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4\พรีเมียร์ควอลิตี้สตาร์ช\"/>
    </mc:Choice>
  </mc:AlternateContent>
  <xr:revisionPtr revIDLastSave="0" documentId="13_ncr:1_{33AE0B00-C5AD-4B09-8936-9BDD70A6D413}" xr6:coauthVersionLast="47" xr6:coauthVersionMax="47" xr10:uidLastSave="{00000000-0000-0000-0000-000000000000}"/>
  <bookViews>
    <workbookView xWindow="-120" yWindow="-120" windowWidth="29040" windowHeight="15840" tabRatio="730" xr2:uid="{671CD4F5-E3EE-43B3-83E1-0E94D0EDFA26}"/>
  </bookViews>
  <sheets>
    <sheet name="งบฐานะการเงิน" sheetId="2" r:id="rId1"/>
    <sheet name="งบกำไรขาดทุนเบ็ดเสร็จ" sheetId="8" r:id="rId2"/>
    <sheet name="งบการเปลี่ยนแปลงฯ (งบรวม)" sheetId="9" r:id="rId3"/>
    <sheet name="งบการเปลี่ยนแปลงฯ(งบเฉพาะ)" sheetId="10" r:id="rId4"/>
    <sheet name="งบกระแสเงินสด" sheetId="6" r:id="rId5"/>
  </sheets>
  <externalReferences>
    <externalReference r:id="rId6"/>
  </externalReferences>
  <definedNames>
    <definedName name="\0">#REF!</definedName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WK40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#REF!,#REF!,#REF!</definedName>
    <definedName name="_____________________________________________WK40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WK40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WK40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localSheetId="1" hidden="1">{#N/A,#N/A,FALSE,"Eff-SSC2"}</definedName>
    <definedName name="___________________________________W37" hidden="1">{#N/A,#N/A,FALSE,"Eff-SSC2"}</definedName>
    <definedName name="___________________________________W38" localSheetId="1" hidden="1">{#N/A,#N/A,FALSE,"Eff-SSC2"}</definedName>
    <definedName name="___________________________________W38" hidden="1">{#N/A,#N/A,FALSE,"Eff-SSC2"}</definedName>
    <definedName name="___________________________________w39" localSheetId="1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localSheetId="1" hidden="1">{#N/A,#N/A,FALSE,"Eff-SSC2"}</definedName>
    <definedName name="_________________________________W37" hidden="1">{#N/A,#N/A,FALSE,"Eff-SSC2"}</definedName>
    <definedName name="_________________________________W38" localSheetId="1" hidden="1">{#N/A,#N/A,FALSE,"Eff-SSC2"}</definedName>
    <definedName name="_________________________________W38" hidden="1">{#N/A,#N/A,FALSE,"Eff-SSC2"}</definedName>
    <definedName name="_________________________________w39" localSheetId="1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localSheetId="1" hidden="1">{#N/A,#N/A,FALSE,"Eff-SSC2"}</definedName>
    <definedName name="________________________________W37" hidden="1">{#N/A,#N/A,FALSE,"Eff-SSC2"}</definedName>
    <definedName name="________________________________W38" localSheetId="1" hidden="1">{#N/A,#N/A,FALSE,"Eff-SSC2"}</definedName>
    <definedName name="________________________________W38" hidden="1">{#N/A,#N/A,FALSE,"Eff-SSC2"}</definedName>
    <definedName name="________________________________w39" localSheetId="1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localSheetId="1" hidden="1">{#N/A,#N/A,FALSE,"Eff-SSC2"}</definedName>
    <definedName name="_______________________________W37" hidden="1">{#N/A,#N/A,FALSE,"Eff-SSC2"}</definedName>
    <definedName name="_______________________________W38" localSheetId="1" hidden="1">{#N/A,#N/A,FALSE,"Eff-SSC2"}</definedName>
    <definedName name="_______________________________W38" hidden="1">{#N/A,#N/A,FALSE,"Eff-SSC2"}</definedName>
    <definedName name="_______________________________w39" localSheetId="1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K40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localSheetId="1" hidden="1">{#N/A,#N/A,FALSE,"Eff-SSC2"}</definedName>
    <definedName name="____________________________W37" hidden="1">{#N/A,#N/A,FALSE,"Eff-SSC2"}</definedName>
    <definedName name="____________________________W38" localSheetId="1" hidden="1">{#N/A,#N/A,FALSE,"Eff-SSC2"}</definedName>
    <definedName name="____________________________W38" hidden="1">{#N/A,#N/A,FALSE,"Eff-SSC2"}</definedName>
    <definedName name="____________________________w39" localSheetId="1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localSheetId="1" hidden="1">{#N/A,#N/A,FALSE,"Eff-SSC2"}</definedName>
    <definedName name="___________________________W37" hidden="1">{#N/A,#N/A,FALSE,"Eff-SSC2"}</definedName>
    <definedName name="___________________________W38" localSheetId="1" hidden="1">{#N/A,#N/A,FALSE,"Eff-SSC2"}</definedName>
    <definedName name="___________________________W38" hidden="1">{#N/A,#N/A,FALSE,"Eff-SSC2"}</definedName>
    <definedName name="___________________________w39" localSheetId="1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localSheetId="1" hidden="1">{#N/A,#N/A,FALSE,"Eff-SSC2"}</definedName>
    <definedName name="__________________________W37" hidden="1">{#N/A,#N/A,FALSE,"Eff-SSC2"}</definedName>
    <definedName name="__________________________W38" localSheetId="1" hidden="1">{#N/A,#N/A,FALSE,"Eff-SSC2"}</definedName>
    <definedName name="__________________________W38" hidden="1">{#N/A,#N/A,FALSE,"Eff-SSC2"}</definedName>
    <definedName name="__________________________w39" localSheetId="1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localSheetId="1" hidden="1">{#N/A,#N/A,FALSE,"Eff-SSC2"}</definedName>
    <definedName name="_________________________W37" hidden="1">{#N/A,#N/A,FALSE,"Eff-SSC2"}</definedName>
    <definedName name="_________________________W38" localSheetId="1" hidden="1">{#N/A,#N/A,FALSE,"Eff-SSC2"}</definedName>
    <definedName name="_________________________W38" hidden="1">{#N/A,#N/A,FALSE,"Eff-SSC2"}</definedName>
    <definedName name="_________________________w39" localSheetId="1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localSheetId="1" hidden="1">{#N/A,#N/A,FALSE,"Eff-SSC2"}</definedName>
    <definedName name="________________________W37" hidden="1">{#N/A,#N/A,FALSE,"Eff-SSC2"}</definedName>
    <definedName name="________________________W38" localSheetId="1" hidden="1">{#N/A,#N/A,FALSE,"Eff-SSC2"}</definedName>
    <definedName name="________________________W38" hidden="1">{#N/A,#N/A,FALSE,"Eff-SSC2"}</definedName>
    <definedName name="________________________w39" localSheetId="1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localSheetId="1" hidden="1">{#N/A,#N/A,FALSE,"Eff-SSC2"}</definedName>
    <definedName name="_______________________W37" hidden="1">{#N/A,#N/A,FALSE,"Eff-SSC2"}</definedName>
    <definedName name="_______________________W38" localSheetId="1" hidden="1">{#N/A,#N/A,FALSE,"Eff-SSC2"}</definedName>
    <definedName name="_______________________W38" hidden="1">{#N/A,#N/A,FALSE,"Eff-SSC2"}</definedName>
    <definedName name="_______________________w39" localSheetId="1" hidden="1">{#N/A,#N/A,FALSE,"Eff-SSC2"}</definedName>
    <definedName name="_______________________w39" hidden="1">{#N/A,#N/A,FALSE,"Eff-SSC2"}</definedName>
    <definedName name="_______________________WK40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localSheetId="1" hidden="1">{#N/A,#N/A,FALSE,"Eff-SSC2"}</definedName>
    <definedName name="______________________W37" hidden="1">{#N/A,#N/A,FALSE,"Eff-SSC2"}</definedName>
    <definedName name="______________________W38" localSheetId="1" hidden="1">{#N/A,#N/A,FALSE,"Eff-SSC2"}</definedName>
    <definedName name="______________________W38" hidden="1">{#N/A,#N/A,FALSE,"Eff-SSC2"}</definedName>
    <definedName name="______________________w39" localSheetId="1" hidden="1">{#N/A,#N/A,FALSE,"Eff-SSC2"}</definedName>
    <definedName name="______________________w39" hidden="1">{#N/A,#N/A,FALSE,"Eff-SSC2"}</definedName>
    <definedName name="______________________WK40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localSheetId="1" hidden="1">{#N/A,#N/A,FALSE,"Eff-SSC2"}</definedName>
    <definedName name="_____________________W37" hidden="1">{#N/A,#N/A,FALSE,"Eff-SSC2"}</definedName>
    <definedName name="_____________________W38" localSheetId="1" hidden="1">{#N/A,#N/A,FALSE,"Eff-SSC2"}</definedName>
    <definedName name="_____________________W38" hidden="1">{#N/A,#N/A,FALSE,"Eff-SSC2"}</definedName>
    <definedName name="_____________________w39" localSheetId="1" hidden="1">{#N/A,#N/A,FALSE,"Eff-SSC2"}</definedName>
    <definedName name="_____________________w39" hidden="1">{#N/A,#N/A,FALSE,"Eff-SSC2"}</definedName>
    <definedName name="_____________________WK40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localSheetId="1" hidden="1">{#N/A,#N/A,FALSE,"Eff-SSC2"}</definedName>
    <definedName name="____________________W37" hidden="1">{#N/A,#N/A,FALSE,"Eff-SSC2"}</definedName>
    <definedName name="____________________W38" localSheetId="1" hidden="1">{#N/A,#N/A,FALSE,"Eff-SSC2"}</definedName>
    <definedName name="____________________W38" hidden="1">{#N/A,#N/A,FALSE,"Eff-SSC2"}</definedName>
    <definedName name="____________________w39" localSheetId="1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localSheetId="1" hidden="1">{#N/A,#N/A,FALSE,"Eff-SSC2"}</definedName>
    <definedName name="___________________W37" hidden="1">{#N/A,#N/A,FALSE,"Eff-SSC2"}</definedName>
    <definedName name="___________________W38" localSheetId="1" hidden="1">{#N/A,#N/A,FALSE,"Eff-SSC2"}</definedName>
    <definedName name="___________________W38" hidden="1">{#N/A,#N/A,FALSE,"Eff-SSC2"}</definedName>
    <definedName name="___________________w39" localSheetId="1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localSheetId="1" hidden="1">{#N/A,#N/A,FALSE,"Eff-SSC2"}</definedName>
    <definedName name="__________________W37" hidden="1">{#N/A,#N/A,FALSE,"Eff-SSC2"}</definedName>
    <definedName name="__________________W38" localSheetId="1" hidden="1">{#N/A,#N/A,FALSE,"Eff-SSC2"}</definedName>
    <definedName name="__________________W38" hidden="1">{#N/A,#N/A,FALSE,"Eff-SSC2"}</definedName>
    <definedName name="__________________w39" localSheetId="1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localSheetId="1" hidden="1">{#N/A,#N/A,FALSE,"Eff-SSC2"}</definedName>
    <definedName name="_________________W37" hidden="1">{#N/A,#N/A,FALSE,"Eff-SSC2"}</definedName>
    <definedName name="_________________W38" localSheetId="1" hidden="1">{#N/A,#N/A,FALSE,"Eff-SSC2"}</definedName>
    <definedName name="_________________W38" hidden="1">{#N/A,#N/A,FALSE,"Eff-SSC2"}</definedName>
    <definedName name="_________________w39" localSheetId="1" hidden="1">{#N/A,#N/A,FALSE,"Eff-SSC2"}</definedName>
    <definedName name="_________________w39" hidden="1">{#N/A,#N/A,FALSE,"Eff-SSC2"}</definedName>
    <definedName name="_________________WK40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localSheetId="1" hidden="1">{#N/A,#N/A,FALSE,"Eff-SSC2"}</definedName>
    <definedName name="________________W37" hidden="1">{#N/A,#N/A,FALSE,"Eff-SSC2"}</definedName>
    <definedName name="________________W38" localSheetId="1" hidden="1">{#N/A,#N/A,FALSE,"Eff-SSC2"}</definedName>
    <definedName name="________________W38" hidden="1">{#N/A,#N/A,FALSE,"Eff-SSC2"}</definedName>
    <definedName name="________________w39" localSheetId="1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localSheetId="1" hidden="1">{#N/A,#N/A,FALSE,"Eff-SSC2"}</definedName>
    <definedName name="_______________W37" hidden="1">{#N/A,#N/A,FALSE,"Eff-SSC2"}</definedName>
    <definedName name="_______________W38" localSheetId="1" hidden="1">{#N/A,#N/A,FALSE,"Eff-SSC2"}</definedName>
    <definedName name="_______________W38" hidden="1">{#N/A,#N/A,FALSE,"Eff-SSC2"}</definedName>
    <definedName name="_______________w39" localSheetId="1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localSheetId="1" hidden="1">{#N/A,#N/A,FALSE,"Eff-SSC2"}</definedName>
    <definedName name="______________W37" hidden="1">{#N/A,#N/A,FALSE,"Eff-SSC2"}</definedName>
    <definedName name="______________W38" localSheetId="1" hidden="1">{#N/A,#N/A,FALSE,"Eff-SSC2"}</definedName>
    <definedName name="______________W38" hidden="1">{#N/A,#N/A,FALSE,"Eff-SSC2"}</definedName>
    <definedName name="______________w39" localSheetId="1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localSheetId="1" hidden="1">{#N/A,#N/A,FALSE,"Eff-SSC2"}</definedName>
    <definedName name="_____________W37" hidden="1">{#N/A,#N/A,FALSE,"Eff-SSC2"}</definedName>
    <definedName name="_____________W38" localSheetId="1" hidden="1">{#N/A,#N/A,FALSE,"Eff-SSC2"}</definedName>
    <definedName name="_____________W38" hidden="1">{#N/A,#N/A,FALSE,"Eff-SSC2"}</definedName>
    <definedName name="_____________w39" localSheetId="1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1" hidden="1">{#N/A,#N/A,FALSE,"Eff-SSC2"}</definedName>
    <definedName name="____________W37" hidden="1">{#N/A,#N/A,FALSE,"Eff-SSC2"}</definedName>
    <definedName name="____________W38" localSheetId="1" hidden="1">{#N/A,#N/A,FALSE,"Eff-SSC2"}</definedName>
    <definedName name="____________W38" hidden="1">{#N/A,#N/A,FALSE,"Eff-SSC2"}</definedName>
    <definedName name="____________w39" localSheetId="1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localSheetId="1" hidden="1">{#N/A,#N/A,FALSE,"Eff-SSC2"}</definedName>
    <definedName name="___________W37" hidden="1">{#N/A,#N/A,FALSE,"Eff-SSC2"}</definedName>
    <definedName name="___________W38" localSheetId="1" hidden="1">{#N/A,#N/A,FALSE,"Eff-SSC2"}</definedName>
    <definedName name="___________W38" hidden="1">{#N/A,#N/A,FALSE,"Eff-SSC2"}</definedName>
    <definedName name="___________w39" localSheetId="1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localSheetId="1" hidden="1">{#N/A,#N/A,FALSE,"Eff-SSC2"}</definedName>
    <definedName name="__________W37" hidden="1">{#N/A,#N/A,FALSE,"Eff-SSC2"}</definedName>
    <definedName name="__________W38" localSheetId="1" hidden="1">{#N/A,#N/A,FALSE,"Eff-SSC2"}</definedName>
    <definedName name="__________W38" hidden="1">{#N/A,#N/A,FALSE,"Eff-SSC2"}</definedName>
    <definedName name="__________w39" localSheetId="1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localSheetId="1" hidden="1">{#N/A,#N/A,FALSE,"Eff-SSC2"}</definedName>
    <definedName name="_________W37" hidden="1">{#N/A,#N/A,FALSE,"Eff-SSC2"}</definedName>
    <definedName name="_________W38" localSheetId="1" hidden="1">{#N/A,#N/A,FALSE,"Eff-SSC2"}</definedName>
    <definedName name="_________W38" hidden="1">{#N/A,#N/A,FALSE,"Eff-SSC2"}</definedName>
    <definedName name="_________w39" localSheetId="1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1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localSheetId="1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localSheetId="1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localSheetId="1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1" hidden="1">{#N/A,#N/A,FALSE,"Eff-SSC2"}</definedName>
    <definedName name="____W37" hidden="1">{#N/A,#N/A,FALSE,"Eff-SSC2"}</definedName>
    <definedName name="____W38" localSheetId="1" hidden="1">{#N/A,#N/A,FALSE,"Eff-SSC2"}</definedName>
    <definedName name="____W38" hidden="1">{#N/A,#N/A,FALSE,"Eff-SSC2"}</definedName>
    <definedName name="____w39" localSheetId="1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#REF!</definedName>
    <definedName name="___J31">#REF!</definedName>
    <definedName name="___k1">#REF!</definedName>
    <definedName name="___khu8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#REF!</definedName>
    <definedName name="___RBL2">#REF!</definedName>
    <definedName name="___rub1">#REF!,#REF!,#REF!</definedName>
    <definedName name="___S4">#REF!</definedName>
    <definedName name="___SCB1">#REF!</definedName>
    <definedName name="___SCB2">#REF!</definedName>
    <definedName name="___st1">#REF!</definedName>
    <definedName name="___std3">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localSheetId="1" hidden="1">{#N/A,#N/A,FALSE,"Eff-SSC2"}</definedName>
    <definedName name="___W37" hidden="1">{#N/A,#N/A,FALSE,"Eff-SSC2"}</definedName>
    <definedName name="___W38" localSheetId="1" hidden="1">{#N/A,#N/A,FALSE,"Eff-SSC2"}</definedName>
    <definedName name="___W38" hidden="1">{#N/A,#N/A,FALSE,"Eff-SSC2"}</definedName>
    <definedName name="___w39" localSheetId="1" hidden="1">{#N/A,#N/A,FALSE,"Eff-SSC2"}</definedName>
    <definedName name="___w39" hidden="1">{#N/A,#N/A,FALSE,"Eff-SSC2"}</definedName>
    <definedName name="___WK40">#REF!</definedName>
    <definedName name="__123Graph_A" hidden="1">#REF!</definedName>
    <definedName name="__123Graph_D" hidden="1">#REF!</definedName>
    <definedName name="__a1">#REF!</definedName>
    <definedName name="__A103800">#REF!</definedName>
    <definedName name="__A103801">#REF!</definedName>
    <definedName name="__aq34">#REF!</definedName>
    <definedName name="__aq4">#REF!</definedName>
    <definedName name="__aq678">#REF!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10">#REF!</definedName>
    <definedName name="__dkk2">#REF!</definedName>
    <definedName name="__e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#REF!</definedName>
    <definedName name="__J31">#REF!</definedName>
    <definedName name="__k1">#REF!</definedName>
    <definedName name="__khu8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#REF!</definedName>
    <definedName name="__RBL2">#REF!</definedName>
    <definedName name="__rub1">#REF!,#REF!,#REF!</definedName>
    <definedName name="__S4">#REF!</definedName>
    <definedName name="__SCB1">#REF!</definedName>
    <definedName name="__SCB2">#REF!</definedName>
    <definedName name="__st1">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localSheetId="1" hidden="1">{#N/A,#N/A,FALSE,"Eff-SSC2"}</definedName>
    <definedName name="__W37" hidden="1">{#N/A,#N/A,FALSE,"Eff-SSC2"}</definedName>
    <definedName name="__W38" localSheetId="1" hidden="1">{#N/A,#N/A,FALSE,"Eff-SSC2"}</definedName>
    <definedName name="__W38" hidden="1">{#N/A,#N/A,FALSE,"Eff-SSC2"}</definedName>
    <definedName name="__w39" localSheetId="1" hidden="1">{#N/A,#N/A,FALSE,"Eff-SSC2"}</definedName>
    <definedName name="__w39" hidden="1">{#N/A,#N/A,FALSE,"Eff-SSC2"}</definedName>
    <definedName name="__wew3">#REF!</definedName>
    <definedName name="__WK40">#REF!</definedName>
    <definedName name="__ZZ41">#REF!</definedName>
    <definedName name="_01_Aug_01">#REF!</definedName>
    <definedName name="_01_Jul_01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>#REF!</definedName>
    <definedName name="_a">#REF!</definedName>
    <definedName name="_a1">#REF!</definedName>
    <definedName name="_A103800">#REF!</definedName>
    <definedName name="_A103801">#REF!</definedName>
    <definedName name="_aq34">#REF!</definedName>
    <definedName name="_aq4">#REF!</definedName>
    <definedName name="_aq678">#REF!</definedName>
    <definedName name="_ar2">#REF!</definedName>
    <definedName name="_b">#REF!</definedName>
    <definedName name="_cgh1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localSheetId="1" hidden="1">{"cashflow",#N/A,FALSE,"cash flow"}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#REF!</definedName>
    <definedName name="_h">#REF!</definedName>
    <definedName name="_h1">#REF!</definedName>
    <definedName name="_h2">#REF!</definedName>
    <definedName name="_J31">#REF!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4">#REF!</definedName>
    <definedName name="_SCB1">#REF!</definedName>
    <definedName name="_SCB2">#REF!</definedName>
    <definedName name="_Sort" hidden="1">#REF!</definedName>
    <definedName name="_st1">#REF!</definedName>
    <definedName name="_std3">#REF!</definedName>
    <definedName name="_t">#REF!</definedName>
    <definedName name="_Table1_Out" hidden="1">#REF!</definedName>
    <definedName name="_tb1">#REF!</definedName>
    <definedName name="_tb2">#REF!</definedName>
    <definedName name="_ti65" hidden="1">#REF!</definedName>
    <definedName name="_TP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localSheetId="1" hidden="1">{#N/A,#N/A,FALSE,"Eff-SSC2"}</definedName>
    <definedName name="_W37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1" hidden="1">{#N/A,#N/A,FALSE,"Eff-SSC2"}</definedName>
    <definedName name="_w39" hidden="1">{#N/A,#N/A,FALSE,"Eff-SSC2"}</definedName>
    <definedName name="_wew3">#REF!</definedName>
    <definedName name="_WGZY">#REF!</definedName>
    <definedName name="_WK40">#REF!</definedName>
    <definedName name="_z">#REF!</definedName>
    <definedName name="_ZZ41">#REF!</definedName>
    <definedName name="a" hidden="1">#REF!</definedName>
    <definedName name="A?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#REF!</definedName>
    <definedName name="a3q">#REF!</definedName>
    <definedName name="aa">#REF!</definedName>
    <definedName name="aaa" hidden="1">#REF!</definedName>
    <definedName name="aaaa" hidden="1">#REF!</definedName>
    <definedName name="aaaaa">#REF!</definedName>
    <definedName name="aaaaaa">#REF!</definedName>
    <definedName name="aaq">#REF!</definedName>
    <definedName name="aaregf">#REF!</definedName>
    <definedName name="abc">#REF!</definedName>
    <definedName name="AC">#REF!</definedName>
    <definedName name="ac_line1.0_" localSheetId="1" hidden="1">{#N/A,#N/A,FALSE,"Eff-SSC2"}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#REF!</definedName>
    <definedName name="ad">#REF!</definedName>
    <definedName name="aDcQ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hidden="1">#REF!</definedName>
    <definedName name="ADM">#REF!</definedName>
    <definedName name="adQDq">#REF!</definedName>
    <definedName name="AdvfromRelated">#REF!</definedName>
    <definedName name="ae">#REF!</definedName>
    <definedName name="aege">#REF!</definedName>
    <definedName name="aergrg">#REF!</definedName>
    <definedName name="afda">#REF!</definedName>
    <definedName name="afdwfrw">#REF!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#REF!</definedName>
    <definedName name="ang">#REF!</definedName>
    <definedName name="ann">#REF!</definedName>
    <definedName name="Användare">#REF!</definedName>
    <definedName name="AP_code">#REF!</definedName>
    <definedName name="AP_value">#REF!</definedName>
    <definedName name="APage_Interest">#REF!</definedName>
    <definedName name="Apartment">#REF!</definedName>
    <definedName name="Apr_Building">#REF!</definedName>
    <definedName name="aqaq" localSheetId="1" hidden="1">{"cashflow",#N/A,FALSE,"cash flow"}</definedName>
    <definedName name="aqaq" hidden="1">{"cashflow",#N/A,FALSE,"cash flow"}</definedName>
    <definedName name="ar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g">#REF!</definedName>
    <definedName name="asf">#REF!</definedName>
    <definedName name="asffa">#REF!</definedName>
    <definedName name="asfsafasf">#REF!</definedName>
    <definedName name="ASFWA">#REF!</definedName>
    <definedName name="ASSD">#REF!</definedName>
    <definedName name="AssetCode_Building">#REF!</definedName>
    <definedName name="Assets">#REF!</definedName>
    <definedName name="AssetStatus">#REF!</definedName>
    <definedName name="AssetType">#REF!</definedName>
    <definedName name="Asstes">#REF!</definedName>
    <definedName name="audit">#REF!</definedName>
    <definedName name="audit_areas">#REF!</definedName>
    <definedName name="Aug_Building">#REF!</definedName>
    <definedName name="aw3aw3">#REF!</definedName>
    <definedName name="awewert">IF(#REF!&lt;=5,INDEX(#REF!,(#REF!*5)-4),#REF!)</definedName>
    <definedName name="awq">#REF!</definedName>
    <definedName name="axaax" localSheetId="1" hidden="1">{"cashflow",#N/A,FALSE,"cash flow"}</definedName>
    <definedName name="axaax" hidden="1">{"cashflow",#N/A,FALSE,"cash flow"}</definedName>
    <definedName name="axaxax" localSheetId="1" hidden="1">{"conso",#N/A,FALSE,"cash flow"}</definedName>
    <definedName name="axaxax" hidden="1">{"conso",#N/A,FALSE,"cash flow"}</definedName>
    <definedName name="AZAZ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#REF!</definedName>
    <definedName name="BCExport">#REF!</definedName>
    <definedName name="BEGIN">#REF!</definedName>
    <definedName name="begin1">#REF!</definedName>
    <definedName name="begin2">#REF!</definedName>
    <definedName name="BEN">#REF!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localSheetId="1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OW4502">#REF!</definedName>
    <definedName name="BOI">#REF!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">#REF!</definedName>
    <definedName name="case">#REF!</definedName>
    <definedName name="cash">#REF!</definedName>
    <definedName name="CashandBank">#REF!</definedName>
    <definedName name="cb">#REF!</definedName>
    <definedName name="cc">#REF!</definedName>
    <definedName name="ccc">#REF!</definedName>
    <definedName name="CD">#REF!</definedName>
    <definedName name="CDZ">#REF!</definedName>
    <definedName name="cefgewg">#REF!</definedName>
    <definedName name="cf">#REF!</definedName>
    <definedName name="cfdxc">#REF!</definedName>
    <definedName name="cfg">#REF!</definedName>
    <definedName name="cfxc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localSheetId="1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hidden="1">{#N/A,#N/A,FALSE,"Eff-SSC2"}</definedName>
    <definedName name="cjccf">#REF!</definedName>
    <definedName name="Clariant" localSheetId="1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DES">#REF!</definedName>
    <definedName name="COLORJET">#REF!</definedName>
    <definedName name="Combine">#REF!</definedName>
    <definedName name="comm.">#REF!</definedName>
    <definedName name="compare">#REF!</definedName>
    <definedName name="ComplDate">#REF!</definedName>
    <definedName name="con">#REF!</definedName>
    <definedName name="CONDO">#REF!</definedName>
    <definedName name="COST">#REF!</definedName>
    <definedName name="cost_lab">#REF!</definedName>
    <definedName name="cost_ma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#REF!</definedName>
    <definedName name="Cur_NBV_Building">#REF!</definedName>
    <definedName name="CurPortLoan">#REF!</definedName>
    <definedName name="custnew">#REF!</definedName>
    <definedName name="cve">#REF!</definedName>
    <definedName name="cvg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>#REF!</definedName>
    <definedName name="danai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localSheetId="1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#REF!</definedName>
    <definedName name="Datee">#REF!</definedName>
    <definedName name="dates">#REF!</definedName>
    <definedName name="Db">#REF!</definedName>
    <definedName name="DC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dddd">#REF!</definedName>
    <definedName name="DDS">#REF!</definedName>
    <definedName name="De">#REF!</definedName>
    <definedName name="Dec_Building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epre_Building">#REF!</definedName>
    <definedName name="desc">#REF!</definedName>
    <definedName name="description">#REF!</definedName>
    <definedName name="df">#REF!</definedName>
    <definedName name="dfd">#REF!</definedName>
    <definedName name="DFDF">#REF!</definedName>
    <definedName name="DFe">#REF!</definedName>
    <definedName name="dfgh1">#REF!</definedName>
    <definedName name="dfhcdhs">#REF!</definedName>
    <definedName name="dfherh4">#REF!</definedName>
    <definedName name="DFJI">#REF!</definedName>
    <definedName name="dfkski">#REF!</definedName>
    <definedName name="dflt7">#REF!</definedName>
    <definedName name="dfv">#REF!</definedName>
    <definedName name="dfve">#REF!</definedName>
    <definedName name="dfw">#REF!</definedName>
    <definedName name="DGAS">#REF!</definedName>
    <definedName name="dgfd">#REF!</definedName>
    <definedName name="DGFDG">#REF!</definedName>
    <definedName name="DHGH">#REF!</definedName>
    <definedName name="dif">#REF!</definedName>
    <definedName name="director">#REF!</definedName>
    <definedName name="DISCOUNT99">#REF!</definedName>
    <definedName name="dkdkdk">#REF!</definedName>
    <definedName name="dkfi">#REF!</definedName>
    <definedName name="DKK">#REF!</definedName>
    <definedName name="dkl">#REF!</definedName>
    <definedName name="dm">#REF!</definedName>
    <definedName name="DNN">#REF!</definedName>
    <definedName name="dofks">#REF!</definedName>
    <definedName name="domistic">#REF!</definedName>
    <definedName name="DPR_4T">#N/A</definedName>
    <definedName name="dryes">#REF!</definedName>
    <definedName name="DS">#REF!</definedName>
    <definedName name="dsa">#REF!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qw">#REF!</definedName>
    <definedName name="dswqwa" hidden="1">#REF!</definedName>
    <definedName name="dt">IF(#REF!&lt;=5,INDEX(#REF!,(#REF!*5)-4),#REF!)</definedName>
    <definedName name="dtyjr">#REF!</definedName>
    <definedName name="dv" hidden="1">#REF!</definedName>
    <definedName name="DVFVEFV">#REF!</definedName>
    <definedName name="dwdy">#REF!</definedName>
    <definedName name="dwqf">#REF!</definedName>
    <definedName name="E">#REF!</definedName>
    <definedName name="easr">#REF!</definedName>
    <definedName name="edfgvef">#REF!</definedName>
    <definedName name="ee">#REF!</definedName>
    <definedName name="eec">#REF!</definedName>
    <definedName name="eee">#REF!</definedName>
    <definedName name="eeeeeeeeeeeeeeeeeeee">#REF!</definedName>
    <definedName name="efl">#REF!</definedName>
    <definedName name="efvefr">#REF!</definedName>
    <definedName name="efwef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q" localSheetId="1" hidden="1">{"cashflow",#N/A,FALSE,"cash flow"}</definedName>
    <definedName name="eqq" hidden="1">{"cashflow",#N/A,FALSE,"cash flow"}</definedName>
    <definedName name="eqw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j">#REF!</definedName>
    <definedName name="ert" hidden="1">#REF!</definedName>
    <definedName name="ertfy">#REF!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>IF(#REF!&lt;=5,INDEX(#REF!,(#REF!*5)-4),#REF!)</definedName>
    <definedName name="ewatrewa">#REF!</definedName>
    <definedName name="ewe">#REF!</definedName>
    <definedName name="ewew" localSheetId="1" hidden="1">{"cashflow",#N/A,FALSE,"cash flow"}</definedName>
    <definedName name="ewew" hidden="1">{"cashflow",#N/A,FALSE,"cash flow"}</definedName>
    <definedName name="ewg">#REF!</definedName>
    <definedName name="ewqs">#REF!</definedName>
    <definedName name="ewqt34eyr">#REF!</definedName>
    <definedName name="ewr">#REF!</definedName>
    <definedName name="eww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"$#REF!.$A$1:$F$161"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3">"$#REF!.$A$1:$IV$15"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_xlnm.Extract">#REF!</definedName>
    <definedName name="F">#REF!</definedName>
    <definedName name="fa">IF(#REF!&lt;=5,INDEX(#REF!,(#REF!*5)-4),#REF!)</definedName>
    <definedName name="FA..">#REF!</definedName>
    <definedName name="FACTOR">#REF!</definedName>
    <definedName name="falmn">#REF!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>#REF!</definedName>
    <definedName name="fdss">#REF!</definedName>
    <definedName name="fdsv">#REF!</definedName>
    <definedName name="fdv">#REF!</definedName>
    <definedName name="Feb_Building">#REF!</definedName>
    <definedName name="fed">#REF!</definedName>
    <definedName name="fedgtn">#REF!</definedName>
    <definedName name="fef">#REF!</definedName>
    <definedName name="FEFEWF">#REF!</definedName>
    <definedName name="fetg">#REF!</definedName>
    <definedName name="FEWF">#REF!</definedName>
    <definedName name="fewfw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localSheetId="1" hidden="1">{#N/A,#N/A,TRUE,"SUM";#N/A,#N/A,TRUE,"EE";#N/A,#N/A,TRUE,"AC";#N/A,#N/A,TRUE,"SN"}</definedName>
    <definedName name="fgff" hidden="1">{#N/A,#N/A,TRUE,"SUM";#N/A,#N/A,TRUE,"EE";#N/A,#N/A,TRUE,"AC";#N/A,#N/A,TRUE,"SN"}</definedName>
    <definedName name="FGJF">#REF!</definedName>
    <definedName name="FGMGF">#REF!</definedName>
    <definedName name="fgnb">#REF!</definedName>
    <definedName name="fill" hidden="1">#REF!</definedName>
    <definedName name="FIN">#REF!</definedName>
    <definedName name="FixedAsst">#REF!</definedName>
    <definedName name="fjds">#REF!</definedName>
    <definedName name="flof">#REF!</definedName>
    <definedName name="FMMHD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>#REF!</definedName>
    <definedName name="G">#REF!</definedName>
    <definedName name="g4hds">#REF!</definedName>
    <definedName name="Gain_Loss">#REF!</definedName>
    <definedName name="gbrgb">#REF!</definedName>
    <definedName name="gch">#REF!</definedName>
    <definedName name="gd">#REF!</definedName>
    <definedName name="gdfgdfgdfgdf">#REF!</definedName>
    <definedName name="gegewygyrhtr">#REF!</definedName>
    <definedName name="gf">#REF!</definedName>
    <definedName name="GFADS">#REF!</definedName>
    <definedName name="GFNHGN">#REF!</definedName>
    <definedName name="gfrtnbty">#REF!</definedName>
    <definedName name="gg">#REF!</definedName>
    <definedName name="ggf">#REF!</definedName>
    <definedName name="ggg">#REF!</definedName>
    <definedName name="gggg">#REF!</definedName>
    <definedName name="gggggf">#REF!</definedName>
    <definedName name="ggrwtg">#REF!</definedName>
    <definedName name="ghjkl">#REF!</definedName>
    <definedName name="ghkytgj">#REF!</definedName>
    <definedName name="ghn">#REF!</definedName>
    <definedName name="ghvj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tr">#REF!</definedName>
    <definedName name="GW">#REF!</definedName>
    <definedName name="h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#REF!</definedName>
    <definedName name="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hidden="1">#REF!</definedName>
    <definedName name="hjksh">#REF!</definedName>
    <definedName name="HJMM">#REF!</definedName>
    <definedName name="hjvkn">#REF!</definedName>
    <definedName name="hjz">#REF!</definedName>
    <definedName name="hkj.io">#REF!</definedName>
    <definedName name="hkuuyoi">#REF!</definedName>
    <definedName name="HR">#REF!</definedName>
    <definedName name="HRH" hidden="1">#REF!</definedName>
    <definedName name="HRHRH" hidden="1">#REF!</definedName>
    <definedName name="hrth">#REF!</definedName>
    <definedName name="HSCB">#REF!</definedName>
    <definedName name="ht">#REF!</definedName>
    <definedName name="htbynm">#REF!</definedName>
    <definedName name="HTH" hidden="1">#REF!</definedName>
    <definedName name="HTML_CodePage" hidden="1">874</definedName>
    <definedName name="HTML_Control" localSheetId="1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uu">#REF!</definedName>
    <definedName name="hyu">#REF!</definedName>
    <definedName name="i">#REF!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localSheetId="1" hidden="1">{#N/A,#N/A,FALSE,"Eff-SSC2"}</definedName>
    <definedName name="iiii" hidden="1">{#N/A,#N/A,FALSE,"Eff-SSC2"}</definedName>
    <definedName name="ilio">#REF!</definedName>
    <definedName name="iliu">#REF!</definedName>
    <definedName name="ilolk">#REF!</definedName>
    <definedName name="IncomeTax">#REF!</definedName>
    <definedName name="InputBasis">#REF!</definedName>
    <definedName name="INT">#REF!</definedName>
    <definedName name="INTERCONTINENTAL_COMMODITIES">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pip">#REF!</definedName>
    <definedName name="iriul" hidden="1">#REF!</definedName>
    <definedName name="IT">#REF!</definedName>
    <definedName name="iuoiu">#REF!</definedName>
    <definedName name="iuoo">#REF!</definedName>
    <definedName name="iuyo">#REF!</definedName>
    <definedName name="iyik">#REF!</definedName>
    <definedName name="J">#REF!</definedName>
    <definedName name="jame">#REF!</definedName>
    <definedName name="james">#REF!</definedName>
    <definedName name="Jan_Building">#REF!</definedName>
    <definedName name="Janitorial_Service___BDC">#REF!</definedName>
    <definedName name="jas">#REF!</definedName>
    <definedName name="JBLKJ">#REF!</definedName>
    <definedName name="JEW">#REF!</definedName>
    <definedName name="jgjk">#REF!</definedName>
    <definedName name="ji">#REF!</definedName>
    <definedName name="jiji">#REF!</definedName>
    <definedName name="jj" localSheetId="1" hidden="1">{#N/A,#N/A,FALSE,"Eff-SSC2"}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#REF!</definedName>
    <definedName name="Jul_00">#REF!</definedName>
    <definedName name="Jul_Building">#REF!</definedName>
    <definedName name="Jun_Building">#REF!</definedName>
    <definedName name="juty">#REF!</definedName>
    <definedName name="jytj">#N/A</definedName>
    <definedName name="jyunjujhnm">#REF!</definedName>
    <definedName name="k">#REF!</definedName>
    <definedName name="K2.1">#REF!</definedName>
    <definedName name="kaa">#REF!</definedName>
    <definedName name="kamonwan">#REF!</definedName>
    <definedName name="kdf">#REF!</definedName>
    <definedName name="kfiiw">#REF!</definedName>
    <definedName name="KFISFW">#REF!</definedName>
    <definedName name="kgiu">#REF!</definedName>
    <definedName name="KHJGDFGFHGHJ" localSheetId="1" hidden="1">{"cashflow",#N/A,FALSE,"cash flow"}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j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stFridayDateAdj">#REF!</definedName>
    <definedName name="LastFriDayNAVAdj">#REF!</definedName>
    <definedName name="LDLDLDLDDCD">#REF!</definedName>
    <definedName name="lead">#REF!</definedName>
    <definedName name="LEASE">#REF!</definedName>
    <definedName name="LEGAL">#REF!</definedName>
    <definedName name="LHJLJHL">#REF!</definedName>
    <definedName name="LiabilitiesAndShare">#REF!</definedName>
    <definedName name="LINK_DATA_FA_REGISTER">#REF!</definedName>
    <definedName name="LIT">#REF!</definedName>
    <definedName name="litou.l">#REF!</definedName>
    <definedName name="litt1">#REF!</definedName>
    <definedName name="litt2">#REF!</definedName>
    <definedName name="ll" localSheetId="1" hidden="1">{#N/A,#N/A,FALSE,"Eff-SSC2"}</definedName>
    <definedName name="ll" hidden="1">{#N/A,#N/A,FALSE,"Eff-SSC2"}</definedName>
    <definedName name="lll">#REF!</definedName>
    <definedName name="LLLFSO">#REF!</definedName>
    <definedName name="llll">#REF!</definedName>
    <definedName name="lllppp">#REF!</definedName>
    <definedName name="lloo" hidden="1">#REF!</definedName>
    <definedName name="Loan">#REF!</definedName>
    <definedName name="Loan1">#REF!</definedName>
    <definedName name="Loan2">#REF!</definedName>
    <definedName name="Loan3">#REF!</definedName>
    <definedName name="LoanandAdvRelated">#REF!</definedName>
    <definedName name="Loann">#REF!</definedName>
    <definedName name="Loann1">#REF!</definedName>
    <definedName name="Loannn">#REF!</definedName>
    <definedName name="LOC">#REF!</definedName>
    <definedName name="lol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owerAmount">#REF!</definedName>
    <definedName name="lpo">#REF!</definedName>
    <definedName name="lrylryl">#REF!</definedName>
    <definedName name="ltire">#REF!</definedName>
    <definedName name="lu6uluyl" hidden="1">#REF!</definedName>
    <definedName name="LY_AccDepre_Building">#REF!</definedName>
    <definedName name="LY_NBV_Building">#REF!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r_Building">#REF!</definedName>
    <definedName name="MATTPLAST">#REF!</definedName>
    <definedName name="May_Building">#REF!</definedName>
    <definedName name="Meinhardt__Thailand__Ltd.">#REF!</definedName>
    <definedName name="MH" localSheetId="1" hidden="1">{#N/A,#N/A,FALSE,"Eff-SSC2"}</definedName>
    <definedName name="MH" hidden="1">{#N/A,#N/A,FALSE,"Eff-SSC2"}</definedName>
    <definedName name="MHJM">#REF!</definedName>
    <definedName name="MJHMHJM">#REF!</definedName>
    <definedName name="MJHMJM">#REF!</definedName>
    <definedName name="MJMGF">#REF!</definedName>
    <definedName name="mk">#REF!</definedName>
    <definedName name="mkt">#REF!</definedName>
    <definedName name="MMCover">#REF!</definedName>
    <definedName name="MMJHM">#REF!</definedName>
    <definedName name="mmm">#REF!</definedName>
    <definedName name="mmytjd">#REF!</definedName>
    <definedName name="mn">#REF!</definedName>
    <definedName name="mnn">#REF!</definedName>
    <definedName name="month">#REF!</definedName>
    <definedName name="MOO">#REF!</definedName>
    <definedName name="MP">#REF!</definedName>
    <definedName name="ms">#REF!</definedName>
    <definedName name="n" localSheetId="1" hidden="1">{#N/A,#N/A,FALSE,"Eff-SSC2"}</definedName>
    <definedName name="n" hidden="1">{#N/A,#N/A,FALSE,"Eff-SSC2"}</definedName>
    <definedName name="name">#REF!</definedName>
    <definedName name="NB">#REF!</definedName>
    <definedName name="NB2A.">#REF!</definedName>
    <definedName name="nbk">#REF!</definedName>
    <definedName name="nbvc">#REF!</definedName>
    <definedName name="NBYUNMYJ">#REF!</definedName>
    <definedName name="nee">#REF!</definedName>
    <definedName name="NetAssetsValueperunit">#REF!+#REF!</definedName>
    <definedName name="NEW">#REF!</definedName>
    <definedName name="nhaslk">#REF!</definedName>
    <definedName name="nklnj">#REF!</definedName>
    <definedName name="nko">#REF!</definedName>
    <definedName name="NL">#REF!</definedName>
    <definedName name="NMGFM">#REF!</definedName>
    <definedName name="nmkl">#REF!</definedName>
    <definedName name="nn" localSheetId="1" hidden="1">{#N/A,#N/A,FALSE,"Eff-SSC2"}</definedName>
    <definedName name="nn" hidden="1">{#N/A,#N/A,FALSE,"Eff-SSC2"}</definedName>
    <definedName name="no.3">#REF!</definedName>
    <definedName name="NominalAmount">#REF!</definedName>
    <definedName name="NOMURA">#REF!</definedName>
    <definedName name="Nov_Building">#REF!</definedName>
    <definedName name="NOV2003_A">#REF!</definedName>
    <definedName name="NOW">#REF!</definedName>
    <definedName name="NPT_PTS">#REF!</definedName>
    <definedName name="ntrnbytgnb">#REF!</definedName>
    <definedName name="NTYNBTR">#REF!</definedName>
    <definedName name="nu" localSheetId="1" hidden="1">{"cashflow",#N/A,FALSE,"cash flow"}</definedName>
    <definedName name="nu" hidden="1">{"cashflow",#N/A,FALSE,"cash flow"}</definedName>
    <definedName name="nuc">#REF!</definedName>
    <definedName name="nuch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9ujoiuo">#REF!</definedName>
    <definedName name="OBJ">#REF!</definedName>
    <definedName name="OBJ_TS2005">#REF!</definedName>
    <definedName name="ociuhdsoic">#REF!</definedName>
    <definedName name="oCT_bUILDING">#REF!</definedName>
    <definedName name="Oh">#REF!</definedName>
    <definedName name="oioi">#REF!</definedName>
    <definedName name="ok" localSheetId="1" hidden="1">{#N/A,#N/A,FALSE,"Eff-SSC2"}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#REF!</definedName>
    <definedName name="oo" localSheetId="1" hidden="1">{#N/A,#N/A,FALSE,"Eff-SSC2"}</definedName>
    <definedName name="oo" hidden="1">{#N/A,#N/A,FALSE,"Eff-SSC2"}</definedName>
    <definedName name="ooo">#REF!</definedName>
    <definedName name="op">#REF!</definedName>
    <definedName name="op.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>#REF!</definedName>
    <definedName name="ouk.8uyk">#REF!</definedName>
    <definedName name="owfiw">#REF!</definedName>
    <definedName name="p">#REF!</definedName>
    <definedName name="pae" hidden="1">#REF!</definedName>
    <definedName name="Page_GLTBAR1">#REF!</definedName>
    <definedName name="PARK">#REF!</definedName>
    <definedName name="PART">#REF!</definedName>
    <definedName name="pathsavebackup">#REF!</definedName>
    <definedName name="pathsavetr">#REF!</definedName>
    <definedName name="payroll">#REF!</definedName>
    <definedName name="pcs" localSheetId="1" hidden="1">{#N/A,#N/A,FALSE,"Eff-SSC2"}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P">#REF!</definedName>
    <definedName name="PL">#REF!</definedName>
    <definedName name="pl_exrate">#REF!</definedName>
    <definedName name="PlanningAmount">#REF!</definedName>
    <definedName name="PLANT">#REF!</definedName>
    <definedName name="Plas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localSheetId="1" hidden="1">{#N/A,#N/A,FALSE,"Eff-SSC2"}</definedName>
    <definedName name="poi" hidden="1">{#N/A,#N/A,FALSE,"Eff-SSC2"}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>#REF!</definedName>
    <definedName name="PRINT">#REF!</definedName>
    <definedName name="Print_a">#REF!</definedName>
    <definedName name="_xlnm.Print_Area" localSheetId="4">งบกระแสเงินสด!$A$1:$K$108</definedName>
    <definedName name="_xlnm.Print_Area" localSheetId="2">'งบการเปลี่ยนแปลงฯ (งบรวม)'!$A$1:$Z$34</definedName>
    <definedName name="_xlnm.Print_Area" localSheetId="3">'งบการเปลี่ยนแปลงฯ(งบเฉพาะ)'!$A$1:$R$32</definedName>
    <definedName name="_xlnm.Print_Area" localSheetId="1">งบกำไรขาดทุนเบ็ดเสร็จ!$A$1:$L$73</definedName>
    <definedName name="_xlnm.Print_Area" localSheetId="0">งบฐานะการเงิน!$A$1:$M$98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ROMMIS">#REF!</definedName>
    <definedName name="Provision_invst">#REF!</definedName>
    <definedName name="PS">#REF!</definedName>
    <definedName name="ptry">#REF!</definedName>
    <definedName name="PUC">#REF!</definedName>
    <definedName name="PurCost_Building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1" hidden="1">{#N/A,#N/A,FALSE,"Eff-SSC2"}</definedName>
    <definedName name="q" hidden="1">{#N/A,#N/A,FALSE,"Eff-SSC2"}</definedName>
    <definedName name="q_ty">#REF!</definedName>
    <definedName name="Q2WQ" hidden="1">#REF!</definedName>
    <definedName name="qaqa" localSheetId="1" hidden="1">{"conso",#N/A,FALSE,"cash flow"}</definedName>
    <definedName name="qaqa" hidden="1">{"conso",#N/A,FALSE,"cash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1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>#REF!</definedName>
    <definedName name="QQQ">#REF!</definedName>
    <definedName name="qqqqq" localSheetId="1" hidden="1">{"cashflow",#N/A,FALSE,"cash flow"}</definedName>
    <definedName name="qqqqq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ry_Outstd">#REF!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localSheetId="1" hidden="1">{"cashflow",#N/A,FALSE,"cash flow"}</definedName>
    <definedName name="qwqwq" hidden="1">{"cashflow",#N/A,FALSE,"cash flow"}</definedName>
    <definedName name="qwr">#REF!</definedName>
    <definedName name="qwww">#REF!</definedName>
    <definedName name="R_UNIT">#REF!</definedName>
    <definedName name="RangeHigher">#REF!</definedName>
    <definedName name="RangeLower">#REF!</definedName>
    <definedName name="RapportTyp">#REF!</definedName>
    <definedName name="RATE">#REF!</definedName>
    <definedName name="rate_new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 hidden="1">#N/A</definedName>
    <definedName name="REB_WILLCOX">#REF!</definedName>
    <definedName name="REC">#REF!</definedName>
    <definedName name="RECON_AS_ON_DT">#REF!</definedName>
    <definedName name="_xlnm.Recorder">#REF!</definedName>
    <definedName name="RecP">#REF!,#REF!,#REF!</definedName>
    <definedName name="RecR">#REF!,#REF!,#REF!</definedName>
    <definedName name="rehy">#REF!</definedName>
    <definedName name="rejuk">#REF!</definedName>
    <definedName name="RemarkNAV2">#REF!</definedName>
    <definedName name="Report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r" localSheetId="1" hidden="1">{"cashflow",#N/A,FALSE,"cash flow"}</definedName>
    <definedName name="rer" hidden="1">{"cashflow",#N/A,FALSE,"cash flow"}</definedName>
    <definedName name="rere" localSheetId="1" hidden="1">{"conso",#N/A,FALSE,"cash flow"}</definedName>
    <definedName name="rere" hidden="1">{"conso",#N/A,FALSE,"cash flow"}</definedName>
    <definedName name="resource">#REF!</definedName>
    <definedName name="ResPricing">#REF!</definedName>
    <definedName name="retgb">#REF!</definedName>
    <definedName name="REUTER">#REF!</definedName>
    <definedName name="ReviseStamp">#REF!</definedName>
    <definedName name="rewa">#REF!</definedName>
    <definedName name="rey">#REF!</definedName>
    <definedName name="rfg">#REF!</definedName>
    <definedName name="rgtn">#REF!</definedName>
    <definedName name="rhgdflld">#REF!</definedName>
    <definedName name="rhrt" hidden="1">#REF!</definedName>
    <definedName name="rjfd">#REF!</definedName>
    <definedName name="RM">#REF!</definedName>
    <definedName name="RM_OVER_12MONTHS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q">#REF!</definedName>
    <definedName name="Rub">#REF!</definedName>
    <definedName name="rumc">#REF!</definedName>
    <definedName name="rung" localSheetId="1" hidden="1">{#N/A,#N/A,FALSE,"Eff-SSC2"}</definedName>
    <definedName name="rung" hidden="1">{#N/A,#N/A,FALSE,"Eff-SSC2"}</definedName>
    <definedName name="rvf">#REF!</definedName>
    <definedName name="rwtghb">#REF!</definedName>
    <definedName name="ry">#REF!</definedName>
    <definedName name="RY1.1">#REF!</definedName>
    <definedName name="rynh">#REF!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0DF">#REF!</definedName>
    <definedName name="sad">#REF!</definedName>
    <definedName name="sagr">#REF!</definedName>
    <definedName name="SAL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#REF!</definedName>
    <definedName name="SAVE">#REF!</definedName>
    <definedName name="SAW">#REF!</definedName>
    <definedName name="SCB">#REF!</definedName>
    <definedName name="SCENARIO">#REF!</definedName>
    <definedName name="sd">#REF!</definedName>
    <definedName name="sdc">#REF!</definedName>
    <definedName name="sddfv">#REF!</definedName>
    <definedName name="sdds">#REF!</definedName>
    <definedName name="sdfg">#REF!</definedName>
    <definedName name="sdisu">#REF!</definedName>
    <definedName name="sdsd">#REF!</definedName>
    <definedName name="segd">#REF!</definedName>
    <definedName name="SellandAdmExps">#REF!</definedName>
    <definedName name="SENSITISER">#REF!</definedName>
    <definedName name="Sep_Building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hidden="1">#REF!</definedName>
    <definedName name="SFWDFV">#REF!</definedName>
    <definedName name="sfwf">#REF!</definedName>
    <definedName name="SFWGERGEQG">#REF!</definedName>
    <definedName name="sgf" hidden="1">#REF!</definedName>
    <definedName name="sgfs">#REF!</definedName>
    <definedName name="sgr" hidden="1">#REF!</definedName>
    <definedName name="sh">#REF!</definedName>
    <definedName name="ShareEquity">#REF!</definedName>
    <definedName name="SharefromRelated_Asso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ec">#REF!</definedName>
    <definedName name="sqq">#REF!</definedName>
    <definedName name="SS">#REF!</definedName>
    <definedName name="SSA">#REF!</definedName>
    <definedName name="ssca">#REF!</definedName>
    <definedName name="sss">#REF!</definedName>
    <definedName name="ssss">#REF!</definedName>
    <definedName name="ssssaa">#REF!</definedName>
    <definedName name="st">#REF!</definedName>
    <definedName name="START2">#REF!</definedName>
    <definedName name="StartDate">#REF!</definedName>
    <definedName name="Status">#REF!</definedName>
    <definedName name="StInvestment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>#REF!</definedName>
    <definedName name="SUNG">#REF!</definedName>
    <definedName name="SUPERGLOSS">#REF!</definedName>
    <definedName name="SWT">#REF!</definedName>
    <definedName name="SYNF">#REF!</definedName>
    <definedName name="t">#REF!</definedName>
    <definedName name="T.">#N/A</definedName>
    <definedName name="TABLE">#REF!</definedName>
    <definedName name="table02">#REF!</definedName>
    <definedName name="tanoi">#REF!</definedName>
    <definedName name="TB">#REF!</definedName>
    <definedName name="TBARdiscount">#REF!</definedName>
    <definedName name="tbData">#REF!</definedName>
    <definedName name="tbIndex">#REF!</definedName>
    <definedName name="tbold">#REF!</definedName>
    <definedName name="TDB">#REF!</definedName>
    <definedName name="TE_Pct">#REF!</definedName>
    <definedName name="temp">#REF!</definedName>
    <definedName name="temp1">#REF!</definedName>
    <definedName name="temp2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5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#REF!</definedName>
    <definedName name="TextRefCopy51">#REF!</definedName>
    <definedName name="TextRefCopy53">#REF!</definedName>
    <definedName name="TextRefCopy6">#REF!</definedName>
    <definedName name="TextRefCopy7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gvrfgbv" hidden="1">#REF!</definedName>
    <definedName name="thas">#REF!</definedName>
    <definedName name="ti76i">#REF!</definedName>
    <definedName name="time">#REF!</definedName>
    <definedName name="tjy" hidden="1">#REF!</definedName>
    <definedName name="tle">#REF!</definedName>
    <definedName name="To_Print">#REF!</definedName>
    <definedName name="To_Print_by_Date">#REF!</definedName>
    <definedName name="To_Print_ห้ามลบ">#REF!</definedName>
    <definedName name="toli">#REF!</definedName>
    <definedName name="TOTAL">#REF!</definedName>
    <definedName name="total_lab">#REF!</definedName>
    <definedName name="total_mat">#REF!</definedName>
    <definedName name="Total_Product">#REF!,#REF!,#REF!,#REF!,#REF!,#REF!,#REF!,#REF!,#REF!,#REF!,#REF!,#REF!,#REF!,#REF!,#REF!,#REF!,#REF!,#REF!</definedName>
    <definedName name="Total3">#REF!</definedName>
    <definedName name="TotalDepre_Building">#REF!</definedName>
    <definedName name="tr">#REF!</definedName>
    <definedName name="TradeArOth">#REF!</definedName>
    <definedName name="TradeArRelated">#REF!</definedName>
    <definedName name="trader">#REF!</definedName>
    <definedName name="TREYE" hidden="1">#REF!</definedName>
    <definedName name="tribal">#REF!</definedName>
    <definedName name="trt">#REF!</definedName>
    <definedName name="ttki" hidden="1">#REF!</definedName>
    <definedName name="ttr">#REF!</definedName>
    <definedName name="ttrhw">#REF!</definedName>
    <definedName name="tu">#REF!</definedName>
    <definedName name="tuij">#REF!</definedName>
    <definedName name="tuloili">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#REF!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itBS">#REF!</definedName>
    <definedName name="UnitCashFlow">#REF!</definedName>
    <definedName name="UnitIncome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>#REF!</definedName>
    <definedName name="usa">#REF!</definedName>
    <definedName name="usd">#REF!</definedName>
    <definedName name="USDD">#REF!</definedName>
    <definedName name="uuo" hidden="1">#REF!</definedName>
    <definedName name="uuuu">#REF!</definedName>
    <definedName name="UVCD">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df">#REF!</definedName>
    <definedName name="VDFV">#REF!</definedName>
    <definedName name="VDFVFV">#REF!</definedName>
    <definedName name="VEDFV">#REF!</definedName>
    <definedName name="verfbvtef">#REF!</definedName>
    <definedName name="verfs">#REF!</definedName>
    <definedName name="VERSION">#REF!</definedName>
    <definedName name="VFVFEV">#REF!</definedName>
    <definedName name="VFVFVV">#REF!</definedName>
    <definedName name="vgfdsrg">#REF!</definedName>
    <definedName name="vhj">#REF!</definedName>
    <definedName name="viviv">#REF!</definedName>
    <definedName name="VK">#REF!</definedName>
    <definedName name="VVEVEV">#REF!</definedName>
    <definedName name="vxzb">#REF!</definedName>
    <definedName name="w">#REF!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localSheetId="1" hidden="1">{#N/A,#N/A,FALSE,"Eff-SSC2"}</definedName>
    <definedName name="week34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1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qwqw" localSheetId="1" hidden="1">{"cashflow",#N/A,FALSE,"cash flow"}</definedName>
    <definedName name="wqwqw" hidden="1">{"cashflow",#N/A,FALSE,"cash flow"}</definedName>
    <definedName name="wr">#REF!</definedName>
    <definedName name="WR_40">#REF!</definedName>
    <definedName name="wrn.A." localSheetId="1" hidden="1">{#N/A,#N/A,FALSE,"Eff-SSC2"}</definedName>
    <definedName name="wrn.A." hidden="1">{#N/A,#N/A,FALSE,"Eff-SSC2"}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1" hidden="1">{"conso",#N/A,FALSE,"cash flow"}</definedName>
    <definedName name="wrn.conso." hidden="1">{"conso",#N/A,FALSE,"cash flow"}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uere">#REF!</definedName>
    <definedName name="WS">#REF!</definedName>
    <definedName name="wvwe">#REF!</definedName>
    <definedName name="wwqq" localSheetId="1" hidden="1">{"cashflow",#N/A,FALSE,"cash flow"}</definedName>
    <definedName name="wwqq" hidden="1">{"cashflow",#N/A,FALSE,"cash flow"}</definedName>
    <definedName name="www.">#REF!</definedName>
    <definedName name="www..">#REF!</definedName>
    <definedName name="X">#REF!</definedName>
    <definedName name="xaxa" localSheetId="1" hidden="1">{"cashflow",#N/A,FALSE,"cash flow"}</definedName>
    <definedName name="xaxa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cbz">#REF!</definedName>
    <definedName name="xcv">#REF!</definedName>
    <definedName name="xdcfvgh">#REF!</definedName>
    <definedName name="xdfhdf">#REF!</definedName>
    <definedName name="xfcg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XYZ">#REF!</definedName>
    <definedName name="y" localSheetId="1" hidden="1">{#N/A,#N/A,FALSE,"Eff-SSC2"}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ill">#REF!</definedName>
    <definedName name="YIncome1">#REF!</definedName>
    <definedName name="YIncome2">#REF!</definedName>
    <definedName name="ying" localSheetId="1" hidden="1">{#N/A,#N/A,FALSE,"Eff-SSC2"}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>#REF!</definedName>
    <definedName name="z1q">#REF!</definedName>
    <definedName name="zaxa" localSheetId="1" hidden="1">{"conso",#N/A,FALSE,"cash flow"}</definedName>
    <definedName name="zaxa" hidden="1">{"conso",#N/A,FALSE,"cash flow"}</definedName>
    <definedName name="zaza" localSheetId="1" hidden="1">{"conso",#N/A,FALSE,"cash flow"}</definedName>
    <definedName name="zaza" hidden="1">{"conso",#N/A,FALSE,"cash flow"}</definedName>
    <definedName name="ZERO_e">#REF!</definedName>
    <definedName name="Zone">#REF!</definedName>
    <definedName name="ZS">#REF!</definedName>
    <definedName name="zsdfg">#REF!</definedName>
    <definedName name="zxcvb">#REF!</definedName>
    <definedName name="zxcvbmn">#REF!</definedName>
    <definedName name="zxcvbn">#REF!</definedName>
    <definedName name="Zxcvbnm">#REF!</definedName>
    <definedName name="zxcvdh">#REF!</definedName>
    <definedName name="zxv">#REF!</definedName>
    <definedName name="zz">#REF!</definedName>
    <definedName name="zzzgzsg">#REF!</definedName>
    <definedName name="เ" hidden="1">#REF!</definedName>
    <definedName name="เ1149">#REF!</definedName>
    <definedName name="ไ">#REF!</definedName>
    <definedName name="ก">#REF!</definedName>
    <definedName name="ก138">#REF!</definedName>
    <definedName name="ก็ไ">#REF!</definedName>
    <definedName name="กก">#REF!</definedName>
    <definedName name="กกก" hidden="1">#REF!</definedName>
    <definedName name="กกกกก">#REF!</definedName>
    <definedName name="กดกด">#REF!</definedName>
    <definedName name="กยนไ">#REF!</definedName>
    <definedName name="กระบี่">#REF!</definedName>
    <definedName name="กห">#REF!</definedName>
    <definedName name="กหดกด">#REF!</definedName>
    <definedName name="กหดได">#REF!</definedName>
    <definedName name="ก่ำภใ">#REF!</definedName>
    <definedName name="กิ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้ทมฝ">#REF!</definedName>
    <definedName name="ประกันส่งออ">#REF!</definedName>
    <definedName name="ประกันส่งออก">#REF!</definedName>
    <definedName name="ประจวบ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ึมาร">#REF!</definedName>
    <definedName name="ฟ">#REF!</definedName>
    <definedName name="ฟ1">#REF!</definedName>
    <definedName name="ฟ17377">#REF!</definedName>
    <definedName name="ฟ218">#REF!</definedName>
    <definedName name="ฟ255">#REF!</definedName>
    <definedName name="ฟ35">#REF!</definedName>
    <definedName name="ฟ420">#REF!</definedName>
    <definedName name="ฟ70">#REF!</definedName>
    <definedName name="ฟ80">#REF!</definedName>
    <definedName name="ฟฟ">#REF!</definedName>
    <definedName name="ฟภ์" hidden="1">#REF!</definedName>
    <definedName name="ฟๅ">#REF!</definedName>
    <definedName name="ฟๅจ">#REF!</definedName>
    <definedName name="ภูเก็ต">#REF!</definedName>
    <definedName name="เมหถำหร่กา">#REF!</definedName>
    <definedName name="แม่สอด">#REF!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รงบนวฝใมม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สุราษฎร์">#REF!</definedName>
    <definedName name="หกดเ">#REF!</definedName>
    <definedName name="หกดอำ">#REF!</definedName>
    <definedName name="หจก.ดุ๊ก">#REF!</definedName>
    <definedName name="หดหดห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>#REF!</definedName>
    <definedName name="หุ้นกู้">#REF!</definedName>
    <definedName name="อืแ">#REF!</definedName>
    <definedName name="อุดร">#REF!</definedName>
    <definedName name="อุบล">#REF!</definedName>
    <definedName name="ฯฏฎธะ">#REF!</definedName>
    <definedName name="ๆๆ">#REF!</definedName>
    <definedName name="印刷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3" i="6" l="1"/>
  <c r="E93" i="6"/>
  <c r="I91" i="6"/>
  <c r="E91" i="6"/>
  <c r="I67" i="6"/>
  <c r="E67" i="6"/>
  <c r="X29" i="9"/>
  <c r="X32" i="9" s="1"/>
  <c r="X33" i="9" s="1"/>
  <c r="F66" i="8"/>
  <c r="F26" i="8" l="1"/>
  <c r="F29" i="8" s="1"/>
  <c r="F31" i="8" s="1"/>
  <c r="L55" i="8"/>
  <c r="J55" i="8"/>
  <c r="F55" i="8"/>
  <c r="H55" i="8"/>
  <c r="L37" i="8"/>
  <c r="J37" i="8"/>
  <c r="F37" i="8"/>
  <c r="H37" i="8"/>
  <c r="H56" i="8" s="1"/>
  <c r="J25" i="8"/>
  <c r="F25" i="8"/>
  <c r="L16" i="8"/>
  <c r="J16" i="8"/>
  <c r="F16" i="8"/>
  <c r="H16" i="8"/>
  <c r="H26" i="8" s="1"/>
  <c r="H29" i="8" s="1"/>
  <c r="H31" i="8" s="1"/>
  <c r="G93" i="2"/>
  <c r="K93" i="2"/>
  <c r="K95" i="2" s="1"/>
  <c r="K63" i="2"/>
  <c r="G63" i="2"/>
  <c r="K54" i="2"/>
  <c r="G54" i="2"/>
  <c r="G64" i="2" s="1"/>
  <c r="K28" i="2"/>
  <c r="G28" i="2"/>
  <c r="K20" i="2"/>
  <c r="G20" i="2"/>
  <c r="K91" i="6"/>
  <c r="G91" i="6"/>
  <c r="K67" i="6"/>
  <c r="G67" i="6"/>
  <c r="K27" i="6"/>
  <c r="X35" i="9"/>
  <c r="L25" i="8"/>
  <c r="H25" i="8"/>
  <c r="V18" i="9"/>
  <c r="Z18" i="9" s="1"/>
  <c r="P18" i="10"/>
  <c r="P19" i="10" s="1"/>
  <c r="P34" i="10" s="1"/>
  <c r="L18" i="10"/>
  <c r="L19" i="10" s="1"/>
  <c r="J18" i="10"/>
  <c r="J19" i="10" s="1"/>
  <c r="H18" i="10"/>
  <c r="H19" i="10" s="1"/>
  <c r="R17" i="10"/>
  <c r="R14" i="10"/>
  <c r="N13" i="10"/>
  <c r="R13" i="10" s="1"/>
  <c r="R12" i="10"/>
  <c r="L30" i="10"/>
  <c r="J30" i="10"/>
  <c r="H30" i="10"/>
  <c r="R26" i="10"/>
  <c r="R25" i="10"/>
  <c r="R24" i="10"/>
  <c r="P24" i="10"/>
  <c r="L24" i="10"/>
  <c r="J24" i="10"/>
  <c r="J31" i="10" s="1"/>
  <c r="J33" i="10" s="1"/>
  <c r="H24" i="10"/>
  <c r="P35" i="9"/>
  <c r="N35" i="9"/>
  <c r="L35" i="9"/>
  <c r="J35" i="9"/>
  <c r="H35" i="9"/>
  <c r="X19" i="9"/>
  <c r="X20" i="9" s="1"/>
  <c r="T19" i="9"/>
  <c r="T20" i="9" s="1"/>
  <c r="T36" i="9" s="1"/>
  <c r="P19" i="9"/>
  <c r="P20" i="9" s="1"/>
  <c r="N19" i="9"/>
  <c r="N20" i="9" s="1"/>
  <c r="L19" i="9"/>
  <c r="L20" i="9" s="1"/>
  <c r="J19" i="9"/>
  <c r="J20" i="9" s="1"/>
  <c r="H19" i="9"/>
  <c r="H20" i="9" s="1"/>
  <c r="V15" i="9"/>
  <c r="Z15" i="9" s="1"/>
  <c r="V14" i="9"/>
  <c r="Z14" i="9" s="1"/>
  <c r="V13" i="9"/>
  <c r="Z13" i="9" s="1"/>
  <c r="V28" i="9"/>
  <c r="Z28" i="9" s="1"/>
  <c r="V27" i="9"/>
  <c r="Z27" i="9" s="1"/>
  <c r="V26" i="9"/>
  <c r="Z26" i="9" s="1"/>
  <c r="Z25" i="9"/>
  <c r="V25" i="9"/>
  <c r="T25" i="9"/>
  <c r="R25" i="9"/>
  <c r="P25" i="9"/>
  <c r="N25" i="9"/>
  <c r="L25" i="9"/>
  <c r="J25" i="9"/>
  <c r="H25" i="9"/>
  <c r="M93" i="2"/>
  <c r="M95" i="2" s="1"/>
  <c r="I93" i="2"/>
  <c r="I95" i="2" s="1"/>
  <c r="M28" i="2"/>
  <c r="L31" i="10" l="1"/>
  <c r="L33" i="10" s="1"/>
  <c r="H31" i="10"/>
  <c r="H33" i="10" s="1"/>
  <c r="T31" i="9"/>
  <c r="F56" i="8"/>
  <c r="F57" i="8" s="1"/>
  <c r="J56" i="8"/>
  <c r="P29" i="10"/>
  <c r="G29" i="2"/>
  <c r="J26" i="8"/>
  <c r="J29" i="8" s="1"/>
  <c r="J31" i="8" s="1"/>
  <c r="L26" i="8"/>
  <c r="L29" i="8" s="1"/>
  <c r="L31" i="8" s="1"/>
  <c r="L60" i="8" s="1"/>
  <c r="L62" i="8" s="1"/>
  <c r="R16" i="9"/>
  <c r="H57" i="8"/>
  <c r="H65" i="8" s="1"/>
  <c r="H67" i="8" s="1"/>
  <c r="G11" i="6"/>
  <c r="G31" i="6" s="1"/>
  <c r="G52" i="6" s="1"/>
  <c r="G55" i="6" s="1"/>
  <c r="G92" i="6" s="1"/>
  <c r="G95" i="6" s="1"/>
  <c r="G109" i="6" s="1"/>
  <c r="H60" i="8"/>
  <c r="H62" i="8" s="1"/>
  <c r="G95" i="2"/>
  <c r="K64" i="2"/>
  <c r="K96" i="2" s="1"/>
  <c r="K29" i="2"/>
  <c r="R29" i="10" l="1"/>
  <c r="P30" i="10"/>
  <c r="P31" i="10" s="1"/>
  <c r="P33" i="10" s="1"/>
  <c r="T32" i="9"/>
  <c r="T33" i="9" s="1"/>
  <c r="T35" i="9" s="1"/>
  <c r="V31" i="9"/>
  <c r="Z31" i="9" s="1"/>
  <c r="J57" i="8"/>
  <c r="J65" i="8" s="1"/>
  <c r="N27" i="10"/>
  <c r="I11" i="6"/>
  <c r="I31" i="6" s="1"/>
  <c r="I52" i="6" s="1"/>
  <c r="I55" i="6" s="1"/>
  <c r="I92" i="6" s="1"/>
  <c r="I95" i="6" s="1"/>
  <c r="I109" i="6" s="1"/>
  <c r="J60" i="8"/>
  <c r="J70" i="8" s="1"/>
  <c r="F65" i="8"/>
  <c r="F67" i="8" s="1"/>
  <c r="J67" i="8"/>
  <c r="L57" i="8"/>
  <c r="L65" i="8" s="1"/>
  <c r="L67" i="8" s="1"/>
  <c r="N15" i="10"/>
  <c r="K11" i="6"/>
  <c r="K31" i="6" s="1"/>
  <c r="K52" i="6" s="1"/>
  <c r="K55" i="6" s="1"/>
  <c r="K92" i="6" s="1"/>
  <c r="K95" i="6" s="1"/>
  <c r="K109" i="6" s="1"/>
  <c r="R19" i="9"/>
  <c r="R20" i="9" s="1"/>
  <c r="V16" i="9"/>
  <c r="G96" i="2"/>
  <c r="G99" i="2" s="1"/>
  <c r="K99" i="2"/>
  <c r="M63" i="2"/>
  <c r="I63" i="2"/>
  <c r="M54" i="2"/>
  <c r="I54" i="2"/>
  <c r="I28" i="2"/>
  <c r="M20" i="2"/>
  <c r="I20" i="2"/>
  <c r="N30" i="10" l="1"/>
  <c r="N31" i="10" s="1"/>
  <c r="N33" i="10" s="1"/>
  <c r="R27" i="10"/>
  <c r="R30" i="10" s="1"/>
  <c r="R31" i="10" s="1"/>
  <c r="R33" i="10" s="1"/>
  <c r="J62" i="8"/>
  <c r="F60" i="8"/>
  <c r="N18" i="10"/>
  <c r="N19" i="10" s="1"/>
  <c r="N34" i="10" s="1"/>
  <c r="R15" i="10"/>
  <c r="R18" i="10" s="1"/>
  <c r="R19" i="10" s="1"/>
  <c r="R34" i="10" s="1"/>
  <c r="V19" i="9"/>
  <c r="V20" i="9" s="1"/>
  <c r="V36" i="9" s="1"/>
  <c r="Z16" i="9"/>
  <c r="Z19" i="9" s="1"/>
  <c r="Z20" i="9"/>
  <c r="Z36" i="9" s="1"/>
  <c r="R36" i="9"/>
  <c r="I64" i="2"/>
  <c r="I96" i="2" s="1"/>
  <c r="M29" i="2"/>
  <c r="M64" i="2"/>
  <c r="M96" i="2" s="1"/>
  <c r="I29" i="2"/>
  <c r="I99" i="2" s="1"/>
  <c r="F62" i="8" l="1"/>
  <c r="E11" i="6" s="1"/>
  <c r="E31" i="6" s="1"/>
  <c r="E52" i="6" s="1"/>
  <c r="E55" i="6" s="1"/>
  <c r="E92" i="6" s="1"/>
  <c r="E95" i="6" s="1"/>
  <c r="E109" i="6" s="1"/>
  <c r="R29" i="9"/>
  <c r="M99" i="2"/>
  <c r="F70" i="8"/>
  <c r="R32" i="9" l="1"/>
  <c r="R33" i="9" s="1"/>
  <c r="R35" i="9" s="1"/>
  <c r="V29" i="9"/>
  <c r="Z29" i="9" l="1"/>
  <c r="Z32" i="9" s="1"/>
  <c r="Z33" i="9" s="1"/>
  <c r="Z35" i="9" s="1"/>
  <c r="V32" i="9"/>
  <c r="V33" i="9" s="1"/>
  <c r="V35" i="9" s="1"/>
</calcChain>
</file>

<file path=xl/sharedStrings.xml><?xml version="1.0" encoding="utf-8"?>
<sst xmlns="http://schemas.openxmlformats.org/spreadsheetml/2006/main" count="376" uniqueCount="234">
  <si>
    <t>บริษัท พรีเมียร์ควอลิตี้สตาร์ช จำกัด (มหาชน) และบริษัทย่อย</t>
  </si>
  <si>
    <t>งบฐานะการเงิน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</si>
  <si>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</si>
  <si>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</si>
  <si>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</si>
  <si>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</si>
  <si>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</si>
  <si>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</si>
  <si>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</si>
  <si>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</si>
  <si>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</si>
  <si>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</si>
  <si>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</si>
  <si>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สินทรัพย์ตราสารอนุพันธ์</t>
  </si>
  <si>
    <t>สินทรัพย์หมุนเวียนอื่น</t>
  </si>
  <si>
    <t>เงินประกันการยื่นคำเสนอขายไฟฟ้า</t>
  </si>
  <si>
    <t>อื่นๆ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</si>
  <si>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</si>
  <si>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</si>
  <si>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</si>
  <si>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</si>
  <si>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</si>
  <si>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</si>
  <si>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</si>
  <si>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</si>
  <si>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</si>
  <si>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</si>
  <si>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</si>
  <si>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</si>
  <si>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</si>
  <si>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</si>
  <si>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</si>
  <si>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ส่วนที่ถึงกำหนดชำระภายในหนึ่งปี</t>
  </si>
  <si>
    <t>เงินกู้ยืมระยะยาวจากหน่วยงานราชการ</t>
  </si>
  <si>
    <t>หนี้สินตามสัญญาเช่าที่ถึงกำหนดชำระในหนึ่งปี</t>
  </si>
  <si>
    <t>ภาษีเงินได้ค้างจ่าย</t>
  </si>
  <si>
    <t>หนี้สินตราสารอนุพันธ์</t>
  </si>
  <si>
    <t>หนี้สินหมุนเวียนอื่น</t>
  </si>
  <si>
    <t>รวมหนี้สินหมุนเวียน</t>
  </si>
  <si>
    <t xml:space="preserve">หนี้สินไม่หมุนเวียน </t>
  </si>
  <si>
    <t>รายได้รอการรับรู้ - เงินอุดหนุน</t>
  </si>
  <si>
    <t>และความช่วยเหลือจากหน่วยงานราชการ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</si>
  <si>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</si>
  <si>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</si>
  <si>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</si>
  <si>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</si>
  <si>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</si>
  <si>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</si>
  <si>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</si>
  <si>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</si>
  <si>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</si>
  <si>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 xml:space="preserve">ทุนที่ออกและชำระแล้ว 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</si>
  <si>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</si>
  <si>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</si>
  <si>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</si>
  <si>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</si>
  <si>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สำรองป้องกันความเสี่ยงกระแสเงินสด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</si>
  <si>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</si>
  <si>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</si>
  <si>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</si>
  <si>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</si>
  <si>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รายได้จากการขายสินค้า</t>
  </si>
  <si>
    <t>รายได้จากการขายไฟฟ้า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</si>
  <si>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</si>
  <si>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</si>
  <si>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</si>
  <si>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</si>
  <si>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ต้นทุนขายไฟฟ้า</t>
  </si>
  <si>
    <t>ค่าใช้จ่ายในการบริหาร</t>
  </si>
  <si>
    <t>ขาดทุนจากอัตราแลกเปลี่ยน - สุทธิ</t>
  </si>
  <si>
    <t>รวมค่าใช้จ่าย</t>
  </si>
  <si>
    <t>ต้นทุนทางการเงิน</t>
  </si>
  <si>
    <t>ไว้ในกำไรหรือขาดทุนในภายหลัง</t>
  </si>
  <si>
    <t xml:space="preserve">กำไร (ขาดทุน) จากการป้องกันความเสี่ยงกระแสเงินสด </t>
  </si>
  <si>
    <t>รวม</t>
  </si>
  <si>
    <t>ขาดทุนตามหลักคณิตศาสตร์ประกันภัย</t>
  </si>
  <si>
    <t>สำหรับโครงการผลประโยชน์พนักงาน</t>
  </si>
  <si>
    <t>กำไรขาดทุนเบ็ดเสร็จอื่นสำหรับปี - สุทธิจากภาษีเงินได้</t>
  </si>
  <si>
    <t>กำไรขาดทุนเบ็ดเสร็จรวมสำหรับปี</t>
  </si>
  <si>
    <t>กำไรต่อหุ้นขั้นพื้นฐาน</t>
  </si>
  <si>
    <t>ส่วนต่างจาก</t>
  </si>
  <si>
    <t>ส่วนต่ำจากการ</t>
  </si>
  <si>
    <t>ส่วนเกิน</t>
  </si>
  <si>
    <t>การรวมธุรกิจ</t>
  </si>
  <si>
    <t>เปลี่ยนสัดส่วน</t>
  </si>
  <si>
    <t>สำรองป้องกัน</t>
  </si>
  <si>
    <t>ภายใต้การ</t>
  </si>
  <si>
    <t>การถือหุ้น</t>
  </si>
  <si>
    <t>ความเสี่ยง</t>
  </si>
  <si>
    <t>ควบคุมเดียวกัน</t>
  </si>
  <si>
    <t>ในบริษัทย่อย</t>
  </si>
  <si>
    <t>กระแสเงินสด</t>
  </si>
  <si>
    <t>เงินปันผลจ่าย</t>
  </si>
  <si>
    <t>- สุทธิจากภาษีเงินได้</t>
  </si>
  <si>
    <t>งบกระแสเงินสด</t>
  </si>
  <si>
    <t>กระแสเงินสดจากกิจกรรมดำเนินงาน</t>
  </si>
  <si>
    <t xml:space="preserve">ค่าเสื่อมราคา                       </t>
  </si>
  <si>
    <t>ค่าตัดจำหน่าย</t>
  </si>
  <si>
    <t>ตัดจำหน่ายรายได้รอการรับรู้ - เงินอุดหนุน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</si>
  <si>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</si>
  <si>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</si>
  <si>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</si>
  <si>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</si>
  <si>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</si>
  <si>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จ่ายภาษีเงินได้</t>
  </si>
  <si>
    <t>เงินสดจ่ายผลประโยชน์พนักงาน</t>
  </si>
  <si>
    <t>กระแสเงินสดจากกิจกรรมลงทุน</t>
  </si>
  <si>
    <t>เงินฝากประจำที่มีกำหนดมากกว่า 3 เดือนเพิ่มขึ้น</t>
  </si>
  <si>
    <t>เงินสดจ่ายเพื่อลงทุนในบริษัทย่อย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</si>
  <si>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</si>
  <si>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</si>
  <si>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เงินสดจ่ายเงินให้กู้ยืมระยะสั้นแก่กิจการที่เกี่ยวข้องกัน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</si>
  <si>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</si>
  <si>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</si>
  <si>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</si>
  <si>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เงินสดจ่ายคืนหนี้สินตามสัญญาเช่า</t>
  </si>
  <si>
    <t>จ่ายต้นทุนทางการเงิน</t>
  </si>
  <si>
    <t>จ่ายเงินปันผล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</si>
  <si>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</si>
  <si>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</si>
  <si>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</si>
  <si>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</si>
  <si>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เงินสดจ่ายเพื่อซื้อที่ดิน อาคารและอุปกรณ์และสินทรัพย์ไม่มีตัวตน</t>
  </si>
  <si>
    <t>เจ้าหนี้ซื้อสินทรัพย์ถาวรเพิ่มขึ้น (ลดลง)</t>
  </si>
  <si>
    <t>เงินสดจ่ายเพื่อสินทรัพย์สิทธิการใช้</t>
  </si>
  <si>
    <t>สินทรัพย์สิทธิการใช้ที่ได้มาระหว่างปี</t>
  </si>
  <si>
    <t>ส่วนที่เพิ่มขึ้นจากหนี้สินตามสัญญาเช่า</t>
  </si>
  <si>
    <t>ลูกหนี้อื่น-กิจการที่เกี่ยวข้องกันและประมาณการ</t>
  </si>
  <si>
    <t>หนี้สินไม่หมุนเวียนสำหรับผลประโยชน์พนักงาน</t>
  </si>
  <si>
    <t>เพิ่มขึ้น (ลดลง) จากการโอนพนักงานจากบริษัทย่อย</t>
  </si>
  <si>
    <t>ณ วันที่ 31 ธันวาคม 2568</t>
  </si>
  <si>
    <t>2568</t>
  </si>
  <si>
    <t>- 6 -</t>
  </si>
  <si>
    <t>งบฐานะการเงิน (ต่อ)</t>
  </si>
  <si>
    <t>สำหรับปีสิ้นสุดวันที่ 31 ธันวาคม 2568</t>
  </si>
  <si>
    <r>
      <rPr>
        <u/>
        <sz val="13"/>
        <rFont val="Angsana New"/>
        <family val="1"/>
      </rPr>
      <t>หัก</t>
    </r>
    <r>
      <rPr>
        <sz val="13"/>
        <rFont val="Angsana New"/>
        <family val="1"/>
        <charset val="222"/>
      </rPr>
      <t xml:space="preserve"> ผลกระทบของภาษีเงินได้</t>
    </r>
  </si>
  <si>
    <t>งบกำไรขาดทุนเบ็ดเสร็จ (ต่อ)</t>
  </si>
  <si>
    <t>- 7 -</t>
  </si>
  <si>
    <t>- 8 -</t>
  </si>
  <si>
    <t>- 9 -</t>
  </si>
  <si>
    <t>- 13 -</t>
  </si>
  <si>
    <t>งบกระแสเงินสด (ต่อ)</t>
  </si>
  <si>
    <t>- 14 -</t>
  </si>
  <si>
    <t>(ปรับปรุงใหม่)</t>
  </si>
  <si>
    <t>หุ้นสามัญจำนวน 670,000,000 หุ้น มูลค่าหุ้นละ 1 บาท</t>
  </si>
  <si>
    <t>ส่วนต่างจากการรวมธุรกิจภายใต้การควบคุมเดียวกัน</t>
  </si>
  <si>
    <t>ส่วนต่ำจากการเปลี่ยนสัดส่วนการถือหุ้นในบริษัทย่อย</t>
  </si>
  <si>
    <t>จัดสรรแล้ว - สำรองตามกฎหมาย</t>
  </si>
  <si>
    <t>ส่วนของบริษัทใหญ่</t>
  </si>
  <si>
    <t>ส่วนได้เสียที่ไม่มีอำนาจควบคุม</t>
  </si>
  <si>
    <t>รายได้จากการให้บริการ</t>
  </si>
  <si>
    <t>กำไรจากอัตราแลกเปลี่ยน - สุทธิ</t>
  </si>
  <si>
    <t>ต้นทุนการให้บริการ</t>
  </si>
  <si>
    <t>ต้นทุนในการจัดจำหน่าย</t>
  </si>
  <si>
    <t>ขาดทุนจากการวัดมูลค่ายุติธรรมตราสารอนุพันธ์ - สุทธิ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</si>
  <si>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</si>
  <si>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</si>
  <si>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สำหรับปี</t>
  </si>
  <si>
    <t>รายได้ (ค่าใช้จ่าย) ภาษีเงินได้</t>
  </si>
  <si>
    <t>รายการที่อาจถูกจัดประเภทใหม่</t>
  </si>
  <si>
    <t>รายการที่จะไม่ถูกจัดประเภทใหม่</t>
  </si>
  <si>
    <t>การแบ่งปันกำไร (ขาดทุน)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</si>
  <si>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</si>
  <si>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</si>
  <si>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การแบ่งปันกำไรขาดทุนเบ็ดเสร็จ</t>
  </si>
  <si>
    <t>กำไรต่อหุ้น (บาท/ หุ้น)</t>
  </si>
  <si>
    <t>จำนวนหุ้นสามัญถัวเฉลี่ยถ่วงน้ำหนัก (หุ้น)</t>
  </si>
  <si>
    <t>บริษัท พรีเมียร์ควอลิตี้สตาร์ช จำกัด (มหาชน) และบริษัทย่อย</t>
  </si>
  <si>
    <t>งบการเปลี่ยนแปลงส่วนของผู้ถือหุ้น</t>
  </si>
  <si>
    <t>องค์ประกอบอื่น</t>
  </si>
  <si>
    <t>ของส่วนของผู้ถือหุ้น</t>
  </si>
  <si>
    <t>ทุนที่ออกและ</t>
  </si>
  <si>
    <t>จัดสรรแล้ว -</t>
  </si>
  <si>
    <t>รวมส่วนของ</t>
  </si>
  <si>
    <t>ส่วนได้เสีย</t>
  </si>
  <si>
    <t>ชำระแล้ว</t>
  </si>
  <si>
    <t>มูลค่าหุ้นสามัญ</t>
  </si>
  <si>
    <t>สำรองตามกฎหมาย</t>
  </si>
  <si>
    <t>บริษัทใหญ่</t>
  </si>
  <si>
    <t>ที่ไม่มีอำนาจควบคุม</t>
  </si>
  <si>
    <t>ผู้ถือหุ้น</t>
  </si>
  <si>
    <t>ยอดยกมา ณ วันที่ 1 มกราคม 2568 - ตามที่รายงานไว้เดิม</t>
  </si>
  <si>
    <t>รายการปรับปรุง</t>
  </si>
  <si>
    <t>ผลสะสมจากการแก้ไขข้อผิดพลาดทางบัญชี</t>
  </si>
  <si>
    <t>ยอดยกมา ณ วันที่ 1 มกราคม 2568 - ปรับปรุงใหม่</t>
  </si>
  <si>
    <t>จัดสรรสำรองตามกฎหมาย</t>
  </si>
  <si>
    <t>ยอดยกมา ณ วันที่ 1 มกราคม 2567</t>
  </si>
  <si>
    <t xml:space="preserve"> - 11 -</t>
  </si>
  <si>
    <t>งบการเปลี่ยนแปลงส่วนของผู้ถือหุ้น (ต่อ)</t>
  </si>
  <si>
    <t xml:space="preserve">งบการเงินเฉพาะกิจการ </t>
  </si>
  <si>
    <t xml:space="preserve">กำไรสะสม </t>
  </si>
  <si>
    <t>สำรองป้องกันความเสี่ยง</t>
  </si>
  <si>
    <t>จากกิจกรรมดำเนินงาน</t>
  </si>
  <si>
    <t>รายการปรับปรุงกระทบกำไรสำหรับปีเป็นเงินสดรับ (จ่าย)</t>
  </si>
  <si>
    <t>ผลขาดทุนด้านเครดิตที่คาดว่าจะเกิดขึ้น (โอนกลับ)</t>
  </si>
  <si>
    <t xml:space="preserve">ขาดทุนจากมูลค่าสินค้าลดลง (โอนกลับ) </t>
  </si>
  <si>
    <t xml:space="preserve">กำไรจากการยกเลิกสัญญาเช่า </t>
  </si>
  <si>
    <t>ขาดทุนจากการขาย/ตัดจำหน่ายสินทรัพย์</t>
  </si>
  <si>
    <t>ตัดบัญชีหนี้สิน</t>
  </si>
  <si>
    <t>ค่าใช้จ่าย (รายได้) ภาษีเงินได้</t>
  </si>
  <si>
    <t>รวมเงินสดสุทธิได้มาจาก (ใช้ไปใน) กิจกรรมดำเนินงาน</t>
  </si>
  <si>
    <t>เงินสดรับจากการจำหน่ายสินทรัพย์ถาวร</t>
  </si>
  <si>
    <t>เงินสดจ่ายซื้อสิทธิการใช้</t>
  </si>
  <si>
    <t>รวมเงินสดสุทธิได้มาจาก (ใช้ไปใน) กิจกรรมลงทุน</t>
  </si>
  <si>
    <t>เงินสดรับเงินกู้ยืมระยะยาวจากสถาบันการเงิน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</si>
  <si>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</si>
  <si>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เงินสดจ่ายคืนเงินกู้ยืมจากหน่วยงานราชการ</t>
  </si>
  <si>
    <t>เงินสดรับเงินกู้ยืมระยะสั้นจากกิจการที่เกี่ยวข้องกัน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</si>
  <si>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</si>
  <si>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เงินรับค่าหุ้นจากส่วนได้เสียที่ไม่มีอำนาจควบคุมในบริษัทย่อย</t>
  </si>
  <si>
    <t>ยอดคงเหลือ ณ วันที่ 31 ธันวาคม 2568</t>
  </si>
  <si>
    <t>ยอดคงเหลือ ณ วันที่ 31 ธันวาคม 2567</t>
  </si>
  <si>
    <t>3.4, 8</t>
  </si>
  <si>
    <t>กำไรขาดทุนเบ็ดเสร็จอื่นสำหรับปี</t>
  </si>
  <si>
    <t>กำไรสำหรับปี - ปรับปรุงใหม่</t>
  </si>
  <si>
    <t xml:space="preserve">กำไรขาดทุนเบ็ดเสร็จอื่นสำหรับปี </t>
  </si>
  <si>
    <t>ค่าใช้จ่ายผลประโยชน์พนักงาน</t>
  </si>
  <si>
    <t>จัดประเภทเงินฝากประจำที่มีกำหนดมากกว่า 3 เดือน</t>
  </si>
  <si>
    <t>กำไรขาดทุนเบ็ดเสร็จอื่น</t>
  </si>
  <si>
    <t>เงินสดรับ (จ่าย) จากกิจกรรมดำเนินงาน</t>
  </si>
  <si>
    <t>เงินสดรับจากเงินให้กู้ยืมระยะสั้นแก่กิจการที่เกี่ยวข้องกัน</t>
  </si>
  <si>
    <t>3.4, 10</t>
  </si>
  <si>
    <t>3.4, 28</t>
  </si>
  <si>
    <t>- 10 -</t>
  </si>
  <si>
    <t xml:space="preserve"> - 12 -</t>
  </si>
  <si>
    <t>- 15 -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</si>
  <si>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</si>
  <si>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ส่วนแบ่งกำไร (ขาดทุน) จากเงินลงทุนในบริษัทย่อย</t>
  </si>
  <si>
    <t>ส่วนแบ่งกำไรขาดทุนเบ็ดเสร็จอื่นในบริษัทย่อย</t>
  </si>
  <si>
    <t>ขาดทุนสำหรับปี</t>
  </si>
  <si>
    <t>ส่วนแบ่ง (กำไร) ขาดทุนจากเงินลงทุนในบริษัทย่อย</t>
  </si>
  <si>
    <t xml:space="preserve">เงินกู้ยืมระยะสั้นจากสถาบันการเงินเพิ่มขึ้น </t>
  </si>
  <si>
    <t xml:space="preserve">เงินสดสุทธิได้มา (ใช้ไปใน) จากกิจกรรมจัดหาเงิน        </t>
  </si>
  <si>
    <t>(กำไร) ขาดทุนจากอัตราแลกเปลี่ยนที่ยังไม่เกิดขึ้นจริง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</si>
</sst>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87" formatCode="#,##0;\(#,##0\)"/>
    <numFmt numFmtId="188" formatCode="_-* #,##0_-;\-* #,##0_-;_-* &quot;-&quot;??_-;_-@_-"/>
    <numFmt numFmtId="189" formatCode="#,##0.00;[Red]\(#,##0.00\)"/>
    <numFmt numFmtId="190" formatCode="#,##0;[Red]\(#,##0\)"/>
    <numFmt numFmtId="191" formatCode="#,##0.00;\(#,##0.00\)"/>
    <numFmt numFmtId="192" formatCode="#,##0.0;[Red]\(#,##0.0\)"/>
    <numFmt numFmtId="193" formatCode="_(* #,##0_);_(* \(#,##0\);_(* &quot;-&quot;??_);_(@_)"/>
    <numFmt numFmtId="194" formatCode="_(* #,##0.00_);_(* \(#,##0.00\);_(* &quot;-&quot;??_);_(@_)"/>
    <numFmt numFmtId="195" formatCode="#,##0;[Red]\(#,##0\);\-"/>
    <numFmt numFmtId="196" formatCode="_(* #,##0_);_(* \(#,##0\);_(* &quot;-&quot;_);_(@_)"/>
    <numFmt numFmtId="197" formatCode="#,##0\ ;\(#,##0\);&quot;-  &quot;\ \ \ "/>
    <numFmt numFmtId="198" formatCode="#,##0.000"/>
    <numFmt numFmtId="199" formatCode="#,##0.0"/>
    <numFmt numFmtId="200" formatCode="#,##0.0;\(#,##0\)"/>
    <numFmt numFmtId="201" formatCode="_-* #,##0.0_-;\-* #,##0.0_-;_-* &quot;-&quot;??_-;_-@_-"/>
    <numFmt numFmtId="202" formatCode="#,##0.00\ ;\(#,##0.00\);&quot;-  &quot;\ \ \ "/>
    <numFmt numFmtId="203" formatCode="0.0"/>
  </numFmts>
  <fonts count="38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b/>
      <sz val="16"/>
      <color indexed="8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b/>
      <u/>
      <sz val="13"/>
      <name val="Angsana New"/>
      <family val="1"/>
    </font>
    <font>
      <u/>
      <sz val="13"/>
      <name val="Angsana New"/>
      <family val="1"/>
    </font>
    <font>
      <b/>
      <sz val="13"/>
      <name val="Angsana New"/>
      <family val="1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b/>
      <sz val="13"/>
      <color theme="1"/>
      <name val="Angsana New"/>
      <family val="1"/>
      <charset val="222"/>
    </font>
    <font>
      <sz val="13"/>
      <color theme="1"/>
      <name val="Angsana New"/>
      <family val="1"/>
      <charset val="222"/>
    </font>
    <font>
      <b/>
      <sz val="13"/>
      <color indexed="8"/>
      <name val="Angsana New"/>
      <family val="1"/>
      <charset val="222"/>
    </font>
    <font>
      <b/>
      <sz val="13"/>
      <color indexed="10"/>
      <name val="Angsana New"/>
      <family val="1"/>
      <charset val="222"/>
    </font>
    <font>
      <sz val="13"/>
      <color theme="1"/>
      <name val="Cordia New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sz val="12"/>
      <name val="Angsana New"/>
      <family val="1"/>
    </font>
    <font>
      <sz val="11"/>
      <name val="Angsana New"/>
      <family val="1"/>
    </font>
    <font>
      <b/>
      <sz val="12"/>
      <name val="Angsana New"/>
      <family val="1"/>
    </font>
    <font>
      <b/>
      <sz val="12"/>
      <color theme="1"/>
      <name val="Angsana New"/>
      <family val="1"/>
    </font>
    <font>
      <b/>
      <sz val="12"/>
      <color indexed="8"/>
      <name val="Angsana New"/>
      <family val="1"/>
    </font>
    <font>
      <i/>
      <sz val="13"/>
      <name val="Angsana New"/>
      <family val="1"/>
    </font>
    <font>
      <b/>
      <sz val="10.5"/>
      <name val="Angsana New"/>
      <family val="1"/>
    </font>
    <font>
      <sz val="10.5"/>
      <name val="Angsana New"/>
      <family val="1"/>
    </font>
    <font>
      <b/>
      <u/>
      <sz val="10.5"/>
      <name val="Angsana New"/>
      <family val="1"/>
    </font>
    <font>
      <b/>
      <sz val="13"/>
      <color theme="1"/>
      <name val="Angsana New"/>
      <family val="1"/>
    </font>
    <font>
      <b/>
      <sz val="13"/>
      <color indexed="8"/>
      <name val="Angsana New"/>
      <family val="1"/>
    </font>
    <font>
      <sz val="13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39" fontId="3" fillId="0" borderId="0"/>
    <xf numFmtId="0" fontId="1" fillId="0" borderId="0"/>
    <xf numFmtId="43" fontId="1" fillId="0" borderId="0" applyFont="0" applyFill="0" applyBorder="0" applyAlignment="0" applyProtection="0"/>
  </cellStyleXfs>
  <cellXfs count="358">
    <xf numFmtId="0" fontId="0" fillId="0" borderId="0" xfId="0"/>
    <xf numFmtId="187" fontId="4" fillId="0" borderId="0" xfId="0" applyNumberFormat="1" applyFont="1" applyAlignment="1">
      <alignment horizontal="center"/>
    </xf>
    <xf numFmtId="0" fontId="5" fillId="0" borderId="0" xfId="0" applyFont="1"/>
    <xf numFmtId="43" fontId="5" fillId="0" borderId="0" xfId="1" applyFont="1" applyFill="1"/>
    <xf numFmtId="187" fontId="6" fillId="0" borderId="0" xfId="0" applyNumberFormat="1" applyFont="1" applyAlignment="1">
      <alignment horizontal="center"/>
    </xf>
    <xf numFmtId="188" fontId="6" fillId="0" borderId="0" xfId="1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189" fontId="4" fillId="0" borderId="0" xfId="0" applyNumberFormat="1" applyFont="1" applyAlignment="1">
      <alignment horizontal="left"/>
    </xf>
    <xf numFmtId="188" fontId="5" fillId="0" borderId="0" xfId="1" applyNumberFormat="1" applyFont="1" applyFill="1"/>
    <xf numFmtId="189" fontId="5" fillId="0" borderId="0" xfId="0" applyNumberFormat="1" applyFont="1" applyAlignment="1">
      <alignment horizontal="center"/>
    </xf>
    <xf numFmtId="190" fontId="5" fillId="0" borderId="0" xfId="0" applyNumberFormat="1" applyFont="1"/>
    <xf numFmtId="188" fontId="5" fillId="0" borderId="0" xfId="0" applyNumberFormat="1" applyFont="1"/>
    <xf numFmtId="187" fontId="5" fillId="0" borderId="0" xfId="1" applyNumberFormat="1" applyFont="1" applyFill="1"/>
    <xf numFmtId="188" fontId="4" fillId="0" borderId="0" xfId="0" applyNumberFormat="1" applyFont="1" applyAlignment="1">
      <alignment horizontal="left"/>
    </xf>
    <xf numFmtId="188" fontId="5" fillId="0" borderId="0" xfId="1" applyNumberFormat="1" applyFont="1" applyFill="1" applyBorder="1" applyAlignment="1">
      <alignment horizontal="center"/>
    </xf>
    <xf numFmtId="188" fontId="9" fillId="0" borderId="0" xfId="0" applyNumberFormat="1" applyFont="1" applyAlignment="1">
      <alignment horizontal="center"/>
    </xf>
    <xf numFmtId="188" fontId="4" fillId="0" borderId="0" xfId="1" applyNumberFormat="1" applyFont="1" applyFill="1" applyAlignment="1">
      <alignment horizontal="left"/>
    </xf>
    <xf numFmtId="187" fontId="4" fillId="0" borderId="0" xfId="0" applyNumberFormat="1" applyFont="1" applyAlignment="1">
      <alignment horizontal="centerContinuous"/>
    </xf>
    <xf numFmtId="188" fontId="4" fillId="0" borderId="0" xfId="1" applyNumberFormat="1" applyFont="1" applyFill="1" applyAlignment="1">
      <alignment horizontal="centerContinuous"/>
    </xf>
    <xf numFmtId="189" fontId="10" fillId="0" borderId="0" xfId="0" applyNumberFormat="1" applyFont="1" applyAlignment="1">
      <alignment horizontal="center"/>
    </xf>
    <xf numFmtId="189" fontId="6" fillId="0" borderId="0" xfId="0" applyNumberFormat="1" applyFont="1" applyAlignment="1">
      <alignment horizontal="center"/>
    </xf>
    <xf numFmtId="188" fontId="7" fillId="0" borderId="0" xfId="1" applyNumberFormat="1" applyFont="1" applyFill="1"/>
    <xf numFmtId="0" fontId="7" fillId="0" borderId="0" xfId="0" applyFont="1"/>
    <xf numFmtId="190" fontId="7" fillId="0" borderId="0" xfId="0" applyNumberFormat="1" applyFont="1"/>
    <xf numFmtId="189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188" fontId="5" fillId="0" borderId="0" xfId="1" applyNumberFormat="1" applyFont="1" applyFill="1" applyBorder="1" applyProtection="1"/>
    <xf numFmtId="0" fontId="5" fillId="0" borderId="0" xfId="0" applyFont="1" applyAlignment="1">
      <alignment horizontal="left"/>
    </xf>
    <xf numFmtId="189" fontId="5" fillId="0" borderId="0" xfId="0" quotePrefix="1" applyNumberFormat="1" applyFont="1" applyAlignment="1">
      <alignment horizontal="left"/>
    </xf>
    <xf numFmtId="188" fontId="5" fillId="0" borderId="0" xfId="1" quotePrefix="1" applyNumberFormat="1" applyFont="1" applyFill="1" applyAlignment="1">
      <alignment horizontal="left"/>
    </xf>
    <xf numFmtId="188" fontId="5" fillId="0" borderId="0" xfId="1" applyNumberFormat="1" applyFont="1" applyFill="1" applyAlignment="1" applyProtection="1"/>
    <xf numFmtId="189" fontId="11" fillId="0" borderId="0" xfId="0" applyNumberFormat="1" applyFont="1" applyAlignment="1">
      <alignment horizontal="centerContinuous"/>
    </xf>
    <xf numFmtId="189" fontId="12" fillId="0" borderId="0" xfId="0" applyNumberFormat="1" applyFont="1" applyAlignment="1">
      <alignment horizontal="centerContinuous"/>
    </xf>
    <xf numFmtId="188" fontId="12" fillId="0" borderId="1" xfId="1" applyNumberFormat="1" applyFont="1" applyFill="1" applyBorder="1" applyAlignment="1">
      <alignment horizontal="centerContinuous"/>
    </xf>
    <xf numFmtId="189" fontId="12" fillId="0" borderId="1" xfId="0" applyNumberFormat="1" applyFont="1" applyBorder="1" applyAlignment="1">
      <alignment horizontal="centerContinuous"/>
    </xf>
    <xf numFmtId="0" fontId="11" fillId="0" borderId="0" xfId="0" applyFont="1"/>
    <xf numFmtId="43" fontId="11" fillId="0" borderId="0" xfId="1" applyFont="1" applyFill="1"/>
    <xf numFmtId="39" fontId="12" fillId="0" borderId="1" xfId="0" applyNumberFormat="1" applyFont="1" applyBorder="1" applyAlignment="1">
      <alignment horizontal="centerContinuous"/>
    </xf>
    <xf numFmtId="0" fontId="12" fillId="0" borderId="0" xfId="0" applyFont="1" applyAlignment="1">
      <alignment horizontal="center"/>
    </xf>
    <xf numFmtId="188" fontId="12" fillId="0" borderId="2" xfId="1" applyNumberFormat="1" applyFont="1" applyFill="1" applyBorder="1" applyAlignment="1">
      <alignment horizontal="centerContinuous"/>
    </xf>
    <xf numFmtId="189" fontId="12" fillId="0" borderId="2" xfId="0" applyNumberFormat="1" applyFont="1" applyBorder="1" applyAlignment="1">
      <alignment horizontal="centerContinuous"/>
    </xf>
    <xf numFmtId="189" fontId="13" fillId="0" borderId="0" xfId="0" applyNumberFormat="1" applyFont="1"/>
    <xf numFmtId="188" fontId="12" fillId="0" borderId="2" xfId="1" quotePrefix="1" applyNumberFormat="1" applyFont="1" applyFill="1" applyBorder="1" applyAlignment="1">
      <alignment horizontal="center"/>
    </xf>
    <xf numFmtId="187" fontId="12" fillId="0" borderId="0" xfId="0" applyNumberFormat="1" applyFont="1" applyAlignment="1">
      <alignment horizontal="center"/>
    </xf>
    <xf numFmtId="188" fontId="12" fillId="0" borderId="2" xfId="1" applyNumberFormat="1" applyFont="1" applyFill="1" applyBorder="1" applyAlignment="1">
      <alignment horizontal="center"/>
    </xf>
    <xf numFmtId="188" fontId="11" fillId="0" borderId="0" xfId="1" applyNumberFormat="1" applyFont="1" applyFill="1" applyAlignment="1">
      <alignment horizontal="center"/>
    </xf>
    <xf numFmtId="189" fontId="15" fillId="0" borderId="0" xfId="0" applyNumberFormat="1" applyFont="1" applyAlignment="1">
      <alignment horizontal="left"/>
    </xf>
    <xf numFmtId="189" fontId="11" fillId="0" borderId="0" xfId="0" applyNumberFormat="1" applyFont="1"/>
    <xf numFmtId="188" fontId="11" fillId="0" borderId="0" xfId="1" applyNumberFormat="1" applyFont="1" applyFill="1"/>
    <xf numFmtId="189" fontId="11" fillId="0" borderId="0" xfId="0" applyNumberFormat="1" applyFont="1" applyAlignment="1">
      <alignment horizontal="center"/>
    </xf>
    <xf numFmtId="190" fontId="11" fillId="0" borderId="0" xfId="0" applyNumberFormat="1" applyFont="1"/>
    <xf numFmtId="188" fontId="11" fillId="0" borderId="0" xfId="0" applyNumberFormat="1" applyFont="1"/>
    <xf numFmtId="187" fontId="11" fillId="0" borderId="0" xfId="1" applyNumberFormat="1" applyFont="1" applyFill="1"/>
    <xf numFmtId="188" fontId="11" fillId="0" borderId="0" xfId="0" applyNumberFormat="1" applyFont="1" applyAlignment="1">
      <alignment horizontal="left"/>
    </xf>
    <xf numFmtId="0" fontId="11" fillId="0" borderId="0" xfId="0" quotePrefix="1" applyFont="1" applyAlignment="1">
      <alignment horizontal="center"/>
    </xf>
    <xf numFmtId="188" fontId="11" fillId="0" borderId="0" xfId="0" quotePrefix="1" applyNumberFormat="1" applyFont="1" applyAlignment="1">
      <alignment horizontal="center"/>
    </xf>
    <xf numFmtId="188" fontId="11" fillId="0" borderId="0" xfId="1" applyNumberFormat="1" applyFont="1" applyFill="1" applyBorder="1"/>
    <xf numFmtId="187" fontId="11" fillId="0" borderId="0" xfId="1" applyNumberFormat="1" applyFont="1" applyFill="1" applyBorder="1"/>
    <xf numFmtId="188" fontId="11" fillId="0" borderId="0" xfId="0" applyNumberFormat="1" applyFont="1" applyAlignment="1">
      <alignment horizontal="center"/>
    </xf>
    <xf numFmtId="188" fontId="11" fillId="0" borderId="2" xfId="1" applyNumberFormat="1" applyFont="1" applyFill="1" applyBorder="1"/>
    <xf numFmtId="188" fontId="15" fillId="0" borderId="0" xfId="0" applyNumberFormat="1" applyFont="1" applyAlignment="1">
      <alignment horizontal="left"/>
    </xf>
    <xf numFmtId="188" fontId="11" fillId="0" borderId="3" xfId="1" applyNumberFormat="1" applyFont="1" applyFill="1" applyBorder="1"/>
    <xf numFmtId="188" fontId="11" fillId="0" borderId="0" xfId="1" applyNumberFormat="1" applyFont="1" applyFill="1" applyBorder="1" applyAlignment="1">
      <alignment horizontal="center"/>
    </xf>
    <xf numFmtId="188" fontId="14" fillId="0" borderId="0" xfId="0" applyNumberFormat="1" applyFont="1" applyAlignment="1">
      <alignment horizontal="center"/>
    </xf>
    <xf numFmtId="188" fontId="12" fillId="0" borderId="2" xfId="1" applyNumberFormat="1" applyFont="1" applyFill="1" applyBorder="1" applyAlignment="1">
      <alignment horizontal="centerContinuous" wrapText="1"/>
    </xf>
    <xf numFmtId="189" fontId="12" fillId="0" borderId="2" xfId="0" applyNumberFormat="1" applyFont="1" applyBorder="1" applyAlignment="1">
      <alignment horizontal="centerContinuous" wrapText="1"/>
    </xf>
    <xf numFmtId="189" fontId="12" fillId="0" borderId="0" xfId="0" applyNumberFormat="1" applyFont="1"/>
    <xf numFmtId="189" fontId="11" fillId="0" borderId="0" xfId="0" applyNumberFormat="1" applyFont="1" applyAlignment="1">
      <alignment horizontal="left"/>
    </xf>
    <xf numFmtId="188" fontId="11" fillId="0" borderId="0" xfId="1" applyNumberFormat="1" applyFont="1" applyFill="1" applyAlignment="1">
      <alignment horizontal="left"/>
    </xf>
    <xf numFmtId="0" fontId="11" fillId="0" borderId="0" xfId="0" applyFont="1" applyAlignment="1">
      <alignment horizontal="center"/>
    </xf>
    <xf numFmtId="188" fontId="15" fillId="0" borderId="0" xfId="1" quotePrefix="1" applyNumberFormat="1" applyFont="1" applyFill="1" applyBorder="1" applyAlignment="1">
      <alignment horizontal="center"/>
    </xf>
    <xf numFmtId="190" fontId="15" fillId="0" borderId="0" xfId="3" applyNumberFormat="1" applyFont="1" applyFill="1" applyBorder="1" applyAlignment="1" applyProtection="1">
      <alignment horizontal="center"/>
    </xf>
    <xf numFmtId="189" fontId="11" fillId="0" borderId="0" xfId="0" quotePrefix="1" applyNumberFormat="1" applyFont="1" applyAlignment="1">
      <alignment horizontal="center"/>
    </xf>
    <xf numFmtId="188" fontId="11" fillId="0" borderId="0" xfId="1" quotePrefix="1" applyNumberFormat="1" applyFont="1" applyFill="1"/>
    <xf numFmtId="188" fontId="11" fillId="0" borderId="0" xfId="1" applyNumberFormat="1" applyFont="1" applyFill="1" applyBorder="1" applyProtection="1"/>
    <xf numFmtId="191" fontId="11" fillId="0" borderId="0" xfId="4" applyNumberFormat="1" applyFont="1" applyAlignment="1">
      <alignment vertical="center"/>
    </xf>
    <xf numFmtId="43" fontId="11" fillId="0" borderId="0" xfId="0" quotePrefix="1" applyNumberFormat="1" applyFont="1" applyAlignment="1">
      <alignment horizontal="center"/>
    </xf>
    <xf numFmtId="188" fontId="11" fillId="0" borderId="1" xfId="1" applyNumberFormat="1" applyFont="1" applyFill="1" applyBorder="1"/>
    <xf numFmtId="187" fontId="11" fillId="0" borderId="1" xfId="1" applyNumberFormat="1" applyFont="1" applyFill="1" applyBorder="1"/>
    <xf numFmtId="191" fontId="11" fillId="0" borderId="0" xfId="0" applyNumberFormat="1" applyFont="1"/>
    <xf numFmtId="190" fontId="11" fillId="0" borderId="0" xfId="0" quotePrefix="1" applyNumberFormat="1" applyFont="1" applyAlignment="1">
      <alignment horizontal="center"/>
    </xf>
    <xf numFmtId="192" fontId="11" fillId="0" borderId="0" xfId="0" quotePrefix="1" applyNumberFormat="1" applyFont="1" applyAlignment="1">
      <alignment horizontal="center"/>
    </xf>
    <xf numFmtId="0" fontId="11" fillId="0" borderId="0" xfId="0" applyFont="1" applyAlignment="1">
      <alignment horizontal="left"/>
    </xf>
    <xf numFmtId="188" fontId="12" fillId="0" borderId="1" xfId="1" applyNumberFormat="1" applyFont="1" applyFill="1" applyBorder="1" applyAlignment="1">
      <alignment horizontal="centerContinuous" wrapText="1"/>
    </xf>
    <xf numFmtId="189" fontId="12" fillId="0" borderId="1" xfId="0" applyNumberFormat="1" applyFont="1" applyBorder="1" applyAlignment="1">
      <alignment horizontal="centerContinuous" wrapText="1"/>
    </xf>
    <xf numFmtId="188" fontId="11" fillId="0" borderId="0" xfId="1" quotePrefix="1" applyNumberFormat="1" applyFont="1" applyFill="1" applyAlignment="1">
      <alignment horizontal="center"/>
    </xf>
    <xf numFmtId="189" fontId="11" fillId="0" borderId="0" xfId="0" quotePrefix="1" applyNumberFormat="1" applyFont="1" applyAlignment="1">
      <alignment horizontal="left"/>
    </xf>
    <xf numFmtId="188" fontId="11" fillId="0" borderId="0" xfId="1" quotePrefix="1" applyNumberFormat="1" applyFont="1" applyFill="1" applyAlignment="1">
      <alignment horizontal="left"/>
    </xf>
    <xf numFmtId="193" fontId="11" fillId="0" borderId="0" xfId="5" applyNumberFormat="1" applyFont="1" applyFill="1" applyBorder="1"/>
    <xf numFmtId="189" fontId="12" fillId="0" borderId="0" xfId="0" applyNumberFormat="1" applyFont="1" applyAlignment="1">
      <alignment horizontal="center"/>
    </xf>
    <xf numFmtId="41" fontId="11" fillId="0" borderId="2" xfId="1" applyNumberFormat="1" applyFont="1" applyFill="1" applyBorder="1"/>
    <xf numFmtId="41" fontId="11" fillId="0" borderId="3" xfId="1" applyNumberFormat="1" applyFont="1" applyFill="1" applyBorder="1"/>
    <xf numFmtId="41" fontId="11" fillId="0" borderId="0" xfId="1" applyNumberFormat="1" applyFont="1" applyFill="1" applyBorder="1"/>
    <xf numFmtId="41" fontId="11" fillId="0" borderId="0" xfId="1" applyNumberFormat="1" applyFont="1" applyFill="1" applyBorder="1" applyProtection="1"/>
    <xf numFmtId="41" fontId="11" fillId="0" borderId="0" xfId="0" applyNumberFormat="1" applyFont="1" applyAlignment="1">
      <alignment horizontal="center"/>
    </xf>
    <xf numFmtId="41" fontId="11" fillId="0" borderId="0" xfId="1" applyNumberFormat="1" applyFont="1" applyFill="1"/>
    <xf numFmtId="41" fontId="11" fillId="0" borderId="4" xfId="1" applyNumberFormat="1" applyFont="1" applyFill="1" applyBorder="1"/>
    <xf numFmtId="41" fontId="11" fillId="0" borderId="0" xfId="0" quotePrefix="1" applyNumberFormat="1" applyFont="1" applyAlignment="1">
      <alignment horizontal="center"/>
    </xf>
    <xf numFmtId="41" fontId="11" fillId="0" borderId="0" xfId="0" applyNumberFormat="1" applyFont="1"/>
    <xf numFmtId="41" fontId="11" fillId="0" borderId="1" xfId="1" applyNumberFormat="1" applyFont="1" applyFill="1" applyBorder="1"/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191" fontId="26" fillId="0" borderId="0" xfId="0" applyNumberFormat="1" applyFont="1" applyAlignment="1">
      <alignment vertical="center"/>
    </xf>
    <xf numFmtId="187" fontId="26" fillId="0" borderId="0" xfId="1" applyNumberFormat="1" applyFont="1" applyFill="1" applyBorder="1" applyAlignment="1">
      <alignment vertical="center"/>
    </xf>
    <xf numFmtId="43" fontId="26" fillId="0" borderId="0" xfId="1" applyFont="1" applyFill="1" applyBorder="1" applyAlignment="1">
      <alignment vertical="center"/>
    </xf>
    <xf numFmtId="188" fontId="26" fillId="0" borderId="0" xfId="1" applyNumberFormat="1" applyFont="1" applyFill="1" applyBorder="1" applyAlignment="1">
      <alignment vertical="center"/>
    </xf>
    <xf numFmtId="17" fontId="11" fillId="0" borderId="1" xfId="0" quotePrefix="1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88" fontId="12" fillId="0" borderId="5" xfId="1" quotePrefix="1" applyNumberFormat="1" applyFont="1" applyFill="1" applyBorder="1" applyAlignment="1">
      <alignment horizontal="center"/>
    </xf>
    <xf numFmtId="49" fontId="12" fillId="0" borderId="5" xfId="0" quotePrefix="1" applyNumberFormat="1" applyFont="1" applyBorder="1" applyAlignment="1">
      <alignment horizontal="center"/>
    </xf>
    <xf numFmtId="41" fontId="11" fillId="0" borderId="0" xfId="1" applyNumberFormat="1" applyFont="1" applyFill="1" applyAlignment="1">
      <alignment horizontal="right" vertical="center"/>
    </xf>
    <xf numFmtId="188" fontId="11" fillId="0" borderId="0" xfId="1" applyNumberFormat="1" applyFont="1" applyFill="1" applyAlignment="1">
      <alignment horizontal="right" vertical="center"/>
    </xf>
    <xf numFmtId="3" fontId="11" fillId="0" borderId="0" xfId="0" applyNumberFormat="1" applyFont="1" applyAlignment="1">
      <alignment vertical="center"/>
    </xf>
    <xf numFmtId="43" fontId="11" fillId="0" borderId="0" xfId="1" applyFont="1" applyFill="1" applyBorder="1"/>
    <xf numFmtId="188" fontId="11" fillId="0" borderId="0" xfId="1" applyNumberFormat="1" applyFont="1" applyFill="1" applyBorder="1" applyAlignment="1">
      <alignment horizontal="right" vertical="center"/>
    </xf>
    <xf numFmtId="193" fontId="11" fillId="0" borderId="1" xfId="5" applyNumberFormat="1" applyFont="1" applyFill="1" applyBorder="1"/>
    <xf numFmtId="41" fontId="11" fillId="0" borderId="1" xfId="5" applyNumberFormat="1" applyFont="1" applyFill="1" applyBorder="1"/>
    <xf numFmtId="0" fontId="17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189" fontId="18" fillId="0" borderId="0" xfId="0" applyNumberFormat="1" applyFont="1" applyAlignment="1">
      <alignment horizontal="center" vertical="center"/>
    </xf>
    <xf numFmtId="188" fontId="18" fillId="0" borderId="0" xfId="1" applyNumberFormat="1" applyFont="1" applyFill="1" applyAlignment="1">
      <alignment horizontal="center" vertical="center"/>
    </xf>
    <xf numFmtId="188" fontId="18" fillId="0" borderId="0" xfId="1" applyNumberFormat="1" applyFont="1" applyFill="1" applyBorder="1" applyAlignment="1" applyProtection="1">
      <alignment horizontal="center" vertical="center"/>
    </xf>
    <xf numFmtId="43" fontId="18" fillId="0" borderId="0" xfId="1" applyFont="1" applyFill="1" applyBorder="1" applyAlignment="1" applyProtection="1">
      <alignment horizontal="center" vertical="center"/>
    </xf>
    <xf numFmtId="188" fontId="19" fillId="0" borderId="1" xfId="1" applyNumberFormat="1" applyFont="1" applyFill="1" applyBorder="1" applyAlignment="1">
      <alignment horizontal="centerContinuous" vertical="center"/>
    </xf>
    <xf numFmtId="189" fontId="19" fillId="0" borderId="1" xfId="0" applyNumberFormat="1" applyFont="1" applyBorder="1" applyAlignment="1">
      <alignment horizontal="centerContinuous" vertical="center"/>
    </xf>
    <xf numFmtId="188" fontId="19" fillId="0" borderId="2" xfId="1" applyNumberFormat="1" applyFont="1" applyFill="1" applyBorder="1" applyAlignment="1">
      <alignment horizontal="centerContinuous" vertical="center"/>
    </xf>
    <xf numFmtId="189" fontId="19" fillId="0" borderId="2" xfId="0" applyNumberFormat="1" applyFont="1" applyBorder="1" applyAlignment="1">
      <alignment horizontal="centerContinuous" vertical="center"/>
    </xf>
    <xf numFmtId="0" fontId="19" fillId="0" borderId="0" xfId="0" applyFont="1" applyAlignment="1">
      <alignment horizontal="center" vertical="center"/>
    </xf>
    <xf numFmtId="189" fontId="20" fillId="0" borderId="0" xfId="0" applyNumberFormat="1" applyFont="1" applyAlignment="1">
      <alignment horizontal="center" vertical="center"/>
    </xf>
    <xf numFmtId="189" fontId="16" fillId="0" borderId="0" xfId="0" applyNumberFormat="1" applyFont="1" applyAlignment="1">
      <alignment horizontal="center" vertical="center"/>
    </xf>
    <xf numFmtId="49" fontId="17" fillId="0" borderId="5" xfId="0" quotePrefix="1" applyNumberFormat="1" applyFont="1" applyBorder="1" applyAlignment="1">
      <alignment horizontal="center" vertical="center"/>
    </xf>
    <xf numFmtId="187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17" fillId="0" borderId="1" xfId="0" quotePrefix="1" applyNumberFormat="1" applyFont="1" applyBorder="1" applyAlignment="1">
      <alignment horizontal="center" vertical="center"/>
    </xf>
    <xf numFmtId="189" fontId="11" fillId="0" borderId="0" xfId="0" applyNumberFormat="1" applyFont="1" applyAlignment="1">
      <alignment vertical="center"/>
    </xf>
    <xf numFmtId="188" fontId="17" fillId="0" borderId="0" xfId="1" applyNumberFormat="1" applyFont="1" applyFill="1" applyAlignment="1">
      <alignment vertical="center"/>
    </xf>
    <xf numFmtId="189" fontId="17" fillId="0" borderId="0" xfId="0" applyNumberFormat="1" applyFont="1" applyAlignment="1">
      <alignment vertical="center"/>
    </xf>
    <xf numFmtId="43" fontId="17" fillId="0" borderId="0" xfId="1" applyFont="1" applyFill="1" applyAlignment="1">
      <alignment vertical="center"/>
    </xf>
    <xf numFmtId="0" fontId="17" fillId="0" borderId="0" xfId="1" quotePrefix="1" applyNumberFormat="1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191" fontId="11" fillId="0" borderId="0" xfId="0" applyNumberFormat="1" applyFont="1" applyAlignment="1">
      <alignment horizontal="left" vertical="center"/>
    </xf>
    <xf numFmtId="43" fontId="17" fillId="0" borderId="1" xfId="1" applyFont="1" applyFill="1" applyBorder="1" applyAlignment="1">
      <alignment vertical="center"/>
    </xf>
    <xf numFmtId="195" fontId="11" fillId="0" borderId="0" xfId="0" applyNumberFormat="1" applyFont="1" applyAlignment="1">
      <alignment horizontal="left" vertical="center"/>
    </xf>
    <xf numFmtId="187" fontId="17" fillId="0" borderId="0" xfId="1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189" fontId="6" fillId="0" borderId="0" xfId="0" applyNumberFormat="1" applyFont="1" applyAlignment="1">
      <alignment horizontal="center" vertical="center"/>
    </xf>
    <xf numFmtId="188" fontId="6" fillId="0" borderId="0" xfId="1" applyNumberFormat="1" applyFont="1" applyFill="1" applyAlignment="1">
      <alignment horizontal="center" vertical="center"/>
    </xf>
    <xf numFmtId="188" fontId="6" fillId="0" borderId="0" xfId="1" applyNumberFormat="1" applyFont="1" applyFill="1" applyBorder="1" applyAlignment="1" applyProtection="1">
      <alignment horizontal="center" vertical="center"/>
    </xf>
    <xf numFmtId="43" fontId="6" fillId="0" borderId="0" xfId="1" applyFont="1" applyFill="1" applyBorder="1" applyAlignment="1" applyProtection="1">
      <alignment horizontal="center" vertical="center"/>
    </xf>
    <xf numFmtId="189" fontId="17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188" fontId="17" fillId="0" borderId="0" xfId="1" applyNumberFormat="1" applyFont="1" applyFill="1" applyBorder="1" applyAlignment="1">
      <alignment vertical="center"/>
    </xf>
    <xf numFmtId="188" fontId="17" fillId="0" borderId="5" xfId="1" applyNumberFormat="1" applyFont="1" applyFill="1" applyBorder="1" applyAlignment="1">
      <alignment vertical="center"/>
    </xf>
    <xf numFmtId="193" fontId="17" fillId="0" borderId="0" xfId="5" applyNumberFormat="1" applyFont="1" applyFill="1" applyBorder="1" applyAlignment="1">
      <alignment vertical="center"/>
    </xf>
    <xf numFmtId="193" fontId="17" fillId="0" borderId="5" xfId="5" applyNumberFormat="1" applyFont="1" applyFill="1" applyBorder="1" applyAlignment="1">
      <alignment vertical="center"/>
    </xf>
    <xf numFmtId="189" fontId="17" fillId="0" borderId="0" xfId="0" quotePrefix="1" applyNumberFormat="1" applyFont="1" applyAlignment="1">
      <alignment vertical="center"/>
    </xf>
    <xf numFmtId="187" fontId="17" fillId="0" borderId="0" xfId="1" applyNumberFormat="1" applyFont="1" applyFill="1" applyBorder="1" applyAlignment="1">
      <alignment vertical="center"/>
    </xf>
    <xf numFmtId="189" fontId="16" fillId="0" borderId="0" xfId="0" quotePrefix="1" applyNumberFormat="1" applyFont="1" applyAlignment="1">
      <alignment vertical="center"/>
    </xf>
    <xf numFmtId="193" fontId="17" fillId="0" borderId="1" xfId="5" applyNumberFormat="1" applyFont="1" applyFill="1" applyBorder="1" applyAlignment="1">
      <alignment vertical="center"/>
    </xf>
    <xf numFmtId="43" fontId="17" fillId="0" borderId="0" xfId="1" applyFont="1" applyFill="1" applyBorder="1" applyAlignment="1">
      <alignment vertical="center"/>
    </xf>
    <xf numFmtId="187" fontId="17" fillId="0" borderId="2" xfId="1" applyNumberFormat="1" applyFont="1" applyFill="1" applyBorder="1" applyAlignment="1">
      <alignment vertical="center"/>
    </xf>
    <xf numFmtId="196" fontId="17" fillId="0" borderId="0" xfId="5" applyNumberFormat="1" applyFont="1" applyFill="1" applyBorder="1" applyAlignment="1">
      <alignment vertical="center"/>
    </xf>
    <xf numFmtId="191" fontId="17" fillId="0" borderId="0" xfId="0" applyNumberFormat="1" applyFont="1" applyAlignment="1">
      <alignment vertical="center"/>
    </xf>
    <xf numFmtId="196" fontId="17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188" fontId="22" fillId="0" borderId="0" xfId="1" applyNumberFormat="1" applyFont="1" applyFill="1" applyAlignment="1">
      <alignment vertical="center"/>
    </xf>
    <xf numFmtId="0" fontId="22" fillId="0" borderId="0" xfId="0" applyFont="1" applyAlignment="1">
      <alignment vertical="center"/>
    </xf>
    <xf numFmtId="191" fontId="19" fillId="0" borderId="0" xfId="0" applyNumberFormat="1" applyFont="1" applyAlignment="1">
      <alignment vertical="center"/>
    </xf>
    <xf numFmtId="188" fontId="18" fillId="0" borderId="0" xfId="1" applyNumberFormat="1" applyFont="1" applyFill="1" applyAlignment="1">
      <alignment vertical="center"/>
    </xf>
    <xf numFmtId="0" fontId="18" fillId="0" borderId="0" xfId="0" applyFont="1" applyAlignment="1">
      <alignment vertical="center"/>
    </xf>
    <xf numFmtId="41" fontId="17" fillId="0" borderId="3" xfId="1" applyNumberFormat="1" applyFont="1" applyFill="1" applyBorder="1" applyAlignment="1">
      <alignment vertical="center"/>
    </xf>
    <xf numFmtId="191" fontId="11" fillId="0" borderId="0" xfId="0" applyNumberFormat="1" applyFont="1" applyAlignment="1">
      <alignment vertical="center"/>
    </xf>
    <xf numFmtId="43" fontId="26" fillId="0" borderId="0" xfId="1" applyFont="1" applyFill="1" applyAlignment="1">
      <alignment vertical="center"/>
    </xf>
    <xf numFmtId="3" fontId="11" fillId="0" borderId="0" xfId="7" applyNumberFormat="1" applyFont="1" applyAlignment="1">
      <alignment vertical="center"/>
    </xf>
    <xf numFmtId="3" fontId="11" fillId="0" borderId="0" xfId="7" applyNumberFormat="1" applyFont="1" applyAlignment="1">
      <alignment horizontal="right" vertical="center"/>
    </xf>
    <xf numFmtId="197" fontId="11" fillId="0" borderId="0" xfId="7" applyNumberFormat="1" applyFont="1" applyAlignment="1">
      <alignment vertical="center"/>
    </xf>
    <xf numFmtId="198" fontId="11" fillId="0" borderId="0" xfId="7" applyNumberFormat="1" applyFont="1" applyAlignment="1">
      <alignment vertical="center"/>
    </xf>
    <xf numFmtId="43" fontId="11" fillId="0" borderId="1" xfId="1" applyFont="1" applyFill="1" applyBorder="1" applyAlignment="1">
      <alignment vertical="center"/>
    </xf>
    <xf numFmtId="197" fontId="11" fillId="0" borderId="3" xfId="7" applyNumberFormat="1" applyFont="1" applyBorder="1" applyAlignment="1">
      <alignment vertical="center"/>
    </xf>
    <xf numFmtId="197" fontId="31" fillId="0" borderId="0" xfId="7" applyNumberFormat="1" applyFont="1" applyAlignment="1">
      <alignment horizontal="center" vertical="center"/>
    </xf>
    <xf numFmtId="199" fontId="11" fillId="0" borderId="0" xfId="7" applyNumberFormat="1" applyFont="1" applyAlignment="1">
      <alignment horizontal="center" vertical="center"/>
    </xf>
    <xf numFmtId="43" fontId="11" fillId="0" borderId="0" xfId="1" applyFont="1" applyFill="1" applyAlignment="1">
      <alignment vertical="center"/>
    </xf>
    <xf numFmtId="43" fontId="11" fillId="0" borderId="4" xfId="1" applyFont="1" applyFill="1" applyBorder="1" applyAlignment="1">
      <alignment vertical="center"/>
    </xf>
    <xf numFmtId="197" fontId="11" fillId="0" borderId="4" xfId="7" applyNumberFormat="1" applyFont="1" applyBorder="1" applyAlignment="1">
      <alignment vertical="center"/>
    </xf>
    <xf numFmtId="197" fontId="11" fillId="0" borderId="0" xfId="8" applyNumberFormat="1" applyFont="1" applyFill="1" applyAlignment="1">
      <alignment vertical="center"/>
    </xf>
    <xf numFmtId="188" fontId="11" fillId="0" borderId="0" xfId="1" applyNumberFormat="1" applyFont="1" applyFill="1" applyAlignment="1">
      <alignment vertical="center"/>
    </xf>
    <xf numFmtId="189" fontId="29" fillId="0" borderId="0" xfId="0" applyNumberFormat="1" applyFont="1" applyAlignment="1">
      <alignment horizontal="center" vertical="center"/>
    </xf>
    <xf numFmtId="189" fontId="30" fillId="0" borderId="0" xfId="0" applyNumberFormat="1" applyFont="1" applyAlignment="1">
      <alignment horizontal="center" vertical="center"/>
    </xf>
    <xf numFmtId="188" fontId="28" fillId="0" borderId="0" xfId="1" applyNumberFormat="1" applyFont="1" applyFill="1" applyAlignment="1">
      <alignment horizontal="center" vertical="center"/>
    </xf>
    <xf numFmtId="188" fontId="26" fillId="0" borderId="0" xfId="1" applyNumberFormat="1" applyFont="1" applyFill="1" applyAlignment="1">
      <alignment vertical="center"/>
    </xf>
    <xf numFmtId="0" fontId="11" fillId="0" borderId="0" xfId="7" applyFont="1" applyAlignment="1">
      <alignment vertical="center"/>
    </xf>
    <xf numFmtId="0" fontId="5" fillId="0" borderId="0" xfId="7" applyFont="1" applyAlignment="1">
      <alignment vertical="center"/>
    </xf>
    <xf numFmtId="3" fontId="4" fillId="0" borderId="0" xfId="7" applyNumberFormat="1" applyFont="1" applyAlignment="1">
      <alignment horizontal="center" vertical="center"/>
    </xf>
    <xf numFmtId="0" fontId="4" fillId="0" borderId="0" xfId="7" applyFont="1" applyAlignment="1">
      <alignment vertical="center"/>
    </xf>
    <xf numFmtId="3" fontId="32" fillId="0" borderId="0" xfId="7" applyNumberFormat="1" applyFont="1" applyAlignment="1">
      <alignment horizontal="center" vertical="center"/>
    </xf>
    <xf numFmtId="3" fontId="33" fillId="0" borderId="1" xfId="7" applyNumberFormat="1" applyFont="1" applyBorder="1" applyAlignment="1">
      <alignment horizontal="center" vertical="center"/>
    </xf>
    <xf numFmtId="0" fontId="32" fillId="0" borderId="0" xfId="7" applyFont="1" applyAlignment="1">
      <alignment vertical="center"/>
    </xf>
    <xf numFmtId="3" fontId="33" fillId="0" borderId="0" xfId="7" applyNumberFormat="1" applyFont="1" applyAlignment="1">
      <alignment vertical="center"/>
    </xf>
    <xf numFmtId="3" fontId="33" fillId="0" borderId="0" xfId="7" applyNumberFormat="1" applyFont="1" applyAlignment="1">
      <alignment horizontal="center" vertical="center"/>
    </xf>
    <xf numFmtId="0" fontId="33" fillId="0" borderId="0" xfId="7" applyFont="1" applyAlignment="1">
      <alignment vertical="center"/>
    </xf>
    <xf numFmtId="3" fontId="34" fillId="0" borderId="0" xfId="7" applyNumberFormat="1" applyFont="1" applyAlignment="1">
      <alignment horizontal="center" vertical="center"/>
    </xf>
    <xf numFmtId="0" fontId="33" fillId="0" borderId="5" xfId="7" applyFont="1" applyBorder="1" applyAlignment="1">
      <alignment horizontal="center" vertical="center"/>
    </xf>
    <xf numFmtId="0" fontId="33" fillId="0" borderId="0" xfId="7" applyFont="1" applyAlignment="1">
      <alignment horizontal="center" vertical="center"/>
    </xf>
    <xf numFmtId="0" fontId="33" fillId="0" borderId="1" xfId="7" applyFont="1" applyBorder="1" applyAlignment="1">
      <alignment horizontal="center" vertical="center"/>
    </xf>
    <xf numFmtId="199" fontId="33" fillId="0" borderId="0" xfId="7" applyNumberFormat="1" applyFont="1" applyAlignment="1">
      <alignment horizontal="right" vertical="center"/>
    </xf>
    <xf numFmtId="41" fontId="33" fillId="0" borderId="0" xfId="7" applyNumberFormat="1" applyFont="1" applyAlignment="1">
      <alignment vertical="center"/>
    </xf>
    <xf numFmtId="200" fontId="33" fillId="0" borderId="0" xfId="7" applyNumberFormat="1" applyFont="1" applyAlignment="1">
      <alignment vertical="center"/>
    </xf>
    <xf numFmtId="43" fontId="33" fillId="0" borderId="0" xfId="7" applyNumberFormat="1" applyFont="1" applyAlignment="1">
      <alignment horizontal="center" vertical="center"/>
    </xf>
    <xf numFmtId="188" fontId="33" fillId="0" borderId="0" xfId="8" applyNumberFormat="1" applyFont="1" applyFill="1" applyBorder="1" applyAlignment="1">
      <alignment vertical="center"/>
    </xf>
    <xf numFmtId="188" fontId="33" fillId="0" borderId="0" xfId="7" applyNumberFormat="1" applyFont="1" applyAlignment="1">
      <alignment vertical="center"/>
    </xf>
    <xf numFmtId="3" fontId="33" fillId="0" borderId="0" xfId="7" quotePrefix="1" applyNumberFormat="1" applyFont="1" applyAlignment="1">
      <alignment vertical="center"/>
    </xf>
    <xf numFmtId="43" fontId="33" fillId="0" borderId="1" xfId="7" applyNumberFormat="1" applyFont="1" applyBorder="1" applyAlignment="1">
      <alignment horizontal="center" vertical="center"/>
    </xf>
    <xf numFmtId="200" fontId="33" fillId="0" borderId="1" xfId="7" applyNumberFormat="1" applyFont="1" applyBorder="1" applyAlignment="1">
      <alignment vertical="center"/>
    </xf>
    <xf numFmtId="188" fontId="33" fillId="0" borderId="0" xfId="7" applyNumberFormat="1" applyFont="1" applyAlignment="1">
      <alignment horizontal="center" vertical="center"/>
    </xf>
    <xf numFmtId="3" fontId="33" fillId="0" borderId="0" xfId="7" applyNumberFormat="1" applyFont="1" applyAlignment="1">
      <alignment horizontal="right" vertical="center"/>
    </xf>
    <xf numFmtId="3" fontId="33" fillId="0" borderId="0" xfId="8" applyNumberFormat="1" applyFont="1" applyFill="1" applyBorder="1" applyAlignment="1">
      <alignment horizontal="right" vertical="center"/>
    </xf>
    <xf numFmtId="43" fontId="33" fillId="0" borderId="0" xfId="7" applyNumberFormat="1" applyFont="1" applyAlignment="1">
      <alignment vertical="center"/>
    </xf>
    <xf numFmtId="193" fontId="33" fillId="0" borderId="1" xfId="7" applyNumberFormat="1" applyFont="1" applyBorder="1" applyAlignment="1">
      <alignment vertical="center"/>
    </xf>
    <xf numFmtId="43" fontId="33" fillId="0" borderId="2" xfId="7" applyNumberFormat="1" applyFont="1" applyBorder="1" applyAlignment="1">
      <alignment horizontal="center" vertical="center"/>
    </xf>
    <xf numFmtId="193" fontId="33" fillId="0" borderId="2" xfId="7" applyNumberFormat="1" applyFont="1" applyBorder="1" applyAlignment="1">
      <alignment vertical="center"/>
    </xf>
    <xf numFmtId="3" fontId="33" fillId="0" borderId="0" xfId="8" applyNumberFormat="1" applyFont="1" applyFill="1" applyBorder="1" applyAlignment="1">
      <alignment vertical="center"/>
    </xf>
    <xf numFmtId="41" fontId="33" fillId="0" borderId="3" xfId="7" applyNumberFormat="1" applyFont="1" applyBorder="1" applyAlignment="1">
      <alignment vertical="center"/>
    </xf>
    <xf numFmtId="197" fontId="33" fillId="0" borderId="3" xfId="8" applyNumberFormat="1" applyFont="1" applyFill="1" applyBorder="1" applyAlignment="1">
      <alignment vertical="center"/>
    </xf>
    <xf numFmtId="193" fontId="33" fillId="0" borderId="3" xfId="7" applyNumberFormat="1" applyFont="1" applyBorder="1" applyAlignment="1">
      <alignment vertical="center"/>
    </xf>
    <xf numFmtId="37" fontId="33" fillId="0" borderId="0" xfId="7" applyNumberFormat="1" applyFont="1" applyAlignment="1">
      <alignment vertical="center"/>
    </xf>
    <xf numFmtId="188" fontId="33" fillId="0" borderId="2" xfId="8" applyNumberFormat="1" applyFont="1" applyFill="1" applyBorder="1" applyAlignment="1">
      <alignment vertical="center"/>
    </xf>
    <xf numFmtId="197" fontId="33" fillId="0" borderId="2" xfId="8" applyNumberFormat="1" applyFont="1" applyFill="1" applyBorder="1" applyAlignment="1">
      <alignment vertical="center"/>
    </xf>
    <xf numFmtId="41" fontId="33" fillId="0" borderId="5" xfId="7" applyNumberFormat="1" applyFont="1" applyBorder="1" applyAlignment="1">
      <alignment vertical="center"/>
    </xf>
    <xf numFmtId="3" fontId="27" fillId="0" borderId="0" xfId="7" applyNumberFormat="1" applyFont="1" applyAlignment="1">
      <alignment vertical="center"/>
    </xf>
    <xf numFmtId="41" fontId="26" fillId="0" borderId="0" xfId="7" applyNumberFormat="1" applyFont="1" applyAlignment="1">
      <alignment vertical="center"/>
    </xf>
    <xf numFmtId="0" fontId="27" fillId="0" borderId="0" xfId="7" applyFont="1" applyAlignment="1">
      <alignment vertical="center"/>
    </xf>
    <xf numFmtId="3" fontId="4" fillId="0" borderId="0" xfId="7" applyNumberFormat="1" applyFont="1" applyAlignment="1">
      <alignment vertical="center"/>
    </xf>
    <xf numFmtId="3" fontId="15" fillId="0" borderId="0" xfId="7" applyNumberFormat="1" applyFont="1" applyAlignment="1">
      <alignment horizontal="center" vertical="center"/>
    </xf>
    <xf numFmtId="3" fontId="15" fillId="0" borderId="0" xfId="7" applyNumberFormat="1" applyFont="1" applyAlignment="1">
      <alignment vertical="center"/>
    </xf>
    <xf numFmtId="3" fontId="33" fillId="0" borderId="0" xfId="8" applyNumberFormat="1" applyFont="1" applyFill="1" applyBorder="1" applyAlignment="1">
      <alignment horizontal="center" vertical="center"/>
    </xf>
    <xf numFmtId="201" fontId="33" fillId="0" borderId="0" xfId="1" applyNumberFormat="1" applyFont="1" applyFill="1" applyBorder="1" applyAlignment="1">
      <alignment horizontal="right" vertical="center"/>
    </xf>
    <xf numFmtId="43" fontId="33" fillId="0" borderId="1" xfId="1" applyFont="1" applyFill="1" applyBorder="1" applyAlignment="1">
      <alignment vertical="center"/>
    </xf>
    <xf numFmtId="43" fontId="33" fillId="0" borderId="0" xfId="1" applyFont="1" applyFill="1" applyAlignment="1">
      <alignment vertical="center"/>
    </xf>
    <xf numFmtId="197" fontId="33" fillId="0" borderId="1" xfId="8" applyNumberFormat="1" applyFont="1" applyFill="1" applyBorder="1" applyAlignment="1">
      <alignment vertical="center"/>
    </xf>
    <xf numFmtId="188" fontId="33" fillId="0" borderId="1" xfId="8" applyNumberFormat="1" applyFont="1" applyFill="1" applyBorder="1" applyAlignment="1">
      <alignment vertical="center"/>
    </xf>
    <xf numFmtId="188" fontId="33" fillId="0" borderId="0" xfId="1" applyNumberFormat="1" applyFont="1" applyFill="1" applyBorder="1" applyAlignment="1">
      <alignment horizontal="right" vertical="center"/>
    </xf>
    <xf numFmtId="197" fontId="33" fillId="0" borderId="0" xfId="8" applyNumberFormat="1" applyFont="1" applyFill="1" applyBorder="1" applyAlignment="1">
      <alignment vertical="center"/>
    </xf>
    <xf numFmtId="0" fontId="33" fillId="0" borderId="0" xfId="8" applyNumberFormat="1" applyFont="1" applyFill="1" applyBorder="1" applyAlignment="1">
      <alignment horizontal="right" vertical="center"/>
    </xf>
    <xf numFmtId="41" fontId="33" fillId="0" borderId="0" xfId="7" applyNumberFormat="1" applyFont="1" applyAlignment="1">
      <alignment horizontal="right" vertical="center"/>
    </xf>
    <xf numFmtId="0" fontId="33" fillId="0" borderId="0" xfId="7" applyFont="1" applyAlignment="1">
      <alignment horizontal="right" vertical="center"/>
    </xf>
    <xf numFmtId="43" fontId="33" fillId="0" borderId="0" xfId="8" applyFont="1" applyFill="1" applyBorder="1" applyAlignment="1">
      <alignment vertical="center"/>
    </xf>
    <xf numFmtId="193" fontId="33" fillId="0" borderId="2" xfId="8" applyNumberFormat="1" applyFont="1" applyFill="1" applyBorder="1" applyAlignment="1">
      <alignment vertical="center"/>
    </xf>
    <xf numFmtId="188" fontId="33" fillId="0" borderId="3" xfId="7" applyNumberFormat="1" applyFont="1" applyBorder="1" applyAlignment="1">
      <alignment horizontal="center" vertical="center"/>
    </xf>
    <xf numFmtId="3" fontId="2" fillId="0" borderId="0" xfId="7" applyNumberFormat="1" applyFont="1" applyAlignment="1">
      <alignment vertical="center"/>
    </xf>
    <xf numFmtId="0" fontId="2" fillId="0" borderId="0" xfId="7" applyFont="1" applyAlignment="1">
      <alignment horizontal="right" vertical="center"/>
    </xf>
    <xf numFmtId="43" fontId="2" fillId="0" borderId="0" xfId="7" applyNumberFormat="1" applyFont="1" applyAlignment="1">
      <alignment horizontal="center" vertical="center"/>
    </xf>
    <xf numFmtId="188" fontId="2" fillId="0" borderId="0" xfId="8" applyNumberFormat="1" applyFont="1" applyFill="1" applyBorder="1" applyAlignment="1">
      <alignment vertical="center"/>
    </xf>
    <xf numFmtId="41" fontId="2" fillId="0" borderId="0" xfId="7" applyNumberFormat="1" applyFont="1" applyAlignment="1">
      <alignment vertical="center"/>
    </xf>
    <xf numFmtId="43" fontId="2" fillId="0" borderId="0" xfId="7" applyNumberFormat="1" applyFont="1" applyAlignment="1">
      <alignment vertical="center"/>
    </xf>
    <xf numFmtId="43" fontId="2" fillId="0" borderId="0" xfId="8" applyFont="1" applyFill="1" applyBorder="1" applyAlignment="1">
      <alignment vertical="center"/>
    </xf>
    <xf numFmtId="0" fontId="2" fillId="0" borderId="0" xfId="7" applyFont="1" applyAlignment="1">
      <alignment vertical="center"/>
    </xf>
    <xf numFmtId="3" fontId="11" fillId="0" borderId="0" xfId="8" applyNumberFormat="1" applyFont="1" applyFill="1" applyBorder="1" applyAlignment="1">
      <alignment horizontal="center" vertical="center"/>
    </xf>
    <xf numFmtId="43" fontId="33" fillId="0" borderId="0" xfId="1" applyFont="1" applyFill="1" applyBorder="1" applyAlignment="1">
      <alignment horizontal="center" vertical="center"/>
    </xf>
    <xf numFmtId="191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88" fontId="29" fillId="0" borderId="0" xfId="1" applyNumberFormat="1" applyFont="1" applyFill="1" applyAlignment="1">
      <alignment horizontal="center" vertical="center"/>
    </xf>
    <xf numFmtId="195" fontId="28" fillId="0" borderId="0" xfId="6" quotePrefix="1" applyNumberFormat="1" applyFont="1" applyAlignment="1">
      <alignment horizontal="left" vertical="center"/>
    </xf>
    <xf numFmtId="187" fontId="26" fillId="0" borderId="0" xfId="1" applyNumberFormat="1" applyFont="1" applyFill="1" applyAlignment="1">
      <alignment vertical="center"/>
    </xf>
    <xf numFmtId="189" fontId="10" fillId="0" borderId="0" xfId="0" applyNumberFormat="1" applyFont="1" applyAlignment="1">
      <alignment horizontal="center" vertical="center"/>
    </xf>
    <xf numFmtId="188" fontId="4" fillId="0" borderId="0" xfId="1" applyNumberFormat="1" applyFont="1" applyFill="1" applyAlignment="1">
      <alignment horizontal="center" vertical="center"/>
    </xf>
    <xf numFmtId="189" fontId="35" fillId="0" borderId="0" xfId="0" applyNumberFormat="1" applyFont="1" applyAlignment="1">
      <alignment horizontal="center" vertical="center"/>
    </xf>
    <xf numFmtId="188" fontId="12" fillId="0" borderId="1" xfId="1" applyNumberFormat="1" applyFont="1" applyFill="1" applyBorder="1" applyAlignment="1">
      <alignment horizontal="centerContinuous" vertical="center"/>
    </xf>
    <xf numFmtId="189" fontId="12" fillId="0" borderId="1" xfId="0" applyNumberFormat="1" applyFont="1" applyBorder="1" applyAlignment="1">
      <alignment horizontal="centerContinuous" vertical="center"/>
    </xf>
    <xf numFmtId="188" fontId="12" fillId="0" borderId="2" xfId="1" applyNumberFormat="1" applyFont="1" applyFill="1" applyBorder="1" applyAlignment="1">
      <alignment horizontal="centerContinuous" vertical="center"/>
    </xf>
    <xf numFmtId="189" fontId="12" fillId="0" borderId="2" xfId="0" applyNumberFormat="1" applyFont="1" applyBorder="1" applyAlignment="1">
      <alignment horizontal="centerContinuous" vertical="center"/>
    </xf>
    <xf numFmtId="0" fontId="12" fillId="0" borderId="0" xfId="0" applyFont="1" applyAlignment="1">
      <alignment horizontal="center" vertical="center"/>
    </xf>
    <xf numFmtId="189" fontId="36" fillId="0" borderId="0" xfId="0" applyNumberFormat="1" applyFont="1" applyAlignment="1">
      <alignment horizontal="center" vertical="center"/>
    </xf>
    <xf numFmtId="189" fontId="15" fillId="0" borderId="0" xfId="0" applyNumberFormat="1" applyFont="1" applyAlignment="1">
      <alignment horizontal="center" vertical="center"/>
    </xf>
    <xf numFmtId="49" fontId="11" fillId="0" borderId="5" xfId="0" quotePrefix="1" applyNumberFormat="1" applyFont="1" applyBorder="1" applyAlignment="1">
      <alignment horizontal="center" vertical="center"/>
    </xf>
    <xf numFmtId="187" fontId="11" fillId="0" borderId="0" xfId="0" applyNumberFormat="1" applyFont="1" applyAlignment="1">
      <alignment horizontal="center" vertical="center"/>
    </xf>
    <xf numFmtId="189" fontId="11" fillId="0" borderId="0" xfId="0" applyNumberFormat="1" applyFont="1" applyAlignment="1">
      <alignment horizontal="center" vertical="center"/>
    </xf>
    <xf numFmtId="49" fontId="11" fillId="0" borderId="1" xfId="0" quotePrefix="1" applyNumberFormat="1" applyFont="1" applyBorder="1" applyAlignment="1">
      <alignment horizontal="center" vertical="center"/>
    </xf>
    <xf numFmtId="189" fontId="11" fillId="0" borderId="0" xfId="0" applyNumberFormat="1" applyFont="1" applyAlignment="1">
      <alignment horizontal="left" vertical="center"/>
    </xf>
    <xf numFmtId="188" fontId="15" fillId="0" borderId="0" xfId="1" applyNumberFormat="1" applyFont="1" applyFill="1" applyAlignment="1">
      <alignment horizontal="center" vertical="center"/>
    </xf>
    <xf numFmtId="188" fontId="11" fillId="0" borderId="0" xfId="1" quotePrefix="1" applyNumberFormat="1" applyFont="1" applyFill="1" applyAlignment="1">
      <alignment horizontal="center" vertical="center"/>
    </xf>
    <xf numFmtId="41" fontId="11" fillId="0" borderId="0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vertical="center"/>
    </xf>
    <xf numFmtId="0" fontId="11" fillId="0" borderId="0" xfId="1" quotePrefix="1" applyNumberFormat="1" applyFont="1" applyFill="1" applyAlignment="1">
      <alignment horizontal="center" vertical="center"/>
    </xf>
    <xf numFmtId="41" fontId="11" fillId="0" borderId="1" xfId="1" applyNumberFormat="1" applyFont="1" applyFill="1" applyBorder="1" applyAlignment="1">
      <alignment vertical="center"/>
    </xf>
    <xf numFmtId="41" fontId="11" fillId="0" borderId="2" xfId="1" applyNumberFormat="1" applyFont="1" applyFill="1" applyBorder="1" applyAlignment="1">
      <alignment vertical="center"/>
    </xf>
    <xf numFmtId="41" fontId="11" fillId="0" borderId="5" xfId="1" applyNumberFormat="1" applyFont="1" applyFill="1" applyBorder="1" applyAlignment="1">
      <alignment vertical="center"/>
    </xf>
    <xf numFmtId="187" fontId="11" fillId="0" borderId="0" xfId="0" applyNumberFormat="1" applyFont="1" applyAlignment="1">
      <alignment vertical="center"/>
    </xf>
    <xf numFmtId="41" fontId="11" fillId="0" borderId="0" xfId="5" applyNumberFormat="1" applyFont="1" applyFill="1" applyBorder="1" applyAlignment="1">
      <alignment vertical="center"/>
    </xf>
    <xf numFmtId="187" fontId="11" fillId="0" borderId="0" xfId="5" applyNumberFormat="1" applyFont="1" applyFill="1" applyBorder="1" applyAlignment="1">
      <alignment vertical="center"/>
    </xf>
    <xf numFmtId="41" fontId="11" fillId="0" borderId="0" xfId="0" applyNumberFormat="1" applyFont="1" applyAlignment="1">
      <alignment vertical="center"/>
    </xf>
    <xf numFmtId="187" fontId="11" fillId="0" borderId="0" xfId="0" quotePrefix="1" applyNumberFormat="1" applyFont="1" applyAlignment="1">
      <alignment horizontal="center" vertical="center"/>
    </xf>
    <xf numFmtId="187" fontId="11" fillId="0" borderId="1" xfId="5" applyNumberFormat="1" applyFont="1" applyFill="1" applyBorder="1" applyAlignment="1">
      <alignment vertical="center"/>
    </xf>
    <xf numFmtId="41" fontId="11" fillId="0" borderId="0" xfId="0" quotePrefix="1" applyNumberFormat="1" applyFont="1" applyAlignment="1">
      <alignment horizontal="center" vertical="center"/>
    </xf>
    <xf numFmtId="187" fontId="11" fillId="0" borderId="1" xfId="1" applyNumberFormat="1" applyFont="1" applyFill="1" applyBorder="1" applyAlignment="1">
      <alignment vertical="center"/>
    </xf>
    <xf numFmtId="191" fontId="12" fillId="0" borderId="0" xfId="0" applyNumberFormat="1" applyFont="1" applyAlignment="1">
      <alignment horizontal="centerContinuous" vertical="center"/>
    </xf>
    <xf numFmtId="188" fontId="12" fillId="0" borderId="5" xfId="1" quotePrefix="1" applyNumberFormat="1" applyFont="1" applyFill="1" applyBorder="1" applyAlignment="1">
      <alignment horizontal="centerContinuous" vertical="center"/>
    </xf>
    <xf numFmtId="49" fontId="12" fillId="0" borderId="0" xfId="0" applyNumberFormat="1" applyFont="1" applyAlignment="1">
      <alignment horizontal="centerContinuous" vertical="center"/>
    </xf>
    <xf numFmtId="189" fontId="12" fillId="0" borderId="0" xfId="0" applyNumberFormat="1" applyFont="1" applyAlignment="1">
      <alignment horizontal="centerContinuous" vertical="center"/>
    </xf>
    <xf numFmtId="49" fontId="12" fillId="0" borderId="5" xfId="0" applyNumberFormat="1" applyFont="1" applyBorder="1" applyAlignment="1">
      <alignment horizontal="center" vertical="center"/>
    </xf>
    <xf numFmtId="188" fontId="12" fillId="0" borderId="1" xfId="1" quotePrefix="1" applyNumberFormat="1" applyFont="1" applyFill="1" applyBorder="1" applyAlignment="1">
      <alignment horizontal="centerContinuous" vertical="center"/>
    </xf>
    <xf numFmtId="0" fontId="11" fillId="0" borderId="0" xfId="0" applyFont="1" applyAlignment="1">
      <alignment horizontal="left" vertical="center"/>
    </xf>
    <xf numFmtId="191" fontId="11" fillId="0" borderId="0" xfId="0" applyNumberFormat="1" applyFont="1" applyAlignment="1">
      <alignment horizontal="centerContinuous" vertical="center"/>
    </xf>
    <xf numFmtId="196" fontId="11" fillId="0" borderId="0" xfId="1" applyNumberFormat="1" applyFont="1" applyFill="1" applyBorder="1" applyAlignment="1">
      <alignment horizontal="right" vertical="center"/>
    </xf>
    <xf numFmtId="196" fontId="11" fillId="0" borderId="0" xfId="1" applyNumberFormat="1" applyFont="1" applyFill="1" applyAlignment="1">
      <alignment horizontal="right" vertical="center"/>
    </xf>
    <xf numFmtId="196" fontId="11" fillId="0" borderId="0" xfId="0" applyNumberFormat="1" applyFont="1" applyAlignment="1">
      <alignment horizontal="right" vertical="center"/>
    </xf>
    <xf numFmtId="43" fontId="11" fillId="0" borderId="0" xfId="1" applyFont="1" applyFill="1" applyBorder="1" applyAlignment="1">
      <alignment horizontal="right" vertical="center"/>
    </xf>
    <xf numFmtId="0" fontId="11" fillId="0" borderId="0" xfId="0" quotePrefix="1" applyFont="1" applyAlignment="1">
      <alignment vertical="center"/>
    </xf>
    <xf numFmtId="196" fontId="11" fillId="0" borderId="1" xfId="1" applyNumberFormat="1" applyFont="1" applyFill="1" applyBorder="1" applyAlignment="1">
      <alignment horizontal="right" vertical="center"/>
    </xf>
    <xf numFmtId="188" fontId="12" fillId="0" borderId="2" xfId="1" quotePrefix="1" applyNumberFormat="1" applyFont="1" applyFill="1" applyBorder="1" applyAlignment="1">
      <alignment horizontal="centerContinuous" vertical="center"/>
    </xf>
    <xf numFmtId="49" fontId="12" fillId="0" borderId="2" xfId="0" applyNumberFormat="1" applyFont="1" applyBorder="1" applyAlignment="1">
      <alignment horizontal="center" vertical="center"/>
    </xf>
    <xf numFmtId="195" fontId="11" fillId="0" borderId="0" xfId="6" quotePrefix="1" applyNumberFormat="1" applyFont="1" applyAlignment="1">
      <alignment horizontal="left" vertical="center"/>
    </xf>
    <xf numFmtId="196" fontId="11" fillId="0" borderId="5" xfId="1" applyNumberFormat="1" applyFont="1" applyFill="1" applyBorder="1" applyAlignment="1">
      <alignment horizontal="right" vertical="center"/>
    </xf>
    <xf numFmtId="196" fontId="11" fillId="0" borderId="0" xfId="1" applyNumberFormat="1" applyFont="1" applyFill="1" applyBorder="1" applyAlignment="1">
      <alignment vertical="center"/>
    </xf>
    <xf numFmtId="196" fontId="11" fillId="0" borderId="0" xfId="0" applyNumberFormat="1" applyFont="1" applyAlignment="1">
      <alignment vertical="center"/>
    </xf>
    <xf numFmtId="196" fontId="11" fillId="0" borderId="0" xfId="1" applyNumberFormat="1" applyFont="1" applyFill="1" applyAlignment="1">
      <alignment vertical="center"/>
    </xf>
    <xf numFmtId="196" fontId="11" fillId="0" borderId="2" xfId="1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43" fontId="11" fillId="0" borderId="0" xfId="1" applyFont="1" applyAlignment="1">
      <alignment vertical="center"/>
    </xf>
    <xf numFmtId="49" fontId="12" fillId="0" borderId="2" xfId="0" applyNumberFormat="1" applyFont="1" applyBorder="1" applyAlignment="1">
      <alignment horizontal="centerContinuous" vertical="center"/>
    </xf>
    <xf numFmtId="188" fontId="11" fillId="0" borderId="2" xfId="1" quotePrefix="1" applyNumberFormat="1" applyFont="1" applyFill="1" applyBorder="1" applyAlignment="1">
      <alignment horizontal="centerContinuous" vertical="center"/>
    </xf>
    <xf numFmtId="196" fontId="11" fillId="0" borderId="3" xfId="1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195" fontId="11" fillId="0" borderId="0" xfId="2" applyNumberFormat="1" applyFont="1" applyAlignment="1">
      <alignment vertical="center"/>
    </xf>
    <xf numFmtId="195" fontId="14" fillId="0" borderId="0" xfId="6" applyNumberFormat="1" applyFont="1" applyAlignment="1">
      <alignment horizontal="left" vertical="center"/>
    </xf>
    <xf numFmtId="195" fontId="37" fillId="0" borderId="0" xfId="2" applyNumberFormat="1" applyFont="1" applyAlignment="1">
      <alignment vertical="center"/>
    </xf>
    <xf numFmtId="196" fontId="11" fillId="0" borderId="4" xfId="1" applyNumberFormat="1" applyFont="1" applyFill="1" applyBorder="1" applyAlignment="1">
      <alignment vertical="center"/>
    </xf>
    <xf numFmtId="195" fontId="14" fillId="0" borderId="0" xfId="2" applyNumberFormat="1" applyFont="1" applyAlignment="1">
      <alignment vertical="center"/>
    </xf>
    <xf numFmtId="193" fontId="17" fillId="0" borderId="2" xfId="5" applyNumberFormat="1" applyFont="1" applyFill="1" applyBorder="1" applyAlignment="1">
      <alignment vertical="center"/>
    </xf>
    <xf numFmtId="43" fontId="17" fillId="0" borderId="0" xfId="1" applyFont="1" applyAlignment="1">
      <alignment vertical="center"/>
    </xf>
    <xf numFmtId="187" fontId="11" fillId="0" borderId="5" xfId="5" applyNumberFormat="1" applyFont="1" applyFill="1" applyBorder="1" applyAlignment="1">
      <alignment vertical="center"/>
    </xf>
    <xf numFmtId="202" fontId="11" fillId="0" borderId="4" xfId="7" applyNumberFormat="1" applyFont="1" applyBorder="1" applyAlignment="1">
      <alignment vertical="center"/>
    </xf>
    <xf numFmtId="203" fontId="17" fillId="0" borderId="0" xfId="1" quotePrefix="1" applyNumberFormat="1" applyFont="1" applyFill="1" applyAlignment="1">
      <alignment horizontal="center" vertical="center"/>
    </xf>
    <xf numFmtId="187" fontId="4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187" fontId="5" fillId="0" borderId="0" xfId="1" quotePrefix="1" applyNumberFormat="1" applyFont="1" applyFill="1" applyAlignment="1">
      <alignment horizontal="center"/>
    </xf>
    <xf numFmtId="187" fontId="5" fillId="0" borderId="0" xfId="1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188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89" fontId="6" fillId="0" borderId="0" xfId="0" applyNumberFormat="1" applyFont="1" applyAlignment="1">
      <alignment horizontal="center" vertical="center"/>
    </xf>
    <xf numFmtId="189" fontId="4" fillId="0" borderId="0" xfId="0" applyNumberFormat="1" applyFont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187" fontId="23" fillId="0" borderId="0" xfId="0" applyNumberFormat="1" applyFont="1" applyAlignment="1">
      <alignment horizontal="center" vertical="center"/>
    </xf>
    <xf numFmtId="189" fontId="23" fillId="0" borderId="0" xfId="0" applyNumberFormat="1" applyFont="1" applyAlignment="1">
      <alignment horizontal="center" vertical="center"/>
    </xf>
    <xf numFmtId="189" fontId="25" fillId="0" borderId="0" xfId="0" applyNumberFormat="1" applyFont="1" applyAlignment="1">
      <alignment horizontal="center" vertical="center"/>
    </xf>
    <xf numFmtId="3" fontId="33" fillId="0" borderId="1" xfId="7" applyNumberFormat="1" applyFont="1" applyBorder="1" applyAlignment="1">
      <alignment horizontal="center" vertical="center"/>
    </xf>
    <xf numFmtId="3" fontId="33" fillId="0" borderId="0" xfId="7" applyNumberFormat="1" applyFont="1" applyAlignment="1">
      <alignment horizontal="center" vertical="center"/>
    </xf>
    <xf numFmtId="3" fontId="5" fillId="0" borderId="0" xfId="7" applyNumberFormat="1" applyFont="1" applyAlignment="1">
      <alignment horizontal="center" vertical="center"/>
    </xf>
    <xf numFmtId="3" fontId="4" fillId="0" borderId="0" xfId="7" applyNumberFormat="1" applyFont="1" applyAlignment="1">
      <alignment horizontal="center" vertical="center"/>
    </xf>
    <xf numFmtId="3" fontId="33" fillId="0" borderId="2" xfId="7" applyNumberFormat="1" applyFont="1" applyBorder="1" applyAlignment="1">
      <alignment horizontal="center" vertical="center"/>
    </xf>
    <xf numFmtId="3" fontId="11" fillId="0" borderId="0" xfId="7" applyNumberFormat="1" applyFont="1" applyAlignment="1">
      <alignment horizontal="center" vertical="center"/>
    </xf>
    <xf numFmtId="189" fontId="12" fillId="0" borderId="1" xfId="0" applyNumberFormat="1" applyFont="1" applyBorder="1" applyAlignment="1">
      <alignment horizontal="center" vertical="center"/>
    </xf>
    <xf numFmtId="189" fontId="12" fillId="0" borderId="2" xfId="0" applyNumberFormat="1" applyFont="1" applyBorder="1" applyAlignment="1">
      <alignment horizontal="center" vertical="center"/>
    </xf>
    <xf numFmtId="191" fontId="5" fillId="0" borderId="0" xfId="0" quotePrefix="1" applyNumberFormat="1" applyFont="1" applyAlignment="1">
      <alignment horizontal="center" vertical="center"/>
    </xf>
    <xf numFmtId="191" fontId="5" fillId="0" borderId="0" xfId="0" applyNumberFormat="1" applyFont="1" applyAlignment="1">
      <alignment horizontal="center" vertical="center"/>
    </xf>
  </cellXfs>
  <cellStyles count="9">
    <cellStyle name="Comma" xfId="1" builtinId="3"/>
    <cellStyle name="Comma 10 2 2 2" xfId="5" xr:uid="{6B17A9C1-76AD-4A81-9AAE-2D2528BD48E9}"/>
    <cellStyle name="Comma 3" xfId="3" xr:uid="{7FCFF58B-B250-4484-977B-A6777C409E11}"/>
    <cellStyle name="Comma 5 3" xfId="8" xr:uid="{2B5C063D-96E0-4EDA-A7FB-EBB3B21ED9F6}"/>
    <cellStyle name="Normal" xfId="0" builtinId="0"/>
    <cellStyle name="Normal 10 10" xfId="2" xr:uid="{6677DE56-4F82-4520-B087-E5FBB0050E93}"/>
    <cellStyle name="Normal 2 2 2" xfId="7" xr:uid="{6BD36F9D-1BC8-40DF-9EAD-D32016005BC8}"/>
    <cellStyle name="Normal 49 3" xfId="4" xr:uid="{42601805-AE8E-4DA9-8275-DC66D993F628}"/>
    <cellStyle name="Normal_STA96e" xfId="6" xr:uid="{40B39C38-E283-4A55-BAF3-B5F423BB05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32</xdr:row>
      <xdr:rowOff>66675</xdr:rowOff>
    </xdr:from>
    <xdr:to>
      <xdr:col>11</xdr:col>
      <xdr:colOff>66675</xdr:colOff>
      <xdr:row>32</xdr:row>
      <xdr:rowOff>71247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D5BBD405-5107-4E5A-8A30-B237D2D4A84D}"/>
            </a:ext>
          </a:extLst>
        </xdr:cNvPr>
        <xdr:cNvSpPr txBox="1">
          <a:spLocks noChangeArrowheads="1"/>
        </xdr:cNvSpPr>
      </xdr:nvSpPr>
      <xdr:spPr bwMode="auto">
        <a:xfrm>
          <a:off x="8940800" y="7775575"/>
          <a:ext cx="66675" cy="4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66675</xdr:colOff>
      <xdr:row>41</xdr:row>
      <xdr:rowOff>46101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52766D14-7502-44DE-9627-B2CB88CB8941}"/>
            </a:ext>
          </a:extLst>
        </xdr:cNvPr>
        <xdr:cNvSpPr txBox="1">
          <a:spLocks noChangeArrowheads="1"/>
        </xdr:cNvSpPr>
      </xdr:nvSpPr>
      <xdr:spPr bwMode="auto">
        <a:xfrm>
          <a:off x="4629150" y="102616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66675</xdr:colOff>
      <xdr:row>41</xdr:row>
      <xdr:rowOff>46101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2AC0DEF5-64A7-4D13-ABD5-4EA729A8BC9D}"/>
            </a:ext>
          </a:extLst>
        </xdr:cNvPr>
        <xdr:cNvSpPr txBox="1">
          <a:spLocks noChangeArrowheads="1"/>
        </xdr:cNvSpPr>
      </xdr:nvSpPr>
      <xdr:spPr bwMode="auto">
        <a:xfrm>
          <a:off x="4629150" y="102616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66675</xdr:colOff>
      <xdr:row>41</xdr:row>
      <xdr:rowOff>46101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EC0C74FC-9C23-4761-B576-5B6F8C5E5CB4}"/>
            </a:ext>
          </a:extLst>
        </xdr:cNvPr>
        <xdr:cNvSpPr txBox="1">
          <a:spLocks noChangeArrowheads="1"/>
        </xdr:cNvSpPr>
      </xdr:nvSpPr>
      <xdr:spPr bwMode="auto">
        <a:xfrm>
          <a:off x="4629150" y="102616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41</xdr:row>
      <xdr:rowOff>0</xdr:rowOff>
    </xdr:from>
    <xdr:ext cx="18531" cy="499624"/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3E460C93-2495-49FE-934D-DFEA5FAFE6FB}"/>
            </a:ext>
          </a:extLst>
        </xdr:cNvPr>
        <xdr:cNvSpPr txBox="1">
          <a:spLocks noChangeArrowheads="1"/>
        </xdr:cNvSpPr>
      </xdr:nvSpPr>
      <xdr:spPr bwMode="auto">
        <a:xfrm>
          <a:off x="4629150" y="1026160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8</xdr:col>
      <xdr:colOff>0</xdr:colOff>
      <xdr:row>41</xdr:row>
      <xdr:rowOff>0</xdr:rowOff>
    </xdr:from>
    <xdr:to>
      <xdr:col>8</xdr:col>
      <xdr:colOff>66675</xdr:colOff>
      <xdr:row>41</xdr:row>
      <xdr:rowOff>46101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1734ED10-BAAB-4022-8895-640035A77D7C}"/>
            </a:ext>
          </a:extLst>
        </xdr:cNvPr>
        <xdr:cNvSpPr txBox="1">
          <a:spLocks noChangeArrowheads="1"/>
        </xdr:cNvSpPr>
      </xdr:nvSpPr>
      <xdr:spPr bwMode="auto">
        <a:xfrm>
          <a:off x="4629150" y="102616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66675</xdr:colOff>
      <xdr:row>41</xdr:row>
      <xdr:rowOff>46101</xdr:rowOff>
    </xdr:to>
    <xdr:sp macro="" textlink="">
      <xdr:nvSpPr>
        <xdr:cNvPr id="8" name="Text Box 10">
          <a:extLst>
            <a:ext uri="{FF2B5EF4-FFF2-40B4-BE49-F238E27FC236}">
              <a16:creationId xmlns:a16="http://schemas.microsoft.com/office/drawing/2014/main" id="{E2C2501E-910E-4F55-8489-E5D77CA98A69}"/>
            </a:ext>
          </a:extLst>
        </xdr:cNvPr>
        <xdr:cNvSpPr txBox="1">
          <a:spLocks noChangeArrowheads="1"/>
        </xdr:cNvSpPr>
      </xdr:nvSpPr>
      <xdr:spPr bwMode="auto">
        <a:xfrm>
          <a:off x="4629150" y="102616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594360</xdr:colOff>
      <xdr:row>41</xdr:row>
      <xdr:rowOff>0</xdr:rowOff>
    </xdr:from>
    <xdr:to>
      <xdr:col>6</xdr:col>
      <xdr:colOff>661035</xdr:colOff>
      <xdr:row>41</xdr:row>
      <xdr:rowOff>46101</xdr:rowOff>
    </xdr:to>
    <xdr:sp macro="" textlink="">
      <xdr:nvSpPr>
        <xdr:cNvPr id="9" name="Text Box 11">
          <a:extLst>
            <a:ext uri="{FF2B5EF4-FFF2-40B4-BE49-F238E27FC236}">
              <a16:creationId xmlns:a16="http://schemas.microsoft.com/office/drawing/2014/main" id="{CA3551DE-5A90-45E1-B12C-C28D3807C184}"/>
            </a:ext>
          </a:extLst>
        </xdr:cNvPr>
        <xdr:cNvSpPr txBox="1">
          <a:spLocks noChangeArrowheads="1"/>
        </xdr:cNvSpPr>
      </xdr:nvSpPr>
      <xdr:spPr bwMode="auto">
        <a:xfrm>
          <a:off x="4442460" y="102616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66675</xdr:colOff>
      <xdr:row>5</xdr:row>
      <xdr:rowOff>46101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E3A0CD9F-8C90-4704-9EE6-707D85509689}"/>
            </a:ext>
          </a:extLst>
        </xdr:cNvPr>
        <xdr:cNvSpPr txBox="1">
          <a:spLocks noChangeArrowheads="1"/>
        </xdr:cNvSpPr>
      </xdr:nvSpPr>
      <xdr:spPr bwMode="auto">
        <a:xfrm>
          <a:off x="8940800" y="10604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96</xdr:row>
      <xdr:rowOff>0</xdr:rowOff>
    </xdr:from>
    <xdr:to>
      <xdr:col>11</xdr:col>
      <xdr:colOff>66675</xdr:colOff>
      <xdr:row>96</xdr:row>
      <xdr:rowOff>45339</xdr:rowOff>
    </xdr:to>
    <xdr:sp macro="" textlink="">
      <xdr:nvSpPr>
        <xdr:cNvPr id="11" name="Text Box 39">
          <a:extLst>
            <a:ext uri="{FF2B5EF4-FFF2-40B4-BE49-F238E27FC236}">
              <a16:creationId xmlns:a16="http://schemas.microsoft.com/office/drawing/2014/main" id="{E9F434C0-8B14-4EA4-A679-1374F9201C8F}"/>
            </a:ext>
          </a:extLst>
        </xdr:cNvPr>
        <xdr:cNvSpPr txBox="1">
          <a:spLocks noChangeArrowheads="1"/>
        </xdr:cNvSpPr>
      </xdr:nvSpPr>
      <xdr:spPr bwMode="auto">
        <a:xfrm>
          <a:off x="8940800" y="21850350"/>
          <a:ext cx="66675" cy="45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107</xdr:row>
      <xdr:rowOff>0</xdr:rowOff>
    </xdr:from>
    <xdr:to>
      <xdr:col>11</xdr:col>
      <xdr:colOff>66675</xdr:colOff>
      <xdr:row>107</xdr:row>
      <xdr:rowOff>46101</xdr:rowOff>
    </xdr:to>
    <xdr:sp macro="" textlink="">
      <xdr:nvSpPr>
        <xdr:cNvPr id="12" name="Text Box 50">
          <a:extLst>
            <a:ext uri="{FF2B5EF4-FFF2-40B4-BE49-F238E27FC236}">
              <a16:creationId xmlns:a16="http://schemas.microsoft.com/office/drawing/2014/main" id="{FD627610-F285-45F7-9B6C-3C5F34407448}"/>
            </a:ext>
          </a:extLst>
        </xdr:cNvPr>
        <xdr:cNvSpPr txBox="1">
          <a:spLocks noChangeArrowheads="1"/>
        </xdr:cNvSpPr>
      </xdr:nvSpPr>
      <xdr:spPr bwMode="auto">
        <a:xfrm>
          <a:off x="8940800" y="250190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257175</xdr:rowOff>
    </xdr:from>
    <xdr:to>
      <xdr:col>11</xdr:col>
      <xdr:colOff>66675</xdr:colOff>
      <xdr:row>3</xdr:row>
      <xdr:rowOff>259842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1B8462EB-B286-4928-950F-1E2DEB940805}"/>
            </a:ext>
          </a:extLst>
        </xdr:cNvPr>
        <xdr:cNvSpPr txBox="1">
          <a:spLocks noChangeArrowheads="1"/>
        </xdr:cNvSpPr>
      </xdr:nvSpPr>
      <xdr:spPr bwMode="auto">
        <a:xfrm>
          <a:off x="8940800" y="790575"/>
          <a:ext cx="66675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42</xdr:row>
      <xdr:rowOff>0</xdr:rowOff>
    </xdr:from>
    <xdr:to>
      <xdr:col>11</xdr:col>
      <xdr:colOff>66675</xdr:colOff>
      <xdr:row>42</xdr:row>
      <xdr:rowOff>46101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796E28D-3290-49ED-A340-3A1DCCBF70F8}"/>
            </a:ext>
          </a:extLst>
        </xdr:cNvPr>
        <xdr:cNvSpPr txBox="1">
          <a:spLocks noChangeArrowheads="1"/>
        </xdr:cNvSpPr>
      </xdr:nvSpPr>
      <xdr:spPr bwMode="auto">
        <a:xfrm>
          <a:off x="8940800" y="10528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42</xdr:row>
      <xdr:rowOff>0</xdr:rowOff>
    </xdr:from>
    <xdr:to>
      <xdr:col>11</xdr:col>
      <xdr:colOff>66675</xdr:colOff>
      <xdr:row>42</xdr:row>
      <xdr:rowOff>46101</xdr:rowOff>
    </xdr:to>
    <xdr:sp macro="" textlink="">
      <xdr:nvSpPr>
        <xdr:cNvPr id="15" name="Text Box 6">
          <a:extLst>
            <a:ext uri="{FF2B5EF4-FFF2-40B4-BE49-F238E27FC236}">
              <a16:creationId xmlns:a16="http://schemas.microsoft.com/office/drawing/2014/main" id="{26FC5A20-0A5B-44DF-AA19-F96A9E33AF24}"/>
            </a:ext>
          </a:extLst>
        </xdr:cNvPr>
        <xdr:cNvSpPr txBox="1">
          <a:spLocks noChangeArrowheads="1"/>
        </xdr:cNvSpPr>
      </xdr:nvSpPr>
      <xdr:spPr bwMode="auto">
        <a:xfrm>
          <a:off x="8940800" y="10528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42</xdr:row>
      <xdr:rowOff>0</xdr:rowOff>
    </xdr:from>
    <xdr:to>
      <xdr:col>11</xdr:col>
      <xdr:colOff>66675</xdr:colOff>
      <xdr:row>42</xdr:row>
      <xdr:rowOff>46101</xdr:rowOff>
    </xdr:to>
    <xdr:sp macro="" textlink="">
      <xdr:nvSpPr>
        <xdr:cNvPr id="16" name="Text Box 7">
          <a:extLst>
            <a:ext uri="{FF2B5EF4-FFF2-40B4-BE49-F238E27FC236}">
              <a16:creationId xmlns:a16="http://schemas.microsoft.com/office/drawing/2014/main" id="{9FB79329-7690-4531-BD45-712660E1B130}"/>
            </a:ext>
          </a:extLst>
        </xdr:cNvPr>
        <xdr:cNvSpPr txBox="1">
          <a:spLocks noChangeArrowheads="1"/>
        </xdr:cNvSpPr>
      </xdr:nvSpPr>
      <xdr:spPr bwMode="auto">
        <a:xfrm>
          <a:off x="8940800" y="10528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11</xdr:col>
      <xdr:colOff>0</xdr:colOff>
      <xdr:row>42</xdr:row>
      <xdr:rowOff>0</xdr:rowOff>
    </xdr:from>
    <xdr:ext cx="18531" cy="499624"/>
    <xdr:sp macro="" textlink="">
      <xdr:nvSpPr>
        <xdr:cNvPr id="17" name="Text Box 8">
          <a:extLst>
            <a:ext uri="{FF2B5EF4-FFF2-40B4-BE49-F238E27FC236}">
              <a16:creationId xmlns:a16="http://schemas.microsoft.com/office/drawing/2014/main" id="{3AD274FF-D16F-42FF-B2C6-3E34A95C8EF8}"/>
            </a:ext>
          </a:extLst>
        </xdr:cNvPr>
        <xdr:cNvSpPr txBox="1">
          <a:spLocks noChangeArrowheads="1"/>
        </xdr:cNvSpPr>
      </xdr:nvSpPr>
      <xdr:spPr bwMode="auto">
        <a:xfrm>
          <a:off x="8940800" y="1052830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11</xdr:col>
      <xdr:colOff>0</xdr:colOff>
      <xdr:row>42</xdr:row>
      <xdr:rowOff>0</xdr:rowOff>
    </xdr:from>
    <xdr:to>
      <xdr:col>11</xdr:col>
      <xdr:colOff>66675</xdr:colOff>
      <xdr:row>42</xdr:row>
      <xdr:rowOff>46101</xdr:rowOff>
    </xdr:to>
    <xdr:sp macro="" textlink="">
      <xdr:nvSpPr>
        <xdr:cNvPr id="18" name="Text Box 9">
          <a:extLst>
            <a:ext uri="{FF2B5EF4-FFF2-40B4-BE49-F238E27FC236}">
              <a16:creationId xmlns:a16="http://schemas.microsoft.com/office/drawing/2014/main" id="{6882DEE6-B163-40BD-A8B5-4D6E25E5C9D6}"/>
            </a:ext>
          </a:extLst>
        </xdr:cNvPr>
        <xdr:cNvSpPr txBox="1">
          <a:spLocks noChangeArrowheads="1"/>
        </xdr:cNvSpPr>
      </xdr:nvSpPr>
      <xdr:spPr bwMode="auto">
        <a:xfrm>
          <a:off x="8940800" y="10528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42</xdr:row>
      <xdr:rowOff>0</xdr:rowOff>
    </xdr:from>
    <xdr:to>
      <xdr:col>11</xdr:col>
      <xdr:colOff>66675</xdr:colOff>
      <xdr:row>42</xdr:row>
      <xdr:rowOff>46101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3A5B63DE-2C5C-443A-83BF-5471E8B9A34A}"/>
            </a:ext>
          </a:extLst>
        </xdr:cNvPr>
        <xdr:cNvSpPr txBox="1">
          <a:spLocks noChangeArrowheads="1"/>
        </xdr:cNvSpPr>
      </xdr:nvSpPr>
      <xdr:spPr bwMode="auto">
        <a:xfrm>
          <a:off x="8940800" y="10528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42</xdr:row>
      <xdr:rowOff>0</xdr:rowOff>
    </xdr:from>
    <xdr:to>
      <xdr:col>11</xdr:col>
      <xdr:colOff>66675</xdr:colOff>
      <xdr:row>42</xdr:row>
      <xdr:rowOff>46101</xdr:rowOff>
    </xdr:to>
    <xdr:sp macro="" textlink="">
      <xdr:nvSpPr>
        <xdr:cNvPr id="20" name="Text Box 11">
          <a:extLst>
            <a:ext uri="{FF2B5EF4-FFF2-40B4-BE49-F238E27FC236}">
              <a16:creationId xmlns:a16="http://schemas.microsoft.com/office/drawing/2014/main" id="{3D7E46F1-7D03-4AA1-8D5E-993D84383EDF}"/>
            </a:ext>
          </a:extLst>
        </xdr:cNvPr>
        <xdr:cNvSpPr txBox="1">
          <a:spLocks noChangeArrowheads="1"/>
        </xdr:cNvSpPr>
      </xdr:nvSpPr>
      <xdr:spPr bwMode="auto">
        <a:xfrm>
          <a:off x="8940800" y="1052830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81</xdr:row>
      <xdr:rowOff>0</xdr:rowOff>
    </xdr:from>
    <xdr:ext cx="66675" cy="46101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61F662B1-05F6-429E-9F8E-14DFDB0CD950}"/>
            </a:ext>
          </a:extLst>
        </xdr:cNvPr>
        <xdr:cNvSpPr txBox="1">
          <a:spLocks noChangeArrowheads="1"/>
        </xdr:cNvSpPr>
      </xdr:nvSpPr>
      <xdr:spPr bwMode="auto">
        <a:xfrm>
          <a:off x="4629150" y="200215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81</xdr:row>
      <xdr:rowOff>0</xdr:rowOff>
    </xdr:from>
    <xdr:ext cx="66675" cy="46101"/>
    <xdr:sp macro="" textlink="">
      <xdr:nvSpPr>
        <xdr:cNvPr id="22" name="Text Box 6">
          <a:extLst>
            <a:ext uri="{FF2B5EF4-FFF2-40B4-BE49-F238E27FC236}">
              <a16:creationId xmlns:a16="http://schemas.microsoft.com/office/drawing/2014/main" id="{7F776F73-7DE6-45C5-8FC0-96983EC5B20E}"/>
            </a:ext>
          </a:extLst>
        </xdr:cNvPr>
        <xdr:cNvSpPr txBox="1">
          <a:spLocks noChangeArrowheads="1"/>
        </xdr:cNvSpPr>
      </xdr:nvSpPr>
      <xdr:spPr bwMode="auto">
        <a:xfrm>
          <a:off x="4629150" y="200215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81</xdr:row>
      <xdr:rowOff>0</xdr:rowOff>
    </xdr:from>
    <xdr:ext cx="66675" cy="46101"/>
    <xdr:sp macro="" textlink="">
      <xdr:nvSpPr>
        <xdr:cNvPr id="23" name="Text Box 7">
          <a:extLst>
            <a:ext uri="{FF2B5EF4-FFF2-40B4-BE49-F238E27FC236}">
              <a16:creationId xmlns:a16="http://schemas.microsoft.com/office/drawing/2014/main" id="{992593C7-9B76-4D1F-9471-899E260A2969}"/>
            </a:ext>
          </a:extLst>
        </xdr:cNvPr>
        <xdr:cNvSpPr txBox="1">
          <a:spLocks noChangeArrowheads="1"/>
        </xdr:cNvSpPr>
      </xdr:nvSpPr>
      <xdr:spPr bwMode="auto">
        <a:xfrm>
          <a:off x="4629150" y="200215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81</xdr:row>
      <xdr:rowOff>0</xdr:rowOff>
    </xdr:from>
    <xdr:ext cx="18531" cy="499624"/>
    <xdr:sp macro="" textlink="">
      <xdr:nvSpPr>
        <xdr:cNvPr id="24" name="Text Box 8">
          <a:extLst>
            <a:ext uri="{FF2B5EF4-FFF2-40B4-BE49-F238E27FC236}">
              <a16:creationId xmlns:a16="http://schemas.microsoft.com/office/drawing/2014/main" id="{B34A3951-7814-4503-A065-B450A969C209}"/>
            </a:ext>
          </a:extLst>
        </xdr:cNvPr>
        <xdr:cNvSpPr txBox="1">
          <a:spLocks noChangeArrowheads="1"/>
        </xdr:cNvSpPr>
      </xdr:nvSpPr>
      <xdr:spPr bwMode="auto">
        <a:xfrm>
          <a:off x="4629150" y="200215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8</xdr:col>
      <xdr:colOff>0</xdr:colOff>
      <xdr:row>81</xdr:row>
      <xdr:rowOff>0</xdr:rowOff>
    </xdr:from>
    <xdr:ext cx="66675" cy="46101"/>
    <xdr:sp macro="" textlink="">
      <xdr:nvSpPr>
        <xdr:cNvPr id="25" name="Text Box 9">
          <a:extLst>
            <a:ext uri="{FF2B5EF4-FFF2-40B4-BE49-F238E27FC236}">
              <a16:creationId xmlns:a16="http://schemas.microsoft.com/office/drawing/2014/main" id="{7B28B5B5-BC10-40D0-B4E7-10569692365B}"/>
            </a:ext>
          </a:extLst>
        </xdr:cNvPr>
        <xdr:cNvSpPr txBox="1">
          <a:spLocks noChangeArrowheads="1"/>
        </xdr:cNvSpPr>
      </xdr:nvSpPr>
      <xdr:spPr bwMode="auto">
        <a:xfrm>
          <a:off x="4629150" y="200215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81</xdr:row>
      <xdr:rowOff>0</xdr:rowOff>
    </xdr:from>
    <xdr:ext cx="66675" cy="46101"/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FB50F2F6-11A6-4071-B2A0-563747FEACF1}"/>
            </a:ext>
          </a:extLst>
        </xdr:cNvPr>
        <xdr:cNvSpPr txBox="1">
          <a:spLocks noChangeArrowheads="1"/>
        </xdr:cNvSpPr>
      </xdr:nvSpPr>
      <xdr:spPr bwMode="auto">
        <a:xfrm>
          <a:off x="4629150" y="200215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81</xdr:row>
      <xdr:rowOff>0</xdr:rowOff>
    </xdr:from>
    <xdr:ext cx="66675" cy="46101"/>
    <xdr:sp macro="" textlink="">
      <xdr:nvSpPr>
        <xdr:cNvPr id="27" name="Text Box 11">
          <a:extLst>
            <a:ext uri="{FF2B5EF4-FFF2-40B4-BE49-F238E27FC236}">
              <a16:creationId xmlns:a16="http://schemas.microsoft.com/office/drawing/2014/main" id="{CD0C00DF-B782-43D4-ABB1-7C0FAD9B1830}"/>
            </a:ext>
          </a:extLst>
        </xdr:cNvPr>
        <xdr:cNvSpPr txBox="1">
          <a:spLocks noChangeArrowheads="1"/>
        </xdr:cNvSpPr>
      </xdr:nvSpPr>
      <xdr:spPr bwMode="auto">
        <a:xfrm>
          <a:off x="4629150" y="200215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82</xdr:row>
      <xdr:rowOff>0</xdr:rowOff>
    </xdr:from>
    <xdr:ext cx="66675" cy="46101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0710248A-EC90-4667-98B7-5BB5F1DC5252}"/>
            </a:ext>
          </a:extLst>
        </xdr:cNvPr>
        <xdr:cNvSpPr txBox="1">
          <a:spLocks noChangeArrowheads="1"/>
        </xdr:cNvSpPr>
      </xdr:nvSpPr>
      <xdr:spPr bwMode="auto">
        <a:xfrm>
          <a:off x="8940800" y="202882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82</xdr:row>
      <xdr:rowOff>0</xdr:rowOff>
    </xdr:from>
    <xdr:ext cx="66675" cy="46101"/>
    <xdr:sp macro="" textlink="">
      <xdr:nvSpPr>
        <xdr:cNvPr id="29" name="Text Box 6">
          <a:extLst>
            <a:ext uri="{FF2B5EF4-FFF2-40B4-BE49-F238E27FC236}">
              <a16:creationId xmlns:a16="http://schemas.microsoft.com/office/drawing/2014/main" id="{56FCD96B-03B9-446C-9AFA-E79FB8FD0449}"/>
            </a:ext>
          </a:extLst>
        </xdr:cNvPr>
        <xdr:cNvSpPr txBox="1">
          <a:spLocks noChangeArrowheads="1"/>
        </xdr:cNvSpPr>
      </xdr:nvSpPr>
      <xdr:spPr bwMode="auto">
        <a:xfrm>
          <a:off x="8940800" y="202882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82</xdr:row>
      <xdr:rowOff>0</xdr:rowOff>
    </xdr:from>
    <xdr:ext cx="66675" cy="46101"/>
    <xdr:sp macro="" textlink="">
      <xdr:nvSpPr>
        <xdr:cNvPr id="30" name="Text Box 7">
          <a:extLst>
            <a:ext uri="{FF2B5EF4-FFF2-40B4-BE49-F238E27FC236}">
              <a16:creationId xmlns:a16="http://schemas.microsoft.com/office/drawing/2014/main" id="{9F8B6B65-F769-45F1-B506-7643531A0B68}"/>
            </a:ext>
          </a:extLst>
        </xdr:cNvPr>
        <xdr:cNvSpPr txBox="1">
          <a:spLocks noChangeArrowheads="1"/>
        </xdr:cNvSpPr>
      </xdr:nvSpPr>
      <xdr:spPr bwMode="auto">
        <a:xfrm>
          <a:off x="8940800" y="202882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82</xdr:row>
      <xdr:rowOff>0</xdr:rowOff>
    </xdr:from>
    <xdr:ext cx="18531" cy="499624"/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795E1529-3172-4AAB-AABC-ED66AC867066}"/>
            </a:ext>
          </a:extLst>
        </xdr:cNvPr>
        <xdr:cNvSpPr txBox="1">
          <a:spLocks noChangeArrowheads="1"/>
        </xdr:cNvSpPr>
      </xdr:nvSpPr>
      <xdr:spPr bwMode="auto">
        <a:xfrm>
          <a:off x="8940800" y="202882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11</xdr:col>
      <xdr:colOff>0</xdr:colOff>
      <xdr:row>82</xdr:row>
      <xdr:rowOff>0</xdr:rowOff>
    </xdr:from>
    <xdr:ext cx="66675" cy="46101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003A1BF6-B10A-4E0A-89D7-960B2AD36CB7}"/>
            </a:ext>
          </a:extLst>
        </xdr:cNvPr>
        <xdr:cNvSpPr txBox="1">
          <a:spLocks noChangeArrowheads="1"/>
        </xdr:cNvSpPr>
      </xdr:nvSpPr>
      <xdr:spPr bwMode="auto">
        <a:xfrm>
          <a:off x="8940800" y="202882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82</xdr:row>
      <xdr:rowOff>0</xdr:rowOff>
    </xdr:from>
    <xdr:ext cx="66675" cy="46101"/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475EFF73-CA82-460E-AE50-BC5E97E1C87B}"/>
            </a:ext>
          </a:extLst>
        </xdr:cNvPr>
        <xdr:cNvSpPr txBox="1">
          <a:spLocks noChangeArrowheads="1"/>
        </xdr:cNvSpPr>
      </xdr:nvSpPr>
      <xdr:spPr bwMode="auto">
        <a:xfrm>
          <a:off x="8940800" y="202882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82</xdr:row>
      <xdr:rowOff>0</xdr:rowOff>
    </xdr:from>
    <xdr:ext cx="66675" cy="46101"/>
    <xdr:sp macro="" textlink="">
      <xdr:nvSpPr>
        <xdr:cNvPr id="34" name="Text Box 11">
          <a:extLst>
            <a:ext uri="{FF2B5EF4-FFF2-40B4-BE49-F238E27FC236}">
              <a16:creationId xmlns:a16="http://schemas.microsoft.com/office/drawing/2014/main" id="{167079F4-2E21-41EF-B028-52354340E280}"/>
            </a:ext>
          </a:extLst>
        </xdr:cNvPr>
        <xdr:cNvSpPr txBox="1">
          <a:spLocks noChangeArrowheads="1"/>
        </xdr:cNvSpPr>
      </xdr:nvSpPr>
      <xdr:spPr bwMode="auto">
        <a:xfrm>
          <a:off x="8940800" y="2028825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81</xdr:row>
      <xdr:rowOff>0</xdr:rowOff>
    </xdr:from>
    <xdr:ext cx="18531" cy="499624"/>
    <xdr:sp macro="" textlink="">
      <xdr:nvSpPr>
        <xdr:cNvPr id="35" name="Text Box 8">
          <a:extLst>
            <a:ext uri="{FF2B5EF4-FFF2-40B4-BE49-F238E27FC236}">
              <a16:creationId xmlns:a16="http://schemas.microsoft.com/office/drawing/2014/main" id="{14907260-4DBE-4529-BAD2-58CDE1507300}"/>
            </a:ext>
          </a:extLst>
        </xdr:cNvPr>
        <xdr:cNvSpPr txBox="1">
          <a:spLocks noChangeArrowheads="1"/>
        </xdr:cNvSpPr>
      </xdr:nvSpPr>
      <xdr:spPr bwMode="auto">
        <a:xfrm>
          <a:off x="4629150" y="200215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User-Audit\Audit-Paper%20-%20&#3626;&#3635;&#3609;&#3633;&#3585;&#3631;%207\&#3591;&#3610;&#3585;&#3634;&#3619;&#3648;&#3591;&#3636;&#3609;&#3611;&#3637;%20%5b2568-2025%5d\&#3605;&#3621;&#3634;&#3604;&#3627;&#3621;&#3633;&#3585;&#3607;&#3619;&#3633;&#3614;&#3618;&#3660;\&#3652;&#3605;&#3619;&#3617;&#3634;&#3626;%204\&#3616;&#3634;&#3625;&#3634;&#3652;&#3607;&#3618;\&#3614;&#3619;&#3637;&#3648;&#3617;&#3637;&#3618;&#3619;&#3660;&#3588;&#3623;&#3629;&#3621;&#3636;&#3605;&#3637;&#3657;&#3626;&#3605;&#3634;&#3619;&#3660;&#3594;%20_TQ3_68.XLSX" TargetMode="External"/><Relationship Id="rId1" Type="http://schemas.openxmlformats.org/officeDocument/2006/relationships/externalLinkPath" Target="/User-Audit/Audit-Paper%20-%20&#3626;&#3635;&#3609;&#3633;&#3585;&#3631;%207/&#3591;&#3610;&#3585;&#3634;&#3619;&#3648;&#3591;&#3636;&#3609;&#3611;&#3637;%20%5b2568-2025%5d/&#3605;&#3621;&#3634;&#3604;&#3627;&#3621;&#3633;&#3585;&#3607;&#3619;&#3633;&#3614;&#3618;&#3660;/&#3652;&#3605;&#3619;&#3617;&#3634;&#3626;%204/&#3616;&#3634;&#3625;&#3634;&#3652;&#3607;&#3618;/&#3614;&#3619;&#3637;&#3648;&#3617;&#3637;&#3618;&#3619;&#3660;&#3588;&#3623;&#3629;&#3621;&#3636;&#3605;&#3637;&#3657;&#3626;&#3605;&#3634;&#3619;&#3660;&#3594;%20_TQ3_6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งบฐานะการเงิน"/>
      <sheetName val="งบกำไรขาดทุนเบ็ดเสร็จ 3 เดือน"/>
      <sheetName val="งบกำไรขาดทุนเบ็ดเสร็จ 9 เดือน"/>
      <sheetName val="งบการเปลี่ยนแปลงฯ (งบรวม)"/>
      <sheetName val="งบการเปลี่ยนแปลงฯ(งบเฉพาะ)"/>
      <sheetName val="งบกระแสเงินสด"/>
    </sheetNames>
    <sheetDataSet>
      <sheetData sheetId="0">
        <row r="89">
          <cell r="H89">
            <v>670000000</v>
          </cell>
          <cell r="L89">
            <v>670000000</v>
          </cell>
        </row>
        <row r="90">
          <cell r="H90">
            <v>906205723</v>
          </cell>
          <cell r="L90">
            <v>906205723</v>
          </cell>
        </row>
        <row r="91">
          <cell r="H91">
            <v>-5675713</v>
          </cell>
        </row>
        <row r="92">
          <cell r="H92">
            <v>-2750807</v>
          </cell>
        </row>
        <row r="94">
          <cell r="H94">
            <v>67000000</v>
          </cell>
          <cell r="L94">
            <v>67000000</v>
          </cell>
        </row>
      </sheetData>
      <sheetData sheetId="1" refreshError="1"/>
      <sheetData sheetId="2">
        <row r="33">
          <cell r="H33">
            <v>-46890650</v>
          </cell>
        </row>
      </sheetData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C5B3C-7244-41D7-98F1-CF25B280E027}">
  <dimension ref="A1:U99"/>
  <sheetViews>
    <sheetView tabSelected="1" view="pageBreakPreview" zoomScale="115" zoomScaleNormal="100" zoomScaleSheetLayoutView="115" workbookViewId="0">
      <selection sqref="A1:M1"/>
    </sheetView>
  </sheetViews>
  <sheetFormatPr defaultColWidth="3" defaultRowHeight="24" customHeight="1" x14ac:dyDescent="0.5"/>
  <cols>
    <col min="1" max="3" width="1.7109375" style="2" customWidth="1"/>
    <col min="4" max="4" width="34" style="2" customWidth="1"/>
    <col min="5" max="5" width="7.140625" style="2" customWidth="1"/>
    <col min="6" max="6" width="1.140625" style="2" customWidth="1"/>
    <col min="7" max="7" width="12.5703125" style="8" customWidth="1"/>
    <col min="8" max="8" width="0.5703125" style="2" customWidth="1"/>
    <col min="9" max="9" width="12.5703125" style="2" customWidth="1"/>
    <col min="10" max="10" width="0.5703125" style="25" customWidth="1"/>
    <col min="11" max="11" width="12.5703125" style="8" customWidth="1"/>
    <col min="12" max="12" width="0.5703125" style="10" customWidth="1"/>
    <col min="13" max="13" width="12.5703125" style="8" customWidth="1"/>
    <col min="14" max="16384" width="3" style="2"/>
  </cols>
  <sheetData>
    <row r="1" spans="1:21" ht="24" customHeight="1" x14ac:dyDescent="0.5">
      <c r="A1" s="334" t="s">
        <v>132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</row>
    <row r="2" spans="1:21" s="3" customFormat="1" ht="24" customHeight="1" x14ac:dyDescent="0.5">
      <c r="A2" s="332" t="s">
        <v>0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2"/>
      <c r="O2" s="2"/>
      <c r="P2" s="2"/>
      <c r="Q2" s="2"/>
      <c r="R2" s="2"/>
      <c r="S2" s="2"/>
      <c r="T2" s="2"/>
      <c r="U2" s="2"/>
    </row>
    <row r="3" spans="1:21" s="3" customFormat="1" ht="24" customHeight="1" x14ac:dyDescent="0.5">
      <c r="A3" s="332" t="s">
        <v>1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2"/>
      <c r="O3" s="2"/>
      <c r="P3" s="2"/>
      <c r="Q3" s="2"/>
      <c r="R3" s="2"/>
      <c r="S3" s="2"/>
      <c r="T3" s="2"/>
      <c r="U3" s="2"/>
    </row>
    <row r="4" spans="1:21" s="3" customFormat="1" ht="24" customHeight="1" x14ac:dyDescent="0.5">
      <c r="A4" s="332" t="s">
        <v>130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2"/>
      <c r="O4" s="2"/>
      <c r="P4" s="2"/>
      <c r="Q4" s="2"/>
      <c r="R4" s="2"/>
      <c r="S4" s="2"/>
      <c r="T4" s="2"/>
      <c r="U4" s="2"/>
    </row>
    <row r="5" spans="1:21" s="3" customFormat="1" ht="24" customHeight="1" x14ac:dyDescent="0.5">
      <c r="A5" s="1"/>
      <c r="B5" s="1"/>
      <c r="C5" s="1"/>
      <c r="D5" s="1"/>
      <c r="E5" s="4"/>
      <c r="F5" s="4"/>
      <c r="G5" s="5"/>
      <c r="H5" s="4"/>
      <c r="I5" s="4"/>
      <c r="J5" s="4"/>
      <c r="K5" s="5"/>
      <c r="L5" s="4"/>
      <c r="M5" s="5"/>
      <c r="N5" s="2"/>
      <c r="O5" s="2"/>
      <c r="P5" s="2"/>
      <c r="Q5" s="2"/>
      <c r="R5" s="2"/>
      <c r="S5" s="2"/>
      <c r="T5" s="2"/>
      <c r="U5" s="2"/>
    </row>
    <row r="6" spans="1:21" s="36" customFormat="1" ht="24" customHeight="1" x14ac:dyDescent="0.5">
      <c r="A6" s="333" t="s">
        <v>7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5"/>
      <c r="O6" s="35"/>
      <c r="P6" s="35"/>
      <c r="Q6" s="35"/>
      <c r="R6" s="35"/>
      <c r="S6" s="35"/>
      <c r="T6" s="35"/>
      <c r="U6" s="35"/>
    </row>
    <row r="7" spans="1:21" s="36" customFormat="1" ht="21.95" customHeight="1" x14ac:dyDescent="0.4">
      <c r="A7" s="31"/>
      <c r="B7" s="31"/>
      <c r="C7" s="31"/>
      <c r="D7" s="31"/>
      <c r="E7" s="32"/>
      <c r="F7" s="32"/>
      <c r="G7" s="33" t="s">
        <v>2</v>
      </c>
      <c r="H7" s="34"/>
      <c r="I7" s="34"/>
      <c r="J7" s="34"/>
      <c r="K7" s="33"/>
      <c r="L7" s="34"/>
      <c r="M7" s="33"/>
      <c r="N7" s="35"/>
      <c r="O7" s="35"/>
      <c r="P7" s="35"/>
      <c r="Q7" s="35"/>
      <c r="R7" s="35"/>
      <c r="S7" s="35"/>
      <c r="T7" s="35"/>
      <c r="U7" s="35"/>
    </row>
    <row r="8" spans="1:21" s="36" customFormat="1" ht="21.95" customHeight="1" x14ac:dyDescent="0.4">
      <c r="A8" s="31"/>
      <c r="B8" s="31"/>
      <c r="C8" s="31"/>
      <c r="D8" s="31"/>
      <c r="E8" s="32"/>
      <c r="F8" s="32"/>
      <c r="G8" s="33" t="s">
        <v>3</v>
      </c>
      <c r="H8" s="37"/>
      <c r="I8" s="37"/>
      <c r="J8" s="38"/>
      <c r="K8" s="39" t="s">
        <v>4</v>
      </c>
      <c r="L8" s="40"/>
      <c r="M8" s="39"/>
      <c r="N8" s="35"/>
      <c r="O8" s="35"/>
      <c r="P8" s="35"/>
      <c r="Q8" s="35"/>
      <c r="R8" s="35"/>
      <c r="S8" s="35"/>
      <c r="T8" s="35"/>
      <c r="U8" s="35"/>
    </row>
    <row r="9" spans="1:21" s="36" customFormat="1" ht="21.95" customHeight="1" x14ac:dyDescent="0.4">
      <c r="A9" s="41"/>
      <c r="B9" s="41"/>
      <c r="C9" s="41"/>
      <c r="D9" s="41"/>
      <c r="F9" s="41"/>
      <c r="G9" s="108" t="s">
        <v>131</v>
      </c>
      <c r="H9" s="43"/>
      <c r="I9" s="109" t="s">
        <v>6</v>
      </c>
      <c r="J9" s="38"/>
      <c r="K9" s="108" t="s">
        <v>131</v>
      </c>
      <c r="L9" s="43"/>
      <c r="M9" s="109" t="s">
        <v>6</v>
      </c>
      <c r="N9" s="35"/>
      <c r="O9" s="35"/>
      <c r="P9" s="35"/>
      <c r="Q9" s="35"/>
      <c r="R9" s="35"/>
      <c r="S9" s="35"/>
      <c r="T9" s="35"/>
      <c r="U9" s="35"/>
    </row>
    <row r="10" spans="1:21" s="36" customFormat="1" ht="21.95" customHeight="1" x14ac:dyDescent="0.4">
      <c r="A10" s="41"/>
      <c r="B10" s="41"/>
      <c r="C10" s="41"/>
      <c r="D10" s="41"/>
      <c r="E10" s="49" t="s">
        <v>5</v>
      </c>
      <c r="F10" s="41"/>
      <c r="G10" s="106"/>
      <c r="H10" s="43"/>
      <c r="I10" s="106" t="s">
        <v>143</v>
      </c>
      <c r="J10" s="107"/>
      <c r="K10" s="106"/>
      <c r="L10" s="43"/>
      <c r="M10" s="106" t="s">
        <v>143</v>
      </c>
      <c r="N10" s="35"/>
      <c r="O10" s="35"/>
      <c r="P10" s="35"/>
      <c r="Q10" s="35"/>
      <c r="R10" s="35"/>
      <c r="S10" s="35"/>
      <c r="T10" s="35"/>
      <c r="U10" s="35"/>
    </row>
    <row r="11" spans="1:21" s="36" customFormat="1" ht="21.95" customHeight="1" x14ac:dyDescent="0.4">
      <c r="A11" s="67" t="s">
        <v>8</v>
      </c>
      <c r="B11" s="47"/>
      <c r="C11" s="47"/>
      <c r="D11" s="47"/>
      <c r="E11" s="47"/>
      <c r="F11" s="47"/>
      <c r="G11" s="48"/>
      <c r="H11" s="47"/>
      <c r="I11" s="47"/>
      <c r="J11" s="49"/>
      <c r="K11" s="48"/>
      <c r="L11" s="50"/>
      <c r="M11" s="48"/>
      <c r="N11" s="35"/>
      <c r="O11" s="35"/>
      <c r="P11" s="35"/>
      <c r="Q11" s="35"/>
      <c r="R11" s="35"/>
      <c r="S11" s="35"/>
      <c r="T11" s="35"/>
      <c r="U11" s="35"/>
    </row>
    <row r="12" spans="1:21" s="36" customFormat="1" ht="21.95" customHeight="1" x14ac:dyDescent="0.4">
      <c r="A12" s="51"/>
      <c r="B12" s="52" t="s">
        <v>9</v>
      </c>
      <c r="C12" s="53"/>
      <c r="D12" s="53"/>
      <c r="E12" s="54">
        <v>6</v>
      </c>
      <c r="F12" s="55"/>
      <c r="G12" s="92">
        <v>299369469</v>
      </c>
      <c r="H12" s="95"/>
      <c r="I12" s="110">
        <v>467765650</v>
      </c>
      <c r="J12" s="97"/>
      <c r="K12" s="95">
        <v>136951061</v>
      </c>
      <c r="L12" s="98"/>
      <c r="M12" s="110">
        <v>226856894</v>
      </c>
      <c r="N12" s="35"/>
      <c r="O12" s="35"/>
      <c r="P12" s="35"/>
      <c r="Q12" s="35"/>
      <c r="R12" s="35"/>
      <c r="S12" s="35"/>
      <c r="T12" s="35"/>
      <c r="U12" s="35"/>
    </row>
    <row r="13" spans="1:21" s="36" customFormat="1" ht="21.95" customHeight="1" x14ac:dyDescent="0.4">
      <c r="A13" s="51"/>
      <c r="B13" s="52" t="s">
        <v>10</v>
      </c>
      <c r="C13" s="51"/>
      <c r="D13" s="51"/>
      <c r="E13" s="54">
        <v>7</v>
      </c>
      <c r="F13" s="55"/>
      <c r="G13" s="92">
        <v>286553217</v>
      </c>
      <c r="H13" s="95"/>
      <c r="I13" s="92">
        <v>320534746</v>
      </c>
      <c r="J13" s="97"/>
      <c r="K13" s="95">
        <v>79456773</v>
      </c>
      <c r="L13" s="98"/>
      <c r="M13" s="110">
        <v>133765868</v>
      </c>
      <c r="N13" s="35"/>
      <c r="O13" s="35"/>
      <c r="P13" s="35"/>
      <c r="Q13" s="35"/>
      <c r="R13" s="35"/>
      <c r="S13" s="35"/>
      <c r="T13" s="35"/>
      <c r="U13" s="35"/>
    </row>
    <row r="14" spans="1:21" s="36" customFormat="1" ht="21.95" customHeight="1" x14ac:dyDescent="0.4">
      <c r="A14" s="51"/>
      <c r="B14" s="35" t="s">
        <v>11</v>
      </c>
      <c r="C14" s="35"/>
      <c r="D14" s="51"/>
      <c r="E14" s="54">
        <v>5.2</v>
      </c>
      <c r="F14" s="55"/>
      <c r="G14" s="36">
        <v>0</v>
      </c>
      <c r="H14" s="95"/>
      <c r="I14" s="36">
        <v>0</v>
      </c>
      <c r="J14" s="97"/>
      <c r="K14" s="95">
        <v>150000000</v>
      </c>
      <c r="L14" s="98"/>
      <c r="M14" s="110">
        <v>73000000</v>
      </c>
      <c r="N14" s="35"/>
      <c r="O14" s="35"/>
      <c r="P14" s="35"/>
      <c r="Q14" s="35"/>
      <c r="R14" s="35"/>
      <c r="S14" s="35"/>
      <c r="T14" s="35"/>
      <c r="U14" s="35"/>
    </row>
    <row r="15" spans="1:21" s="36" customFormat="1" ht="21.95" customHeight="1" x14ac:dyDescent="0.4">
      <c r="A15" s="51"/>
      <c r="B15" s="52" t="s">
        <v>12</v>
      </c>
      <c r="C15" s="51"/>
      <c r="D15" s="51"/>
      <c r="E15" s="54" t="s">
        <v>212</v>
      </c>
      <c r="F15" s="55"/>
      <c r="G15" s="92">
        <v>154929700</v>
      </c>
      <c r="H15" s="95"/>
      <c r="I15" s="110">
        <v>157963689</v>
      </c>
      <c r="J15" s="97"/>
      <c r="K15" s="95">
        <v>82935487</v>
      </c>
      <c r="L15" s="98"/>
      <c r="M15" s="110">
        <v>73488116</v>
      </c>
      <c r="N15" s="35"/>
      <c r="O15" s="35"/>
      <c r="P15" s="35"/>
      <c r="Q15" s="35"/>
      <c r="R15" s="35"/>
      <c r="S15" s="35"/>
      <c r="T15" s="35"/>
      <c r="U15" s="35"/>
    </row>
    <row r="16" spans="1:21" s="36" customFormat="1" ht="21.95" customHeight="1" x14ac:dyDescent="0.4">
      <c r="A16" s="51"/>
      <c r="B16" s="52" t="s">
        <v>13</v>
      </c>
      <c r="C16" s="51"/>
      <c r="D16" s="51"/>
      <c r="E16" s="54">
        <v>9</v>
      </c>
      <c r="F16" s="55"/>
      <c r="G16" s="92">
        <v>239852</v>
      </c>
      <c r="H16" s="95"/>
      <c r="I16" s="92">
        <v>1135693</v>
      </c>
      <c r="J16" s="97"/>
      <c r="K16" s="95">
        <v>61431</v>
      </c>
      <c r="L16" s="98"/>
      <c r="M16" s="95">
        <v>542203</v>
      </c>
      <c r="N16" s="35"/>
      <c r="O16" s="35"/>
      <c r="P16" s="35"/>
      <c r="Q16" s="35"/>
      <c r="R16" s="35"/>
      <c r="S16" s="35"/>
      <c r="T16" s="35"/>
      <c r="U16" s="35"/>
    </row>
    <row r="17" spans="1:21" s="36" customFormat="1" ht="21.95" customHeight="1" x14ac:dyDescent="0.4">
      <c r="A17" s="35"/>
      <c r="B17" s="35" t="s">
        <v>14</v>
      </c>
      <c r="C17" s="35"/>
      <c r="D17" s="35"/>
      <c r="E17" s="35"/>
      <c r="F17" s="35"/>
      <c r="G17" s="92"/>
      <c r="H17" s="95"/>
      <c r="I17" s="92"/>
      <c r="J17" s="97"/>
      <c r="K17" s="92"/>
      <c r="L17" s="95"/>
      <c r="M17" s="92"/>
      <c r="N17" s="35"/>
      <c r="O17" s="35"/>
      <c r="P17" s="35"/>
      <c r="Q17" s="35"/>
      <c r="R17" s="35"/>
      <c r="S17" s="35"/>
      <c r="T17" s="35"/>
      <c r="U17" s="35"/>
    </row>
    <row r="18" spans="1:21" s="35" customFormat="1" ht="21.95" customHeight="1" x14ac:dyDescent="0.4">
      <c r="C18" s="35" t="s">
        <v>15</v>
      </c>
      <c r="G18" s="36">
        <v>0</v>
      </c>
      <c r="H18" s="95"/>
      <c r="I18" s="92">
        <v>7000000</v>
      </c>
      <c r="J18" s="97"/>
      <c r="K18" s="36">
        <v>0</v>
      </c>
      <c r="L18" s="95"/>
      <c r="M18" s="36">
        <v>0</v>
      </c>
    </row>
    <row r="19" spans="1:21" s="35" customFormat="1" ht="21.95" customHeight="1" x14ac:dyDescent="0.4">
      <c r="C19" s="35" t="s">
        <v>16</v>
      </c>
      <c r="G19" s="92">
        <v>6033672</v>
      </c>
      <c r="H19" s="92"/>
      <c r="I19" s="92">
        <v>3787323</v>
      </c>
      <c r="J19" s="97"/>
      <c r="K19" s="92">
        <v>4115942</v>
      </c>
      <c r="L19" s="92"/>
      <c r="M19" s="92">
        <v>2501833</v>
      </c>
    </row>
    <row r="20" spans="1:21" s="35" customFormat="1" ht="21.95" customHeight="1" x14ac:dyDescent="0.4">
      <c r="B20" s="51"/>
      <c r="C20" s="52" t="s">
        <v>17</v>
      </c>
      <c r="D20" s="58"/>
      <c r="E20" s="58"/>
      <c r="F20" s="58"/>
      <c r="G20" s="90">
        <f>SUM(G12:G19)</f>
        <v>747125910</v>
      </c>
      <c r="H20" s="92"/>
      <c r="I20" s="90">
        <f>SUM(I12:I19)</f>
        <v>958187101</v>
      </c>
      <c r="J20" s="92"/>
      <c r="K20" s="90">
        <f>SUM(K12:K19)</f>
        <v>453520694</v>
      </c>
      <c r="L20" s="92"/>
      <c r="M20" s="90">
        <f>SUM(M12:M19)</f>
        <v>510154914</v>
      </c>
    </row>
    <row r="21" spans="1:21" s="35" customFormat="1" ht="21.95" customHeight="1" x14ac:dyDescent="0.4">
      <c r="A21" s="67" t="s">
        <v>18</v>
      </c>
      <c r="B21" s="51"/>
      <c r="C21" s="51"/>
      <c r="D21" s="51"/>
      <c r="E21" s="51"/>
      <c r="F21" s="51"/>
      <c r="G21" s="48"/>
      <c r="H21" s="51"/>
      <c r="I21" s="51"/>
      <c r="J21" s="58"/>
      <c r="K21" s="56"/>
      <c r="L21" s="51"/>
      <c r="M21" s="56"/>
    </row>
    <row r="22" spans="1:21" s="35" customFormat="1" ht="21.95" customHeight="1" x14ac:dyDescent="0.4">
      <c r="A22" s="60"/>
      <c r="B22" s="52" t="s">
        <v>19</v>
      </c>
      <c r="C22" s="51"/>
      <c r="D22" s="51"/>
      <c r="E22" s="54" t="s">
        <v>221</v>
      </c>
      <c r="F22" s="55"/>
      <c r="G22" s="36">
        <v>0</v>
      </c>
      <c r="H22" s="95"/>
      <c r="I22" s="36">
        <v>0</v>
      </c>
      <c r="J22" s="94"/>
      <c r="K22" s="92">
        <v>919517168</v>
      </c>
      <c r="L22" s="92"/>
      <c r="M22" s="111">
        <v>996729434</v>
      </c>
    </row>
    <row r="23" spans="1:21" s="35" customFormat="1" ht="21.95" customHeight="1" x14ac:dyDescent="0.4">
      <c r="A23" s="51"/>
      <c r="B23" s="52" t="s">
        <v>20</v>
      </c>
      <c r="C23" s="51"/>
      <c r="D23" s="51"/>
      <c r="E23" s="54">
        <v>11</v>
      </c>
      <c r="F23" s="55"/>
      <c r="G23" s="92">
        <v>2017298853</v>
      </c>
      <c r="H23" s="92"/>
      <c r="I23" s="92">
        <v>1983835894</v>
      </c>
      <c r="J23" s="97"/>
      <c r="K23" s="92">
        <v>1037469371</v>
      </c>
      <c r="L23" s="92"/>
      <c r="M23" s="92">
        <v>1040868339</v>
      </c>
    </row>
    <row r="24" spans="1:21" s="35" customFormat="1" ht="21.95" customHeight="1" x14ac:dyDescent="0.4">
      <c r="A24" s="51"/>
      <c r="B24" s="52" t="s">
        <v>21</v>
      </c>
      <c r="C24" s="51"/>
      <c r="D24" s="51"/>
      <c r="E24" s="54">
        <v>12</v>
      </c>
      <c r="F24" s="55"/>
      <c r="G24" s="92">
        <v>18121509</v>
      </c>
      <c r="H24" s="92"/>
      <c r="I24" s="92">
        <v>2033207</v>
      </c>
      <c r="J24" s="97"/>
      <c r="K24" s="36">
        <v>0</v>
      </c>
      <c r="L24" s="92"/>
      <c r="M24" s="92">
        <v>2033207</v>
      </c>
    </row>
    <row r="25" spans="1:21" s="35" customFormat="1" ht="21.95" customHeight="1" x14ac:dyDescent="0.4">
      <c r="A25" s="51"/>
      <c r="B25" s="52" t="s">
        <v>22</v>
      </c>
      <c r="C25" s="51"/>
      <c r="D25" s="51"/>
      <c r="E25" s="54">
        <v>13</v>
      </c>
      <c r="F25" s="55"/>
      <c r="G25" s="92">
        <v>14571316</v>
      </c>
      <c r="H25" s="92"/>
      <c r="I25" s="92">
        <v>16358607</v>
      </c>
      <c r="J25" s="97"/>
      <c r="K25" s="92">
        <v>7214784</v>
      </c>
      <c r="L25" s="92"/>
      <c r="M25" s="92">
        <v>8020566</v>
      </c>
    </row>
    <row r="26" spans="1:21" s="35" customFormat="1" ht="21.95" customHeight="1" x14ac:dyDescent="0.4">
      <c r="A26" s="51"/>
      <c r="B26" s="52" t="s">
        <v>23</v>
      </c>
      <c r="C26" s="51"/>
      <c r="D26" s="51"/>
      <c r="E26" s="54">
        <v>14.1</v>
      </c>
      <c r="F26" s="55"/>
      <c r="G26" s="92">
        <v>10939597</v>
      </c>
      <c r="H26" s="92"/>
      <c r="I26" s="92">
        <v>11272392</v>
      </c>
      <c r="J26" s="97"/>
      <c r="K26" s="92">
        <v>10705401</v>
      </c>
      <c r="L26" s="92"/>
      <c r="M26" s="92">
        <v>10935839</v>
      </c>
    </row>
    <row r="27" spans="1:21" s="35" customFormat="1" ht="21.95" customHeight="1" x14ac:dyDescent="0.4">
      <c r="A27" s="51"/>
      <c r="B27" s="52" t="s">
        <v>24</v>
      </c>
      <c r="C27" s="51"/>
      <c r="D27" s="51"/>
      <c r="E27" s="54"/>
      <c r="F27" s="55"/>
      <c r="G27" s="99">
        <v>350000</v>
      </c>
      <c r="H27" s="92"/>
      <c r="I27" s="99">
        <v>280800</v>
      </c>
      <c r="J27" s="97"/>
      <c r="K27" s="99">
        <v>350000</v>
      </c>
      <c r="L27" s="92"/>
      <c r="M27" s="99">
        <v>280800</v>
      </c>
    </row>
    <row r="28" spans="1:21" s="35" customFormat="1" ht="21.95" customHeight="1" x14ac:dyDescent="0.4">
      <c r="B28" s="51"/>
      <c r="C28" s="52" t="s">
        <v>25</v>
      </c>
      <c r="D28" s="51"/>
      <c r="E28" s="51"/>
      <c r="F28" s="51"/>
      <c r="G28" s="92">
        <f>SUM(G22:G27)</f>
        <v>2061281275</v>
      </c>
      <c r="H28" s="92"/>
      <c r="I28" s="92">
        <f>SUM(I22:I27)</f>
        <v>2013780900</v>
      </c>
      <c r="J28" s="92"/>
      <c r="K28" s="92">
        <f>SUM(K22:K27)</f>
        <v>1975256724</v>
      </c>
      <c r="L28" s="92"/>
      <c r="M28" s="92">
        <f>SUM(M22:M27)</f>
        <v>2058868185</v>
      </c>
    </row>
    <row r="29" spans="1:21" s="35" customFormat="1" ht="21.95" customHeight="1" thickBot="1" x14ac:dyDescent="0.45">
      <c r="A29" s="67" t="s">
        <v>26</v>
      </c>
      <c r="B29" s="46"/>
      <c r="C29" s="46"/>
      <c r="D29" s="46"/>
      <c r="E29" s="60"/>
      <c r="F29" s="60"/>
      <c r="G29" s="91">
        <f>SUM(G20,G28)</f>
        <v>2808407185</v>
      </c>
      <c r="H29" s="92"/>
      <c r="I29" s="91">
        <f>SUM(I20,I28)</f>
        <v>2971968001</v>
      </c>
      <c r="J29" s="94"/>
      <c r="K29" s="91">
        <f>SUM(K20,K28)</f>
        <v>2428777418</v>
      </c>
      <c r="L29" s="98"/>
      <c r="M29" s="91">
        <f>SUM(M20,M28)</f>
        <v>2569023099</v>
      </c>
    </row>
    <row r="30" spans="1:21" s="35" customFormat="1" ht="21.95" customHeight="1" thickTop="1" x14ac:dyDescent="0.4">
      <c r="A30" s="60"/>
      <c r="B30" s="60"/>
      <c r="C30" s="60"/>
      <c r="D30" s="60"/>
      <c r="E30" s="60"/>
      <c r="F30" s="60"/>
      <c r="G30" s="62"/>
      <c r="H30" s="62"/>
      <c r="I30" s="62"/>
      <c r="J30" s="63"/>
      <c r="K30" s="62"/>
      <c r="L30" s="51"/>
      <c r="M30" s="62"/>
    </row>
    <row r="31" spans="1:21" ht="21.95" customHeight="1" x14ac:dyDescent="0.5">
      <c r="A31" s="12"/>
      <c r="B31" s="13"/>
      <c r="C31" s="13"/>
      <c r="D31" s="13"/>
      <c r="E31" s="13"/>
      <c r="F31" s="13"/>
      <c r="G31" s="16"/>
      <c r="H31" s="13"/>
      <c r="I31" s="13"/>
      <c r="J31" s="15"/>
      <c r="K31" s="14"/>
      <c r="L31" s="11"/>
      <c r="M31" s="14"/>
    </row>
    <row r="32" spans="1:21" ht="21.95" customHeight="1" x14ac:dyDescent="0.5">
      <c r="A32" s="12"/>
      <c r="B32" s="13"/>
      <c r="C32" s="13"/>
      <c r="D32" s="13"/>
      <c r="E32" s="13"/>
      <c r="F32" s="13"/>
      <c r="G32" s="16"/>
      <c r="H32" s="13"/>
      <c r="I32" s="13"/>
      <c r="J32" s="15"/>
      <c r="K32" s="14"/>
      <c r="L32" s="11"/>
      <c r="M32" s="14"/>
    </row>
    <row r="33" spans="1:13" ht="21.95" customHeight="1" x14ac:dyDescent="0.5">
      <c r="A33" s="12"/>
      <c r="B33" s="13"/>
      <c r="C33" s="13"/>
      <c r="D33" s="13"/>
      <c r="E33" s="13"/>
      <c r="F33" s="13"/>
      <c r="G33" s="16"/>
      <c r="H33" s="13"/>
      <c r="I33" s="13"/>
      <c r="J33" s="15"/>
      <c r="K33" s="14"/>
      <c r="L33" s="11"/>
      <c r="M33" s="14"/>
    </row>
    <row r="34" spans="1:13" ht="24" customHeight="1" x14ac:dyDescent="0.5">
      <c r="A34" s="336" t="s">
        <v>137</v>
      </c>
      <c r="B34" s="337"/>
      <c r="C34" s="337"/>
      <c r="D34" s="337"/>
      <c r="E34" s="337"/>
      <c r="F34" s="337"/>
      <c r="G34" s="337"/>
      <c r="H34" s="337"/>
      <c r="I34" s="337"/>
      <c r="J34" s="337"/>
      <c r="K34" s="337"/>
      <c r="L34" s="337"/>
      <c r="M34" s="337"/>
    </row>
    <row r="35" spans="1:13" ht="24" customHeight="1" x14ac:dyDescent="0.5">
      <c r="A35" s="332" t="s">
        <v>0</v>
      </c>
      <c r="B35" s="332"/>
      <c r="C35" s="332"/>
      <c r="D35" s="332"/>
      <c r="E35" s="332"/>
      <c r="F35" s="332"/>
      <c r="G35" s="332"/>
      <c r="H35" s="332"/>
      <c r="I35" s="332"/>
      <c r="J35" s="332"/>
      <c r="K35" s="332"/>
      <c r="L35" s="332"/>
      <c r="M35" s="332"/>
    </row>
    <row r="36" spans="1:13" ht="24" customHeight="1" x14ac:dyDescent="0.5">
      <c r="A36" s="338" t="s">
        <v>133</v>
      </c>
      <c r="B36" s="338"/>
      <c r="C36" s="338"/>
      <c r="D36" s="338"/>
      <c r="E36" s="338"/>
      <c r="F36" s="338"/>
      <c r="G36" s="338"/>
      <c r="H36" s="338"/>
      <c r="I36" s="338"/>
      <c r="J36" s="338"/>
      <c r="K36" s="338"/>
      <c r="L36" s="338"/>
      <c r="M36" s="338"/>
    </row>
    <row r="37" spans="1:13" ht="24" customHeight="1" x14ac:dyDescent="0.5">
      <c r="A37" s="339" t="s">
        <v>130</v>
      </c>
      <c r="B37" s="339"/>
      <c r="C37" s="339"/>
      <c r="D37" s="339"/>
      <c r="E37" s="339"/>
      <c r="F37" s="339"/>
      <c r="G37" s="339"/>
      <c r="H37" s="339"/>
      <c r="I37" s="339"/>
      <c r="J37" s="339"/>
      <c r="K37" s="339"/>
      <c r="L37" s="339"/>
      <c r="M37" s="339"/>
    </row>
    <row r="38" spans="1:13" ht="24" customHeight="1" x14ac:dyDescent="0.5">
      <c r="A38" s="19"/>
      <c r="B38" s="19"/>
      <c r="C38" s="19"/>
      <c r="D38" s="19"/>
      <c r="E38" s="20"/>
      <c r="F38" s="20"/>
      <c r="G38" s="21"/>
      <c r="H38" s="22"/>
      <c r="I38" s="22"/>
      <c r="J38" s="6"/>
      <c r="K38" s="21"/>
      <c r="L38" s="23"/>
      <c r="M38" s="21"/>
    </row>
    <row r="39" spans="1:13" s="35" customFormat="1" ht="24" customHeight="1" x14ac:dyDescent="0.5">
      <c r="A39" s="333" t="s">
        <v>27</v>
      </c>
      <c r="B39" s="333"/>
      <c r="C39" s="333"/>
      <c r="D39" s="333"/>
      <c r="E39" s="333"/>
      <c r="F39" s="333"/>
      <c r="G39" s="333"/>
      <c r="H39" s="333"/>
      <c r="I39" s="333"/>
      <c r="J39" s="333"/>
      <c r="K39" s="333"/>
      <c r="L39" s="333"/>
      <c r="M39" s="333"/>
    </row>
    <row r="40" spans="1:13" s="35" customFormat="1" ht="20.100000000000001" customHeight="1" x14ac:dyDescent="0.4">
      <c r="A40" s="31"/>
      <c r="B40" s="31"/>
      <c r="C40" s="31"/>
      <c r="D40" s="31"/>
      <c r="E40" s="32"/>
      <c r="F40" s="32"/>
      <c r="G40" s="33" t="s">
        <v>2</v>
      </c>
      <c r="H40" s="34"/>
      <c r="I40" s="34"/>
      <c r="J40" s="34"/>
      <c r="K40" s="33"/>
      <c r="L40" s="34"/>
      <c r="M40" s="33"/>
    </row>
    <row r="41" spans="1:13" s="35" customFormat="1" ht="20.100000000000001" customHeight="1" x14ac:dyDescent="0.4">
      <c r="A41" s="31"/>
      <c r="B41" s="31"/>
      <c r="C41" s="31"/>
      <c r="D41" s="31"/>
      <c r="E41" s="32"/>
      <c r="F41" s="32"/>
      <c r="G41" s="39" t="s">
        <v>3</v>
      </c>
      <c r="H41" s="40"/>
      <c r="I41" s="40"/>
      <c r="J41" s="38"/>
      <c r="K41" s="64" t="s">
        <v>4</v>
      </c>
      <c r="L41" s="65"/>
      <c r="M41" s="64"/>
    </row>
    <row r="42" spans="1:13" s="35" customFormat="1" ht="20.100000000000001" customHeight="1" x14ac:dyDescent="0.4">
      <c r="A42" s="47"/>
      <c r="B42" s="47"/>
      <c r="C42" s="47"/>
      <c r="D42" s="47"/>
      <c r="E42" s="89" t="s">
        <v>5</v>
      </c>
      <c r="F42" s="66"/>
      <c r="G42" s="42" t="s">
        <v>131</v>
      </c>
      <c r="H42" s="43"/>
      <c r="I42" s="42" t="s">
        <v>6</v>
      </c>
      <c r="J42" s="38"/>
      <c r="K42" s="42" t="s">
        <v>131</v>
      </c>
      <c r="L42" s="43"/>
      <c r="M42" s="44" t="s">
        <v>6</v>
      </c>
    </row>
    <row r="43" spans="1:13" s="35" customFormat="1" ht="20.100000000000001" customHeight="1" x14ac:dyDescent="0.4">
      <c r="A43" s="67" t="s">
        <v>28</v>
      </c>
      <c r="B43" s="67"/>
      <c r="C43" s="67"/>
      <c r="D43" s="67"/>
      <c r="E43" s="67"/>
      <c r="F43" s="67"/>
      <c r="G43" s="68"/>
      <c r="H43" s="67"/>
      <c r="I43" s="68"/>
      <c r="J43" s="69"/>
      <c r="K43" s="70"/>
      <c r="L43" s="71"/>
      <c r="M43" s="70"/>
    </row>
    <row r="44" spans="1:13" s="35" customFormat="1" ht="20.100000000000001" customHeight="1" x14ac:dyDescent="0.4">
      <c r="A44" s="47"/>
      <c r="B44" s="35" t="s">
        <v>29</v>
      </c>
      <c r="D44" s="67"/>
      <c r="E44" s="54">
        <v>15</v>
      </c>
      <c r="F44" s="72"/>
      <c r="G44" s="73">
        <v>545000000</v>
      </c>
      <c r="H44" s="48"/>
      <c r="I44" s="73">
        <v>480000000</v>
      </c>
      <c r="J44" s="54"/>
      <c r="K44" s="73">
        <v>365000000</v>
      </c>
      <c r="L44" s="48"/>
      <c r="M44" s="73">
        <v>320000000</v>
      </c>
    </row>
    <row r="45" spans="1:13" s="35" customFormat="1" ht="20.100000000000001" customHeight="1" x14ac:dyDescent="0.4">
      <c r="A45" s="47"/>
      <c r="B45" s="35" t="s">
        <v>30</v>
      </c>
      <c r="E45" s="54">
        <v>16</v>
      </c>
      <c r="F45" s="72"/>
      <c r="G45" s="56">
        <v>59598820</v>
      </c>
      <c r="H45" s="74"/>
      <c r="I45" s="56">
        <v>68045762</v>
      </c>
      <c r="J45" s="54"/>
      <c r="K45" s="56">
        <v>32158181</v>
      </c>
      <c r="L45" s="74"/>
      <c r="M45" s="56">
        <v>42161184</v>
      </c>
    </row>
    <row r="46" spans="1:13" s="35" customFormat="1" ht="20.100000000000001" customHeight="1" x14ac:dyDescent="0.4">
      <c r="A46" s="47"/>
      <c r="B46" s="75" t="s">
        <v>31</v>
      </c>
      <c r="E46" s="54"/>
      <c r="F46" s="72"/>
      <c r="G46" s="56"/>
      <c r="H46" s="74"/>
      <c r="I46" s="56"/>
      <c r="J46" s="54"/>
      <c r="K46" s="56"/>
      <c r="L46" s="57"/>
      <c r="M46" s="56"/>
    </row>
    <row r="47" spans="1:13" s="35" customFormat="1" ht="20.100000000000001" customHeight="1" x14ac:dyDescent="0.4">
      <c r="A47" s="67"/>
      <c r="C47" s="75" t="s">
        <v>32</v>
      </c>
      <c r="E47" s="54">
        <v>17</v>
      </c>
      <c r="F47" s="72"/>
      <c r="G47" s="56">
        <v>56233759</v>
      </c>
      <c r="H47" s="48"/>
      <c r="I47" s="56">
        <v>65257389</v>
      </c>
      <c r="J47" s="76"/>
      <c r="K47" s="56">
        <v>0</v>
      </c>
      <c r="L47" s="57"/>
      <c r="M47" s="56">
        <v>0</v>
      </c>
    </row>
    <row r="48" spans="1:13" s="35" customFormat="1" ht="20.100000000000001" customHeight="1" x14ac:dyDescent="0.4">
      <c r="A48" s="67"/>
      <c r="B48" s="35" t="s">
        <v>33</v>
      </c>
      <c r="D48" s="67"/>
      <c r="E48" s="54"/>
      <c r="F48" s="72"/>
      <c r="G48" s="56"/>
      <c r="H48" s="48"/>
      <c r="I48" s="56"/>
      <c r="J48" s="54"/>
      <c r="K48" s="56"/>
      <c r="L48" s="57"/>
      <c r="M48" s="56"/>
    </row>
    <row r="49" spans="1:13" s="35" customFormat="1" ht="20.100000000000001" customHeight="1" x14ac:dyDescent="0.4">
      <c r="A49" s="67"/>
      <c r="C49" s="35" t="s">
        <v>32</v>
      </c>
      <c r="D49" s="67"/>
      <c r="E49" s="54">
        <v>18</v>
      </c>
      <c r="F49" s="72"/>
      <c r="G49" s="56">
        <v>0</v>
      </c>
      <c r="H49" s="48"/>
      <c r="I49" s="56">
        <v>256493</v>
      </c>
      <c r="J49" s="54"/>
      <c r="K49" s="56">
        <v>0</v>
      </c>
      <c r="L49" s="57"/>
      <c r="M49" s="56">
        <v>256493</v>
      </c>
    </row>
    <row r="50" spans="1:13" s="35" customFormat="1" ht="20.100000000000001" customHeight="1" x14ac:dyDescent="0.4">
      <c r="A50" s="67"/>
      <c r="B50" s="35" t="s">
        <v>34</v>
      </c>
      <c r="D50" s="67"/>
      <c r="E50" s="54">
        <v>20</v>
      </c>
      <c r="F50" s="72"/>
      <c r="G50" s="56">
        <v>3095448</v>
      </c>
      <c r="H50" s="48"/>
      <c r="I50" s="56">
        <v>882676</v>
      </c>
      <c r="J50" s="54"/>
      <c r="K50" s="56">
        <v>0</v>
      </c>
      <c r="L50" s="57"/>
      <c r="M50" s="56">
        <v>882676</v>
      </c>
    </row>
    <row r="51" spans="1:13" s="35" customFormat="1" ht="20.100000000000001" customHeight="1" x14ac:dyDescent="0.4">
      <c r="A51" s="47"/>
      <c r="B51" s="35" t="s">
        <v>35</v>
      </c>
      <c r="C51" s="67"/>
      <c r="E51" s="54"/>
      <c r="G51" s="56">
        <v>275260</v>
      </c>
      <c r="H51" s="74"/>
      <c r="I51" s="56">
        <v>5419767</v>
      </c>
      <c r="J51" s="54"/>
      <c r="K51" s="56">
        <v>0</v>
      </c>
      <c r="L51" s="57"/>
      <c r="M51" s="56">
        <v>3825868</v>
      </c>
    </row>
    <row r="52" spans="1:13" s="35" customFormat="1" ht="20.100000000000001" customHeight="1" x14ac:dyDescent="0.4">
      <c r="A52" s="47"/>
      <c r="B52" s="35" t="s">
        <v>36</v>
      </c>
      <c r="C52" s="67"/>
      <c r="E52" s="54">
        <v>9</v>
      </c>
      <c r="G52" s="56">
        <v>303372</v>
      </c>
      <c r="H52" s="74"/>
      <c r="I52" s="56">
        <v>617196</v>
      </c>
      <c r="J52" s="54"/>
      <c r="K52" s="56">
        <v>193639</v>
      </c>
      <c r="L52" s="56"/>
      <c r="M52" s="56">
        <v>62814</v>
      </c>
    </row>
    <row r="53" spans="1:13" s="35" customFormat="1" ht="20.100000000000001" customHeight="1" x14ac:dyDescent="0.4">
      <c r="A53" s="67"/>
      <c r="B53" s="35" t="s">
        <v>37</v>
      </c>
      <c r="D53" s="67"/>
      <c r="E53" s="54"/>
      <c r="F53" s="72"/>
      <c r="G53" s="77">
        <v>559382</v>
      </c>
      <c r="H53" s="48"/>
      <c r="I53" s="77">
        <v>534868</v>
      </c>
      <c r="J53" s="54"/>
      <c r="K53" s="77">
        <v>204871</v>
      </c>
      <c r="L53" s="57"/>
      <c r="M53" s="77">
        <v>195870</v>
      </c>
    </row>
    <row r="54" spans="1:13" s="35" customFormat="1" ht="20.100000000000001" customHeight="1" x14ac:dyDescent="0.4">
      <c r="C54" s="67" t="s">
        <v>38</v>
      </c>
      <c r="E54" s="54"/>
      <c r="G54" s="59">
        <f>SUM(G44:G53)</f>
        <v>665066041</v>
      </c>
      <c r="H54" s="57"/>
      <c r="I54" s="59">
        <f>SUM(I44:I53)</f>
        <v>621014151</v>
      </c>
      <c r="J54" s="57"/>
      <c r="K54" s="59">
        <f>SUM(K44:K53)</f>
        <v>397556691</v>
      </c>
      <c r="L54" s="57"/>
      <c r="M54" s="78">
        <f>SUM(M44:M53)</f>
        <v>367384905</v>
      </c>
    </row>
    <row r="55" spans="1:13" s="35" customFormat="1" ht="20.100000000000001" customHeight="1" x14ac:dyDescent="0.4">
      <c r="A55" s="67" t="s">
        <v>39</v>
      </c>
      <c r="B55" s="79"/>
      <c r="C55" s="79"/>
      <c r="D55" s="79"/>
      <c r="E55" s="79"/>
      <c r="F55" s="79"/>
      <c r="G55" s="45"/>
      <c r="H55" s="49"/>
      <c r="I55" s="49"/>
      <c r="J55" s="49"/>
      <c r="K55" s="45"/>
      <c r="L55" s="49"/>
      <c r="M55" s="45"/>
    </row>
    <row r="56" spans="1:13" s="35" customFormat="1" ht="20.100000000000001" customHeight="1" x14ac:dyDescent="0.4">
      <c r="A56" s="79"/>
      <c r="B56" s="75" t="s">
        <v>31</v>
      </c>
      <c r="C56" s="79"/>
      <c r="D56" s="69"/>
      <c r="E56" s="80">
        <v>17</v>
      </c>
      <c r="F56" s="72"/>
      <c r="G56" s="56">
        <v>97693185</v>
      </c>
      <c r="H56" s="48"/>
      <c r="I56" s="56">
        <v>152288285</v>
      </c>
      <c r="J56" s="54"/>
      <c r="K56" s="56">
        <v>0</v>
      </c>
      <c r="L56" s="57"/>
      <c r="M56" s="56">
        <v>0</v>
      </c>
    </row>
    <row r="57" spans="1:13" s="35" customFormat="1" ht="20.100000000000001" customHeight="1" x14ac:dyDescent="0.4">
      <c r="A57" s="79"/>
      <c r="B57" s="35" t="s">
        <v>40</v>
      </c>
      <c r="D57" s="69"/>
      <c r="E57" s="72"/>
      <c r="F57" s="72"/>
      <c r="G57" s="56"/>
      <c r="H57" s="57"/>
      <c r="I57" s="56"/>
      <c r="J57" s="57"/>
      <c r="K57" s="56"/>
      <c r="L57" s="57"/>
      <c r="M57" s="56"/>
    </row>
    <row r="58" spans="1:13" s="35" customFormat="1" ht="20.100000000000001" customHeight="1" x14ac:dyDescent="0.4">
      <c r="A58" s="79"/>
      <c r="C58" s="35" t="s">
        <v>41</v>
      </c>
      <c r="D58" s="69"/>
      <c r="E58" s="80">
        <v>19</v>
      </c>
      <c r="F58" s="72"/>
      <c r="G58" s="56">
        <v>745814</v>
      </c>
      <c r="H58" s="57"/>
      <c r="I58" s="56">
        <v>2208655</v>
      </c>
      <c r="J58" s="57"/>
      <c r="K58" s="56">
        <v>310888</v>
      </c>
      <c r="L58" s="57"/>
      <c r="M58" s="56">
        <v>355758</v>
      </c>
    </row>
    <row r="59" spans="1:13" s="35" customFormat="1" ht="20.100000000000001" customHeight="1" x14ac:dyDescent="0.4">
      <c r="B59" s="79" t="s">
        <v>42</v>
      </c>
      <c r="C59" s="79"/>
      <c r="D59" s="69"/>
      <c r="E59" s="80">
        <v>20</v>
      </c>
      <c r="F59" s="72"/>
      <c r="G59" s="56">
        <v>13023031</v>
      </c>
      <c r="H59" s="48"/>
      <c r="I59" s="56">
        <v>1232412</v>
      </c>
      <c r="J59" s="54"/>
      <c r="K59" s="56">
        <v>0</v>
      </c>
      <c r="L59" s="57"/>
      <c r="M59" s="56">
        <v>1232412</v>
      </c>
    </row>
    <row r="60" spans="1:13" s="35" customFormat="1" ht="20.100000000000001" customHeight="1" x14ac:dyDescent="0.4">
      <c r="A60" s="79"/>
      <c r="B60" s="79" t="s">
        <v>43</v>
      </c>
      <c r="C60" s="79"/>
      <c r="D60" s="69"/>
      <c r="E60" s="81">
        <v>14.2</v>
      </c>
      <c r="F60" s="72"/>
      <c r="G60" s="74">
        <v>45813</v>
      </c>
      <c r="H60" s="74"/>
      <c r="I60" s="74">
        <v>143969</v>
      </c>
      <c r="J60" s="49"/>
      <c r="K60" s="56">
        <v>0</v>
      </c>
      <c r="L60" s="56"/>
      <c r="M60" s="56">
        <v>0</v>
      </c>
    </row>
    <row r="61" spans="1:13" s="35" customFormat="1" ht="20.100000000000001" customHeight="1" x14ac:dyDescent="0.4">
      <c r="A61" s="79"/>
      <c r="B61" s="79" t="s">
        <v>44</v>
      </c>
      <c r="C61" s="79"/>
      <c r="D61" s="69"/>
      <c r="E61" s="80"/>
      <c r="F61" s="72"/>
      <c r="G61" s="74"/>
      <c r="H61" s="74"/>
      <c r="I61" s="74"/>
      <c r="J61" s="49"/>
      <c r="K61" s="74"/>
      <c r="L61" s="56"/>
      <c r="M61" s="74"/>
    </row>
    <row r="62" spans="1:13" s="35" customFormat="1" ht="20.100000000000001" customHeight="1" x14ac:dyDescent="0.4">
      <c r="A62" s="79"/>
      <c r="B62" s="79"/>
      <c r="C62" s="79" t="s">
        <v>45</v>
      </c>
      <c r="D62" s="69"/>
      <c r="E62" s="80">
        <v>21</v>
      </c>
      <c r="F62" s="72"/>
      <c r="G62" s="56">
        <v>17026706</v>
      </c>
      <c r="H62" s="57"/>
      <c r="I62" s="56">
        <v>18695219</v>
      </c>
      <c r="J62" s="57"/>
      <c r="K62" s="56">
        <v>12504482</v>
      </c>
      <c r="L62" s="57"/>
      <c r="M62" s="56">
        <v>15238194</v>
      </c>
    </row>
    <row r="63" spans="1:13" s="35" customFormat="1" ht="20.100000000000001" customHeight="1" x14ac:dyDescent="0.4">
      <c r="C63" s="67" t="s">
        <v>46</v>
      </c>
      <c r="G63" s="59">
        <f>SUM(G56:G62)</f>
        <v>128534549</v>
      </c>
      <c r="H63" s="56"/>
      <c r="I63" s="59">
        <f>SUM(I56:I62)</f>
        <v>174568540</v>
      </c>
      <c r="J63" s="58"/>
      <c r="K63" s="59">
        <f>SUM(K56:K62)</f>
        <v>12815370</v>
      </c>
      <c r="L63" s="51"/>
      <c r="M63" s="59">
        <f>SUM(M56:M62)</f>
        <v>16826364</v>
      </c>
    </row>
    <row r="64" spans="1:13" s="35" customFormat="1" ht="20.100000000000001" customHeight="1" x14ac:dyDescent="0.4">
      <c r="A64" s="67" t="s">
        <v>47</v>
      </c>
      <c r="B64" s="82"/>
      <c r="D64" s="67"/>
      <c r="E64" s="67"/>
      <c r="F64" s="67"/>
      <c r="G64" s="59">
        <f>SUM(F54:G54,G63)</f>
        <v>793600590</v>
      </c>
      <c r="H64" s="56"/>
      <c r="I64" s="59">
        <f>SUM(H54:I54,I63)</f>
        <v>795582691</v>
      </c>
      <c r="J64" s="58"/>
      <c r="K64" s="59">
        <f>SUM(J54:K54,K63)</f>
        <v>410372061</v>
      </c>
      <c r="L64" s="51"/>
      <c r="M64" s="59">
        <f>SUM(L54:M54,M63)</f>
        <v>384211269</v>
      </c>
    </row>
    <row r="65" spans="1:13" s="35" customFormat="1" ht="20.100000000000001" customHeight="1" x14ac:dyDescent="0.4">
      <c r="A65" s="46"/>
      <c r="B65" s="82"/>
      <c r="D65" s="67"/>
      <c r="E65" s="67"/>
      <c r="F65" s="67"/>
      <c r="G65" s="74"/>
      <c r="H65" s="74"/>
      <c r="I65" s="74"/>
      <c r="J65" s="49"/>
      <c r="K65" s="74"/>
      <c r="L65" s="74"/>
      <c r="M65" s="74"/>
    </row>
    <row r="66" spans="1:13" ht="20.100000000000001" customHeight="1" x14ac:dyDescent="0.5">
      <c r="A66" s="12"/>
      <c r="B66" s="27"/>
      <c r="D66" s="24"/>
      <c r="E66" s="24"/>
      <c r="F66" s="24"/>
      <c r="G66" s="26"/>
      <c r="H66" s="26"/>
      <c r="I66" s="26"/>
      <c r="J66" s="9"/>
      <c r="K66" s="26"/>
      <c r="L66" s="26"/>
      <c r="M66" s="26"/>
    </row>
    <row r="67" spans="1:13" ht="20.100000000000001" customHeight="1" x14ac:dyDescent="0.5">
      <c r="A67" s="7"/>
      <c r="B67" s="27"/>
      <c r="D67" s="24"/>
      <c r="E67" s="24"/>
      <c r="F67" s="24"/>
      <c r="G67" s="26"/>
      <c r="H67" s="26"/>
      <c r="I67" s="26"/>
      <c r="J67" s="9"/>
      <c r="K67" s="26"/>
      <c r="L67" s="26"/>
      <c r="M67" s="26"/>
    </row>
    <row r="68" spans="1:13" ht="20.100000000000001" customHeight="1" x14ac:dyDescent="0.5">
      <c r="A68" s="7"/>
      <c r="B68" s="27"/>
      <c r="D68" s="24"/>
      <c r="E68" s="24"/>
      <c r="F68" s="24"/>
      <c r="G68" s="26"/>
      <c r="H68" s="26"/>
      <c r="I68" s="26"/>
      <c r="J68" s="9"/>
      <c r="K68" s="26"/>
      <c r="L68" s="26"/>
      <c r="M68" s="26"/>
    </row>
    <row r="69" spans="1:13" ht="24" customHeight="1" x14ac:dyDescent="0.5">
      <c r="A69" s="336" t="s">
        <v>138</v>
      </c>
      <c r="B69" s="337"/>
      <c r="C69" s="337"/>
      <c r="D69" s="337"/>
      <c r="E69" s="337"/>
      <c r="F69" s="337"/>
      <c r="G69" s="337"/>
      <c r="H69" s="337"/>
      <c r="I69" s="337"/>
      <c r="J69" s="337"/>
      <c r="K69" s="337"/>
      <c r="L69" s="337"/>
      <c r="M69" s="337"/>
    </row>
    <row r="70" spans="1:13" ht="24" customHeight="1" x14ac:dyDescent="0.5">
      <c r="A70" s="17" t="s">
        <v>0</v>
      </c>
      <c r="B70" s="17"/>
      <c r="C70" s="17"/>
      <c r="D70" s="17"/>
      <c r="E70" s="17"/>
      <c r="F70" s="17"/>
      <c r="G70" s="18"/>
      <c r="H70" s="17"/>
      <c r="I70" s="17"/>
      <c r="J70" s="17"/>
      <c r="K70" s="18"/>
      <c r="L70" s="17"/>
      <c r="M70" s="18"/>
    </row>
    <row r="71" spans="1:13" ht="24" customHeight="1" x14ac:dyDescent="0.5">
      <c r="A71" s="332" t="s">
        <v>133</v>
      </c>
      <c r="B71" s="332"/>
      <c r="C71" s="332"/>
      <c r="D71" s="332"/>
      <c r="E71" s="332"/>
      <c r="F71" s="332"/>
      <c r="G71" s="332"/>
      <c r="H71" s="332"/>
      <c r="I71" s="332"/>
      <c r="J71" s="332"/>
      <c r="K71" s="332"/>
      <c r="L71" s="332"/>
      <c r="M71" s="332"/>
    </row>
    <row r="72" spans="1:13" ht="24" customHeight="1" x14ac:dyDescent="0.5">
      <c r="A72" s="339" t="s">
        <v>130</v>
      </c>
      <c r="B72" s="339"/>
      <c r="C72" s="339"/>
      <c r="D72" s="339"/>
      <c r="E72" s="339"/>
      <c r="F72" s="339"/>
      <c r="G72" s="339"/>
      <c r="H72" s="339"/>
      <c r="I72" s="339"/>
      <c r="J72" s="339"/>
      <c r="K72" s="339"/>
      <c r="L72" s="339"/>
      <c r="M72" s="339"/>
    </row>
    <row r="73" spans="1:13" ht="20.100000000000001" customHeight="1" x14ac:dyDescent="0.5">
      <c r="A73" s="19"/>
      <c r="B73" s="19"/>
      <c r="C73" s="19"/>
      <c r="D73" s="19"/>
      <c r="E73" s="19"/>
      <c r="F73" s="19"/>
    </row>
    <row r="74" spans="1:13" ht="24" customHeight="1" x14ac:dyDescent="0.5">
      <c r="A74" s="333" t="s">
        <v>226</v>
      </c>
      <c r="B74" s="333"/>
      <c r="C74" s="333"/>
      <c r="D74" s="333"/>
      <c r="E74" s="333"/>
      <c r="F74" s="333"/>
      <c r="G74" s="333"/>
      <c r="H74" s="333"/>
      <c r="I74" s="333"/>
      <c r="J74" s="333"/>
      <c r="K74" s="333"/>
      <c r="L74" s="333"/>
      <c r="M74" s="333"/>
    </row>
    <row r="75" spans="1:13" s="35" customFormat="1" ht="20.100000000000001" customHeight="1" x14ac:dyDescent="0.4">
      <c r="A75" s="31"/>
      <c r="B75" s="31"/>
      <c r="C75" s="31"/>
      <c r="D75" s="31"/>
      <c r="E75" s="32"/>
      <c r="F75" s="32"/>
      <c r="G75" s="83" t="s">
        <v>2</v>
      </c>
      <c r="H75" s="84"/>
      <c r="I75" s="84"/>
      <c r="J75" s="84"/>
      <c r="K75" s="83"/>
      <c r="L75" s="84"/>
      <c r="M75" s="83"/>
    </row>
    <row r="76" spans="1:13" s="35" customFormat="1" ht="20.100000000000001" customHeight="1" x14ac:dyDescent="0.4">
      <c r="A76" s="31"/>
      <c r="B76" s="31"/>
      <c r="C76" s="31"/>
      <c r="D76" s="31"/>
      <c r="E76" s="32"/>
      <c r="F76" s="32"/>
      <c r="G76" s="39" t="s">
        <v>3</v>
      </c>
      <c r="H76" s="40"/>
      <c r="I76" s="40"/>
      <c r="J76" s="38"/>
      <c r="K76" s="39" t="s">
        <v>4</v>
      </c>
      <c r="L76" s="40"/>
      <c r="M76" s="39"/>
    </row>
    <row r="77" spans="1:13" s="35" customFormat="1" ht="20.100000000000001" customHeight="1" x14ac:dyDescent="0.4">
      <c r="A77" s="47"/>
      <c r="B77" s="47"/>
      <c r="C77" s="47"/>
      <c r="D77" s="47"/>
      <c r="F77" s="66"/>
      <c r="G77" s="108" t="s">
        <v>131</v>
      </c>
      <c r="H77" s="43"/>
      <c r="I77" s="109" t="s">
        <v>6</v>
      </c>
      <c r="J77" s="38"/>
      <c r="K77" s="108" t="s">
        <v>131</v>
      </c>
      <c r="L77" s="43"/>
      <c r="M77" s="109" t="s">
        <v>6</v>
      </c>
    </row>
    <row r="78" spans="1:13" s="35" customFormat="1" ht="20.100000000000001" customHeight="1" x14ac:dyDescent="0.4">
      <c r="A78" s="47"/>
      <c r="B78" s="47"/>
      <c r="C78" s="47"/>
      <c r="D78" s="47"/>
      <c r="E78" s="89" t="s">
        <v>5</v>
      </c>
      <c r="F78" s="66"/>
      <c r="G78" s="106"/>
      <c r="H78" s="43"/>
      <c r="I78" s="106" t="s">
        <v>143</v>
      </c>
      <c r="J78" s="107"/>
      <c r="K78" s="106"/>
      <c r="L78" s="43"/>
      <c r="M78" s="106" t="s">
        <v>143</v>
      </c>
    </row>
    <row r="79" spans="1:13" s="35" customFormat="1" ht="20.100000000000001" customHeight="1" x14ac:dyDescent="0.4">
      <c r="A79" s="67" t="s">
        <v>48</v>
      </c>
      <c r="G79" s="48"/>
      <c r="J79" s="49"/>
      <c r="K79" s="74"/>
      <c r="L79" s="50"/>
      <c r="M79" s="74"/>
    </row>
    <row r="80" spans="1:13" s="35" customFormat="1" ht="20.100000000000001" customHeight="1" x14ac:dyDescent="0.4">
      <c r="A80" s="47"/>
      <c r="B80" s="67" t="s">
        <v>49</v>
      </c>
      <c r="C80" s="67"/>
      <c r="D80" s="67"/>
      <c r="E80" s="80"/>
      <c r="F80" s="72"/>
      <c r="G80" s="85"/>
      <c r="H80" s="72"/>
      <c r="I80" s="72"/>
      <c r="J80" s="54"/>
      <c r="K80" s="74"/>
      <c r="L80" s="50"/>
      <c r="M80" s="74"/>
    </row>
    <row r="81" spans="1:13" s="35" customFormat="1" ht="20.100000000000001" customHeight="1" x14ac:dyDescent="0.4">
      <c r="A81" s="47"/>
      <c r="B81" s="67"/>
      <c r="C81" s="35" t="s">
        <v>50</v>
      </c>
      <c r="D81" s="67"/>
      <c r="E81" s="67"/>
      <c r="F81" s="67"/>
      <c r="G81" s="68"/>
      <c r="H81" s="67"/>
      <c r="I81" s="67"/>
      <c r="J81" s="49"/>
      <c r="K81" s="74"/>
      <c r="L81" s="50"/>
      <c r="M81" s="74"/>
    </row>
    <row r="82" spans="1:13" s="35" customFormat="1" ht="20.100000000000001" customHeight="1" thickBot="1" x14ac:dyDescent="0.45">
      <c r="A82" s="47"/>
      <c r="B82" s="67"/>
      <c r="D82" s="35" t="s">
        <v>144</v>
      </c>
      <c r="E82" s="67"/>
      <c r="F82" s="67"/>
      <c r="G82" s="96">
        <v>670000000</v>
      </c>
      <c r="H82" s="92"/>
      <c r="I82" s="96">
        <v>670000000</v>
      </c>
      <c r="J82" s="92"/>
      <c r="K82" s="96">
        <v>670000000</v>
      </c>
      <c r="L82" s="92"/>
      <c r="M82" s="96">
        <v>670000000</v>
      </c>
    </row>
    <row r="83" spans="1:13" s="35" customFormat="1" ht="20.100000000000001" customHeight="1" thickTop="1" x14ac:dyDescent="0.4">
      <c r="A83" s="47"/>
      <c r="B83" s="67"/>
      <c r="C83" s="35" t="s">
        <v>51</v>
      </c>
      <c r="D83" s="86"/>
      <c r="E83" s="86"/>
      <c r="F83" s="86"/>
      <c r="G83" s="87"/>
      <c r="H83" s="86"/>
      <c r="I83" s="87"/>
      <c r="J83" s="69"/>
      <c r="K83" s="45"/>
      <c r="L83" s="50"/>
      <c r="M83" s="45"/>
    </row>
    <row r="84" spans="1:13" s="35" customFormat="1" ht="20.100000000000001" customHeight="1" x14ac:dyDescent="0.4">
      <c r="A84" s="47"/>
      <c r="B84" s="67"/>
      <c r="C84" s="67"/>
      <c r="D84" s="35" t="s">
        <v>144</v>
      </c>
      <c r="G84" s="92">
        <v>670000000</v>
      </c>
      <c r="H84" s="93"/>
      <c r="I84" s="92">
        <v>670000000</v>
      </c>
      <c r="J84" s="94"/>
      <c r="K84" s="92">
        <v>670000000</v>
      </c>
      <c r="L84" s="95"/>
      <c r="M84" s="92">
        <v>670000000</v>
      </c>
    </row>
    <row r="85" spans="1:13" s="35" customFormat="1" ht="20.100000000000001" customHeight="1" x14ac:dyDescent="0.4">
      <c r="A85" s="47"/>
      <c r="B85" s="35" t="s">
        <v>52</v>
      </c>
      <c r="C85" s="67"/>
      <c r="E85" s="69"/>
      <c r="F85" s="69"/>
      <c r="G85" s="92">
        <v>906205723</v>
      </c>
      <c r="H85" s="92"/>
      <c r="I85" s="92">
        <v>906205723</v>
      </c>
      <c r="J85" s="92"/>
      <c r="K85" s="92">
        <v>906205723</v>
      </c>
      <c r="L85" s="92"/>
      <c r="M85" s="92">
        <v>906205723</v>
      </c>
    </row>
    <row r="86" spans="1:13" s="35" customFormat="1" ht="20.100000000000001" customHeight="1" x14ac:dyDescent="0.4">
      <c r="A86" s="47"/>
      <c r="B86" s="35" t="s">
        <v>145</v>
      </c>
      <c r="C86" s="67"/>
      <c r="F86" s="69"/>
      <c r="G86" s="88">
        <v>-5675713</v>
      </c>
      <c r="H86" s="74"/>
      <c r="I86" s="88">
        <v>-5675713</v>
      </c>
      <c r="J86" s="69"/>
      <c r="K86" s="56">
        <v>0</v>
      </c>
      <c r="L86" s="48"/>
      <c r="M86" s="56">
        <v>0</v>
      </c>
    </row>
    <row r="87" spans="1:13" s="35" customFormat="1" ht="20.100000000000001" customHeight="1" x14ac:dyDescent="0.4">
      <c r="A87" s="47"/>
      <c r="B87" s="35" t="s">
        <v>146</v>
      </c>
      <c r="C87" s="67"/>
      <c r="E87" s="54"/>
      <c r="F87" s="69"/>
      <c r="G87" s="88">
        <v>-2750807</v>
      </c>
      <c r="H87" s="74"/>
      <c r="I87" s="88">
        <v>-2750807</v>
      </c>
      <c r="J87" s="69"/>
      <c r="K87" s="56">
        <v>0</v>
      </c>
      <c r="L87" s="48"/>
      <c r="M87" s="56">
        <v>0</v>
      </c>
    </row>
    <row r="88" spans="1:13" s="35" customFormat="1" ht="20.100000000000001" customHeight="1" x14ac:dyDescent="0.4">
      <c r="A88" s="47"/>
      <c r="B88" s="67" t="s">
        <v>53</v>
      </c>
      <c r="C88" s="67"/>
      <c r="D88" s="67"/>
      <c r="E88" s="67"/>
      <c r="F88" s="67"/>
      <c r="G88" s="68"/>
      <c r="H88" s="67"/>
      <c r="I88" s="68"/>
      <c r="J88" s="69"/>
      <c r="K88" s="74"/>
      <c r="L88" s="48"/>
      <c r="M88" s="74"/>
    </row>
    <row r="89" spans="1:13" s="35" customFormat="1" ht="20.100000000000001" customHeight="1" x14ac:dyDescent="0.4">
      <c r="A89" s="47"/>
      <c r="B89" s="67"/>
      <c r="C89" s="67" t="s">
        <v>147</v>
      </c>
      <c r="D89" s="67"/>
      <c r="E89" s="80">
        <v>22</v>
      </c>
      <c r="F89" s="72"/>
      <c r="G89" s="92">
        <v>67000000</v>
      </c>
      <c r="H89" s="57"/>
      <c r="I89" s="92">
        <v>60519487</v>
      </c>
      <c r="J89" s="57"/>
      <c r="K89" s="92">
        <v>67000000</v>
      </c>
      <c r="L89" s="57"/>
      <c r="M89" s="92">
        <v>60519487</v>
      </c>
    </row>
    <row r="90" spans="1:13" s="35" customFormat="1" ht="20.100000000000001" customHeight="1" x14ac:dyDescent="0.4">
      <c r="A90" s="47"/>
      <c r="C90" s="67" t="s">
        <v>54</v>
      </c>
      <c r="D90" s="67"/>
      <c r="E90" s="81">
        <v>3.4</v>
      </c>
      <c r="F90" s="67"/>
      <c r="G90" s="92">
        <v>375332010</v>
      </c>
      <c r="H90" s="57"/>
      <c r="I90" s="92">
        <v>547980903</v>
      </c>
      <c r="J90" s="57"/>
      <c r="K90" s="56">
        <v>375332010</v>
      </c>
      <c r="L90" s="57"/>
      <c r="M90" s="92">
        <v>547980903</v>
      </c>
    </row>
    <row r="91" spans="1:13" s="35" customFormat="1" ht="20.100000000000001" customHeight="1" x14ac:dyDescent="0.4">
      <c r="A91" s="47"/>
      <c r="B91" s="35" t="s">
        <v>55</v>
      </c>
      <c r="C91" s="67"/>
      <c r="E91" s="54"/>
      <c r="F91" s="69"/>
      <c r="G91" s="56"/>
      <c r="H91" s="74"/>
      <c r="I91" s="56"/>
      <c r="J91" s="69"/>
      <c r="K91" s="56"/>
      <c r="L91" s="48"/>
      <c r="M91" s="56"/>
    </row>
    <row r="92" spans="1:13" s="35" customFormat="1" ht="20.100000000000001" customHeight="1" x14ac:dyDescent="0.4">
      <c r="A92" s="47"/>
      <c r="C92" s="35" t="s">
        <v>56</v>
      </c>
      <c r="G92" s="78">
        <v>-132376</v>
      </c>
      <c r="H92" s="113"/>
      <c r="I92" s="99">
        <v>105717</v>
      </c>
      <c r="K92" s="115">
        <v>-132376</v>
      </c>
      <c r="L92" s="113"/>
      <c r="M92" s="116">
        <v>105717</v>
      </c>
    </row>
    <row r="93" spans="1:13" s="35" customFormat="1" ht="20.100000000000001" customHeight="1" x14ac:dyDescent="0.4">
      <c r="A93" s="47"/>
      <c r="B93" s="112" t="s">
        <v>148</v>
      </c>
      <c r="G93" s="92">
        <f>SUM(G84:G92)</f>
        <v>2009978837</v>
      </c>
      <c r="H93" s="113"/>
      <c r="I93" s="114">
        <f>SUM(I84:I92)</f>
        <v>2176385310</v>
      </c>
      <c r="K93" s="88">
        <f>SUM(K84:K92)</f>
        <v>2018405357</v>
      </c>
      <c r="L93" s="113"/>
      <c r="M93" s="114">
        <f>SUM(M84:M92)</f>
        <v>2184811830</v>
      </c>
    </row>
    <row r="94" spans="1:13" s="35" customFormat="1" ht="20.100000000000001" customHeight="1" x14ac:dyDescent="0.4">
      <c r="A94" s="47"/>
      <c r="B94" s="112" t="s">
        <v>149</v>
      </c>
      <c r="G94" s="92">
        <v>4827758</v>
      </c>
      <c r="H94" s="36"/>
      <c r="I94" s="113">
        <v>0</v>
      </c>
      <c r="K94" s="88">
        <v>0</v>
      </c>
      <c r="L94" s="36"/>
      <c r="M94" s="113">
        <v>0</v>
      </c>
    </row>
    <row r="95" spans="1:13" s="35" customFormat="1" ht="20.100000000000001" customHeight="1" x14ac:dyDescent="0.4">
      <c r="A95" s="47" t="s">
        <v>57</v>
      </c>
      <c r="D95" s="67"/>
      <c r="E95" s="67"/>
      <c r="F95" s="67"/>
      <c r="G95" s="90">
        <f>SUM(G93:G94)</f>
        <v>2014806595</v>
      </c>
      <c r="H95" s="56"/>
      <c r="I95" s="90">
        <f>SUM(I93:I94)</f>
        <v>2176385310</v>
      </c>
      <c r="J95" s="58"/>
      <c r="K95" s="59">
        <f>SUM(K93:K94)</f>
        <v>2018405357</v>
      </c>
      <c r="L95" s="51"/>
      <c r="M95" s="90">
        <f>SUM(M93:M94)</f>
        <v>2184811830</v>
      </c>
    </row>
    <row r="96" spans="1:13" s="35" customFormat="1" ht="20.100000000000001" customHeight="1" thickBot="1" x14ac:dyDescent="0.45">
      <c r="A96" s="47" t="s">
        <v>58</v>
      </c>
      <c r="B96" s="67"/>
      <c r="C96" s="67"/>
      <c r="D96" s="67"/>
      <c r="E96" s="67"/>
      <c r="F96" s="67"/>
      <c r="G96" s="91">
        <f>SUM(G64,G95)</f>
        <v>2808407185</v>
      </c>
      <c r="H96" s="56"/>
      <c r="I96" s="91">
        <f>SUM(I64,I95)</f>
        <v>2971968001</v>
      </c>
      <c r="J96" s="58"/>
      <c r="K96" s="61">
        <f>SUM(K64,K95)</f>
        <v>2428777418</v>
      </c>
      <c r="L96" s="51"/>
      <c r="M96" s="91">
        <f>SUM(M64,M95)</f>
        <v>2569023099</v>
      </c>
    </row>
    <row r="97" spans="1:13" s="35" customFormat="1" ht="20.100000000000001" customHeight="1" thickTop="1" x14ac:dyDescent="0.4">
      <c r="A97" s="60"/>
      <c r="B97" s="60"/>
      <c r="C97" s="60"/>
      <c r="D97" s="60"/>
      <c r="E97" s="60"/>
      <c r="F97" s="60"/>
      <c r="G97" s="62"/>
      <c r="H97" s="62"/>
      <c r="I97" s="62"/>
      <c r="J97" s="63"/>
      <c r="K97" s="62"/>
      <c r="L97" s="51"/>
      <c r="M97" s="62"/>
    </row>
    <row r="98" spans="1:13" ht="24" customHeight="1" x14ac:dyDescent="0.5">
      <c r="A98" s="12"/>
      <c r="B98" s="28"/>
      <c r="C98" s="28"/>
      <c r="D98" s="28"/>
      <c r="E98" s="28"/>
      <c r="F98" s="28"/>
      <c r="G98" s="29"/>
      <c r="H98" s="28"/>
      <c r="I98" s="28"/>
      <c r="J98" s="9"/>
      <c r="K98" s="30"/>
      <c r="M98" s="30"/>
    </row>
    <row r="99" spans="1:13" ht="24" customHeight="1" x14ac:dyDescent="0.5">
      <c r="G99" s="48">
        <f>G29-G96</f>
        <v>0</v>
      </c>
      <c r="H99" s="35"/>
      <c r="I99" s="48">
        <f>I29-I96</f>
        <v>0</v>
      </c>
      <c r="J99" s="69"/>
      <c r="K99" s="48">
        <f>K29-K96</f>
        <v>0</v>
      </c>
      <c r="L99" s="50"/>
      <c r="M99" s="48">
        <f>M29-M96</f>
        <v>0</v>
      </c>
    </row>
  </sheetData>
  <mergeCells count="14">
    <mergeCell ref="A2:M2"/>
    <mergeCell ref="A3:M3"/>
    <mergeCell ref="A4:M4"/>
    <mergeCell ref="A74:M74"/>
    <mergeCell ref="A1:M1"/>
    <mergeCell ref="A34:M34"/>
    <mergeCell ref="A69:M69"/>
    <mergeCell ref="A6:M6"/>
    <mergeCell ref="A36:M36"/>
    <mergeCell ref="A35:M35"/>
    <mergeCell ref="A37:M37"/>
    <mergeCell ref="A39:M39"/>
    <mergeCell ref="A71:M71"/>
    <mergeCell ref="A72:M72"/>
  </mergeCells>
  <printOptions horizontalCentered="1"/>
  <pageMargins left="0.78740157480314965" right="0.31496062992125984" top="0.82677165354330717" bottom="1.1811023622047245" header="1.1811023622047245" footer="1.1811023622047245"/>
  <pageSetup paperSize="9" firstPageNumber="6" fitToWidth="0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47A7B-A70D-401F-9C1A-551A4DF46AC8}">
  <dimension ref="A1:U74"/>
  <sheetViews>
    <sheetView view="pageBreakPreview" zoomScaleNormal="100" zoomScaleSheetLayoutView="100" workbookViewId="0">
      <selection activeCell="D54" sqref="D54"/>
    </sheetView>
  </sheetViews>
  <sheetFormatPr defaultColWidth="8" defaultRowHeight="24" customHeight="1" x14ac:dyDescent="0.5"/>
  <cols>
    <col min="1" max="2" width="1.42578125" style="117" customWidth="1"/>
    <col min="3" max="3" width="37.5703125" style="117" customWidth="1"/>
    <col min="4" max="4" width="7.85546875" style="117" customWidth="1"/>
    <col min="5" max="5" width="0.7109375" style="117" customWidth="1"/>
    <col min="6" max="6" width="11.85546875" style="135" customWidth="1"/>
    <col min="7" max="7" width="0.7109375" style="117" customWidth="1"/>
    <col min="8" max="8" width="11.85546875" style="117" customWidth="1"/>
    <col min="9" max="9" width="0.7109375" style="117" customWidth="1"/>
    <col min="10" max="10" width="11.85546875" style="135" customWidth="1"/>
    <col min="11" max="11" width="0.7109375" style="117" customWidth="1"/>
    <col min="12" max="12" width="11.85546875" style="137" customWidth="1"/>
    <col min="13" max="13" width="8" style="117"/>
    <col min="14" max="14" width="11" style="117" bestFit="1" customWidth="1"/>
    <col min="15" max="16384" width="8" style="117"/>
  </cols>
  <sheetData>
    <row r="1" spans="1:14" ht="24" customHeight="1" x14ac:dyDescent="0.5">
      <c r="A1" s="340" t="s">
        <v>139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</row>
    <row r="2" spans="1:14" s="118" customFormat="1" ht="24" customHeight="1" x14ac:dyDescent="0.5">
      <c r="A2" s="345" t="s">
        <v>0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</row>
    <row r="3" spans="1:14" s="118" customFormat="1" ht="24" customHeight="1" x14ac:dyDescent="0.5">
      <c r="A3" s="346" t="s">
        <v>59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</row>
    <row r="4" spans="1:14" s="118" customFormat="1" ht="24" customHeight="1" x14ac:dyDescent="0.5">
      <c r="A4" s="347" t="s">
        <v>134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</row>
    <row r="5" spans="1:14" ht="15.95" customHeight="1" x14ac:dyDescent="0.5">
      <c r="A5" s="119"/>
      <c r="B5" s="119"/>
      <c r="C5" s="119"/>
      <c r="D5" s="119"/>
      <c r="E5" s="119"/>
      <c r="F5" s="120"/>
      <c r="G5" s="119"/>
      <c r="H5" s="119"/>
      <c r="I5" s="119"/>
      <c r="J5" s="121"/>
      <c r="K5" s="119"/>
      <c r="L5" s="122"/>
    </row>
    <row r="6" spans="1:14" s="139" customFormat="1" ht="18" customHeight="1" x14ac:dyDescent="0.5">
      <c r="A6" s="265"/>
      <c r="B6" s="265"/>
      <c r="C6" s="265"/>
      <c r="D6" s="265"/>
      <c r="E6" s="265"/>
      <c r="F6" s="266" t="s">
        <v>2</v>
      </c>
      <c r="G6" s="267"/>
      <c r="H6" s="267"/>
      <c r="I6" s="267"/>
      <c r="J6" s="266"/>
      <c r="K6" s="267"/>
      <c r="L6" s="267"/>
    </row>
    <row r="7" spans="1:14" s="139" customFormat="1" ht="18" customHeight="1" x14ac:dyDescent="0.5">
      <c r="A7" s="265"/>
      <c r="B7" s="265"/>
      <c r="C7" s="265"/>
      <c r="D7" s="265"/>
      <c r="E7" s="265"/>
      <c r="F7" s="268" t="s">
        <v>3</v>
      </c>
      <c r="G7" s="269"/>
      <c r="H7" s="269"/>
      <c r="I7" s="270"/>
      <c r="J7" s="266" t="s">
        <v>4</v>
      </c>
      <c r="K7" s="267"/>
      <c r="L7" s="267"/>
    </row>
    <row r="8" spans="1:14" s="139" customFormat="1" ht="18" customHeight="1" x14ac:dyDescent="0.5">
      <c r="A8" s="271"/>
      <c r="B8" s="271"/>
      <c r="C8" s="271"/>
      <c r="E8" s="272"/>
      <c r="F8" s="273" t="s">
        <v>131</v>
      </c>
      <c r="G8" s="274"/>
      <c r="H8" s="273">
        <v>2567</v>
      </c>
      <c r="I8" s="107"/>
      <c r="J8" s="273" t="s">
        <v>131</v>
      </c>
      <c r="K8" s="274"/>
      <c r="L8" s="273">
        <v>2567</v>
      </c>
    </row>
    <row r="9" spans="1:14" s="139" customFormat="1" ht="18" customHeight="1" x14ac:dyDescent="0.5">
      <c r="A9" s="271"/>
      <c r="B9" s="271"/>
      <c r="C9" s="271"/>
      <c r="D9" s="275" t="s">
        <v>5</v>
      </c>
      <c r="E9" s="272"/>
      <c r="F9" s="276"/>
      <c r="G9" s="274"/>
      <c r="H9" s="106" t="s">
        <v>143</v>
      </c>
      <c r="I9" s="107"/>
      <c r="J9" s="276"/>
      <c r="K9" s="274"/>
      <c r="L9" s="106" t="s">
        <v>143</v>
      </c>
    </row>
    <row r="10" spans="1:14" s="139" customFormat="1" ht="18" customHeight="1" x14ac:dyDescent="0.5">
      <c r="A10" s="277" t="s">
        <v>60</v>
      </c>
      <c r="B10" s="134"/>
      <c r="C10" s="134"/>
      <c r="D10" s="272"/>
      <c r="E10" s="272"/>
      <c r="F10" s="278"/>
      <c r="G10" s="272"/>
      <c r="H10" s="272"/>
      <c r="I10" s="272"/>
      <c r="J10" s="185"/>
      <c r="K10" s="134"/>
      <c r="L10" s="181"/>
    </row>
    <row r="11" spans="1:14" s="139" customFormat="1" ht="18" customHeight="1" x14ac:dyDescent="0.5">
      <c r="A11" s="277"/>
      <c r="B11" s="134" t="s">
        <v>61</v>
      </c>
      <c r="C11" s="134"/>
      <c r="D11" s="279"/>
      <c r="E11" s="185"/>
      <c r="F11" s="280">
        <v>1930895421</v>
      </c>
      <c r="G11" s="280"/>
      <c r="H11" s="280">
        <v>2692844148</v>
      </c>
      <c r="I11" s="280"/>
      <c r="J11" s="280">
        <v>1144311029</v>
      </c>
      <c r="K11" s="280"/>
      <c r="L11" s="280">
        <v>1422481295</v>
      </c>
    </row>
    <row r="12" spans="1:14" s="139" customFormat="1" ht="18" customHeight="1" x14ac:dyDescent="0.5">
      <c r="A12" s="277"/>
      <c r="B12" s="134" t="s">
        <v>62</v>
      </c>
      <c r="C12" s="134"/>
      <c r="D12" s="185"/>
      <c r="E12" s="185"/>
      <c r="F12" s="280">
        <v>20401222</v>
      </c>
      <c r="G12" s="280"/>
      <c r="H12" s="280">
        <v>17793833</v>
      </c>
      <c r="I12" s="281"/>
      <c r="J12" s="181">
        <v>0</v>
      </c>
      <c r="K12" s="281"/>
      <c r="L12" s="181">
        <v>0</v>
      </c>
    </row>
    <row r="13" spans="1:14" s="139" customFormat="1" ht="18" customHeight="1" x14ac:dyDescent="0.5">
      <c r="A13" s="277"/>
      <c r="B13" s="134" t="s">
        <v>150</v>
      </c>
      <c r="C13" s="134"/>
      <c r="D13" s="185"/>
      <c r="E13" s="185"/>
      <c r="F13" s="280">
        <v>2150918</v>
      </c>
      <c r="G13" s="280"/>
      <c r="H13" s="181">
        <v>0</v>
      </c>
      <c r="I13" s="281"/>
      <c r="J13" s="181">
        <v>0</v>
      </c>
      <c r="K13" s="281"/>
      <c r="L13" s="181">
        <v>0</v>
      </c>
    </row>
    <row r="14" spans="1:14" s="139" customFormat="1" ht="18" customHeight="1" x14ac:dyDescent="0.5">
      <c r="A14" s="277"/>
      <c r="B14" s="134" t="s">
        <v>151</v>
      </c>
      <c r="C14" s="134"/>
      <c r="D14" s="282"/>
      <c r="E14" s="185"/>
      <c r="F14" s="280">
        <v>10995751</v>
      </c>
      <c r="G14" s="281"/>
      <c r="H14" s="181">
        <v>0</v>
      </c>
      <c r="I14" s="281"/>
      <c r="J14" s="280">
        <v>10076489</v>
      </c>
      <c r="K14" s="281"/>
      <c r="L14" s="181">
        <v>0</v>
      </c>
    </row>
    <row r="15" spans="1:14" s="139" customFormat="1" ht="18" customHeight="1" x14ac:dyDescent="0.5">
      <c r="A15" s="277"/>
      <c r="B15" s="277" t="s">
        <v>63</v>
      </c>
      <c r="C15" s="134"/>
      <c r="D15" s="282">
        <v>24</v>
      </c>
      <c r="E15" s="185"/>
      <c r="F15" s="283">
        <v>38613882</v>
      </c>
      <c r="G15" s="281"/>
      <c r="H15" s="280">
        <v>38659415</v>
      </c>
      <c r="I15" s="280"/>
      <c r="J15" s="283">
        <v>55057527</v>
      </c>
      <c r="K15" s="280"/>
      <c r="L15" s="280">
        <v>46528839</v>
      </c>
    </row>
    <row r="16" spans="1:14" s="139" customFormat="1" ht="18" customHeight="1" x14ac:dyDescent="0.5">
      <c r="A16" s="134"/>
      <c r="C16" s="277" t="s">
        <v>64</v>
      </c>
      <c r="D16" s="185"/>
      <c r="E16" s="185"/>
      <c r="F16" s="284">
        <f>SUM(F11:F15)</f>
        <v>2003057194</v>
      </c>
      <c r="G16" s="280"/>
      <c r="H16" s="284">
        <f>SUM(H11:H15)</f>
        <v>2749297396</v>
      </c>
      <c r="I16" s="280"/>
      <c r="J16" s="284">
        <f>SUM(J11:J15)</f>
        <v>1209445045</v>
      </c>
      <c r="K16" s="280"/>
      <c r="L16" s="284">
        <f>SUM(L11:L15)</f>
        <v>1469010134</v>
      </c>
      <c r="N16" s="289"/>
    </row>
    <row r="17" spans="1:12" s="139" customFormat="1" ht="18" customHeight="1" x14ac:dyDescent="0.5">
      <c r="A17" s="134" t="s">
        <v>65</v>
      </c>
      <c r="C17" s="134"/>
      <c r="D17" s="185"/>
      <c r="E17" s="185"/>
      <c r="F17" s="281"/>
      <c r="G17" s="281"/>
      <c r="H17" s="281"/>
      <c r="I17" s="281"/>
      <c r="J17" s="281"/>
      <c r="K17" s="281"/>
      <c r="L17" s="281"/>
    </row>
    <row r="18" spans="1:12" s="139" customFormat="1" ht="18" customHeight="1" x14ac:dyDescent="0.5">
      <c r="A18" s="134"/>
      <c r="B18" s="139" t="s">
        <v>66</v>
      </c>
      <c r="C18" s="134"/>
      <c r="D18" s="282">
        <v>3.4</v>
      </c>
      <c r="E18" s="185"/>
      <c r="F18" s="280">
        <v>1711032742</v>
      </c>
      <c r="G18" s="280"/>
      <c r="H18" s="280">
        <v>2140026676</v>
      </c>
      <c r="I18" s="281"/>
      <c r="J18" s="280">
        <v>1048067445</v>
      </c>
      <c r="K18" s="280"/>
      <c r="L18" s="280">
        <v>1140688631</v>
      </c>
    </row>
    <row r="19" spans="1:12" s="139" customFormat="1" ht="18" customHeight="1" x14ac:dyDescent="0.5">
      <c r="A19" s="134"/>
      <c r="B19" s="139" t="s">
        <v>67</v>
      </c>
      <c r="C19" s="134"/>
      <c r="D19" s="185"/>
      <c r="E19" s="185"/>
      <c r="F19" s="280">
        <v>10938757</v>
      </c>
      <c r="G19" s="280"/>
      <c r="H19" s="280">
        <v>9175078</v>
      </c>
      <c r="I19" s="281"/>
      <c r="J19" s="181">
        <v>0</v>
      </c>
      <c r="K19" s="281"/>
      <c r="L19" s="181">
        <v>0</v>
      </c>
    </row>
    <row r="20" spans="1:12" s="139" customFormat="1" ht="18" customHeight="1" x14ac:dyDescent="0.5">
      <c r="A20" s="134"/>
      <c r="B20" s="139" t="s">
        <v>152</v>
      </c>
      <c r="C20" s="134"/>
      <c r="D20" s="185"/>
      <c r="E20" s="185"/>
      <c r="F20" s="280">
        <v>4575618</v>
      </c>
      <c r="G20" s="280"/>
      <c r="H20" s="181">
        <v>0</v>
      </c>
      <c r="I20" s="281"/>
      <c r="J20" s="181">
        <v>0</v>
      </c>
      <c r="K20" s="281"/>
      <c r="L20" s="181">
        <v>0</v>
      </c>
    </row>
    <row r="21" spans="1:12" s="139" customFormat="1" ht="18" customHeight="1" x14ac:dyDescent="0.5">
      <c r="A21" s="134"/>
      <c r="B21" s="139" t="s">
        <v>153</v>
      </c>
      <c r="C21" s="134"/>
      <c r="D21" s="185"/>
      <c r="E21" s="185"/>
      <c r="F21" s="280">
        <v>179513853</v>
      </c>
      <c r="G21" s="280"/>
      <c r="H21" s="280">
        <v>159500123</v>
      </c>
      <c r="I21" s="281"/>
      <c r="J21" s="280">
        <v>93853418</v>
      </c>
      <c r="K21" s="280"/>
      <c r="L21" s="280">
        <v>82297040</v>
      </c>
    </row>
    <row r="22" spans="1:12" s="139" customFormat="1" ht="18" customHeight="1" x14ac:dyDescent="0.5">
      <c r="A22" s="134"/>
      <c r="B22" s="277" t="s">
        <v>68</v>
      </c>
      <c r="C22" s="134"/>
      <c r="D22" s="185"/>
      <c r="E22" s="185"/>
      <c r="F22" s="280">
        <v>151676105</v>
      </c>
      <c r="G22" s="280"/>
      <c r="H22" s="280">
        <v>163416052</v>
      </c>
      <c r="I22" s="281"/>
      <c r="J22" s="280">
        <v>120910255</v>
      </c>
      <c r="K22" s="280"/>
      <c r="L22" s="280">
        <v>123497167</v>
      </c>
    </row>
    <row r="23" spans="1:12" s="139" customFormat="1" ht="18" customHeight="1" x14ac:dyDescent="0.5">
      <c r="A23" s="134"/>
      <c r="B23" s="134" t="s">
        <v>154</v>
      </c>
      <c r="C23" s="134"/>
      <c r="D23" s="185"/>
      <c r="E23" s="185"/>
      <c r="F23" s="280">
        <v>343923</v>
      </c>
      <c r="G23" s="281"/>
      <c r="H23" s="280">
        <v>3646637</v>
      </c>
      <c r="I23" s="281"/>
      <c r="J23" s="280">
        <v>468820</v>
      </c>
      <c r="K23" s="281"/>
      <c r="L23" s="280">
        <v>1331621</v>
      </c>
    </row>
    <row r="24" spans="1:12" s="139" customFormat="1" ht="18" customHeight="1" x14ac:dyDescent="0.5">
      <c r="A24" s="134"/>
      <c r="B24" s="134" t="s">
        <v>69</v>
      </c>
      <c r="D24" s="185"/>
      <c r="E24" s="185"/>
      <c r="F24" s="181">
        <v>0</v>
      </c>
      <c r="G24" s="280"/>
      <c r="H24" s="283">
        <v>12792017</v>
      </c>
      <c r="I24" s="280"/>
      <c r="J24" s="181">
        <v>0</v>
      </c>
      <c r="K24" s="281"/>
      <c r="L24" s="280">
        <v>9949951</v>
      </c>
    </row>
    <row r="25" spans="1:12" s="139" customFormat="1" ht="18" customHeight="1" x14ac:dyDescent="0.5">
      <c r="A25" s="134"/>
      <c r="B25" s="277"/>
      <c r="C25" s="140" t="s">
        <v>70</v>
      </c>
      <c r="D25" s="185"/>
      <c r="E25" s="185"/>
      <c r="F25" s="284">
        <f>SUM(F18:F24)</f>
        <v>2058080998</v>
      </c>
      <c r="G25" s="280"/>
      <c r="H25" s="283">
        <f>SUM(H18:H24)</f>
        <v>2488556583</v>
      </c>
      <c r="I25" s="280"/>
      <c r="J25" s="284">
        <f>SUM(J18:J24)</f>
        <v>1263299938</v>
      </c>
      <c r="K25" s="280"/>
      <c r="L25" s="284">
        <f>SUM(L18:L24)</f>
        <v>1357764410</v>
      </c>
    </row>
    <row r="26" spans="1:12" s="139" customFormat="1" ht="18" customHeight="1" x14ac:dyDescent="0.5">
      <c r="A26" s="134" t="s">
        <v>155</v>
      </c>
      <c r="C26" s="134"/>
      <c r="D26" s="185"/>
      <c r="E26" s="185"/>
      <c r="F26" s="288">
        <f>F16-F25</f>
        <v>-55023804</v>
      </c>
      <c r="G26" s="280"/>
      <c r="H26" s="280">
        <f>H16-H25</f>
        <v>260740813</v>
      </c>
      <c r="I26" s="281"/>
      <c r="J26" s="288">
        <f>J16-J25</f>
        <v>-53854893</v>
      </c>
      <c r="K26" s="281"/>
      <c r="L26" s="280">
        <f>L16-L25</f>
        <v>111245724</v>
      </c>
    </row>
    <row r="27" spans="1:12" s="139" customFormat="1" ht="18" customHeight="1" x14ac:dyDescent="0.5">
      <c r="A27" s="140" t="s">
        <v>71</v>
      </c>
      <c r="C27" s="134"/>
      <c r="D27" s="286"/>
      <c r="E27" s="286"/>
      <c r="F27" s="288">
        <v>-22720086</v>
      </c>
      <c r="G27" s="287"/>
      <c r="H27" s="288">
        <v>-21058453</v>
      </c>
      <c r="I27" s="289"/>
      <c r="J27" s="288">
        <v>-12766031</v>
      </c>
      <c r="K27" s="289"/>
      <c r="L27" s="288">
        <v>-7608512</v>
      </c>
    </row>
    <row r="28" spans="1:12" s="139" customFormat="1" ht="18" customHeight="1" x14ac:dyDescent="0.5">
      <c r="A28" s="134" t="s">
        <v>227</v>
      </c>
      <c r="C28" s="134"/>
      <c r="D28" s="282" t="s">
        <v>221</v>
      </c>
      <c r="E28" s="185"/>
      <c r="F28" s="177">
        <v>0</v>
      </c>
      <c r="G28" s="281"/>
      <c r="H28" s="177">
        <v>0</v>
      </c>
      <c r="I28" s="281"/>
      <c r="J28" s="291">
        <v>-12217018</v>
      </c>
      <c r="K28" s="280"/>
      <c r="L28" s="280">
        <v>132562532</v>
      </c>
    </row>
    <row r="29" spans="1:12" s="139" customFormat="1" ht="18" customHeight="1" x14ac:dyDescent="0.5">
      <c r="A29" s="134" t="s">
        <v>156</v>
      </c>
      <c r="B29" s="277"/>
      <c r="C29" s="134"/>
      <c r="D29" s="185"/>
      <c r="E29" s="185"/>
      <c r="F29" s="288">
        <f>F26+F27+F28</f>
        <v>-77743890</v>
      </c>
      <c r="G29" s="280"/>
      <c r="H29" s="280">
        <f>H26+H27+H28</f>
        <v>239682360</v>
      </c>
      <c r="I29" s="280"/>
      <c r="J29" s="329">
        <f>J26+J27+J28</f>
        <v>-78837942</v>
      </c>
      <c r="K29" s="280"/>
      <c r="L29" s="285">
        <f>L26+L27+L28</f>
        <v>236199744</v>
      </c>
    </row>
    <row r="30" spans="1:12" s="139" customFormat="1" ht="18" customHeight="1" x14ac:dyDescent="0.5">
      <c r="A30" s="142" t="s">
        <v>158</v>
      </c>
      <c r="C30" s="134"/>
      <c r="D30" s="282">
        <v>27</v>
      </c>
      <c r="E30" s="290"/>
      <c r="F30" s="291">
        <v>-1396732</v>
      </c>
      <c r="G30" s="287"/>
      <c r="H30" s="291">
        <v>-8344047</v>
      </c>
      <c r="I30" s="292"/>
      <c r="J30" s="291">
        <v>-230438</v>
      </c>
      <c r="K30" s="280"/>
      <c r="L30" s="293">
        <v>-4861431</v>
      </c>
    </row>
    <row r="31" spans="1:12" s="139" customFormat="1" ht="18" customHeight="1" x14ac:dyDescent="0.5">
      <c r="A31" s="142" t="s">
        <v>157</v>
      </c>
      <c r="C31" s="134"/>
      <c r="D31" s="282">
        <v>3.4</v>
      </c>
      <c r="E31" s="185"/>
      <c r="F31" s="158">
        <f>F29+F30</f>
        <v>-79140622</v>
      </c>
      <c r="G31" s="280"/>
      <c r="H31" s="284">
        <f>H29+H30</f>
        <v>231338313</v>
      </c>
      <c r="I31" s="280"/>
      <c r="J31" s="158">
        <f>J29+J30</f>
        <v>-79068380</v>
      </c>
      <c r="K31" s="280"/>
      <c r="L31" s="284">
        <f>L29+L30</f>
        <v>231338313</v>
      </c>
    </row>
    <row r="32" spans="1:12" ht="18" customHeight="1" x14ac:dyDescent="0.5">
      <c r="A32" s="139" t="s">
        <v>218</v>
      </c>
      <c r="B32" s="139"/>
      <c r="C32" s="136"/>
      <c r="D32" s="151"/>
      <c r="E32" s="135"/>
      <c r="F32" s="152"/>
      <c r="G32" s="153"/>
      <c r="H32" s="154"/>
      <c r="I32" s="151"/>
      <c r="J32" s="152"/>
      <c r="K32" s="151"/>
      <c r="L32" s="154"/>
    </row>
    <row r="33" spans="1:12" ht="18" customHeight="1" x14ac:dyDescent="0.5">
      <c r="A33" s="171" t="s">
        <v>159</v>
      </c>
      <c r="B33" s="139"/>
      <c r="C33" s="136"/>
      <c r="D33" s="135"/>
      <c r="E33" s="135"/>
      <c r="F33" s="151"/>
      <c r="G33" s="153"/>
      <c r="H33" s="153"/>
      <c r="I33" s="151"/>
      <c r="J33" s="151"/>
      <c r="K33" s="151"/>
      <c r="L33" s="153"/>
    </row>
    <row r="34" spans="1:12" ht="18" customHeight="1" x14ac:dyDescent="0.5">
      <c r="A34" s="139"/>
      <c r="B34" s="140" t="s">
        <v>72</v>
      </c>
      <c r="C34" s="136"/>
      <c r="D34" s="135"/>
      <c r="E34" s="135"/>
      <c r="F34" s="151"/>
      <c r="G34" s="153"/>
      <c r="H34" s="153"/>
      <c r="I34" s="151"/>
      <c r="J34" s="151"/>
      <c r="K34" s="151"/>
      <c r="L34" s="153"/>
    </row>
    <row r="35" spans="1:12" ht="18" customHeight="1" x14ac:dyDescent="0.5">
      <c r="A35" s="142"/>
      <c r="B35" s="142" t="s">
        <v>73</v>
      </c>
      <c r="C35" s="155"/>
      <c r="D35" s="135"/>
      <c r="E35" s="135"/>
      <c r="F35" s="156">
        <v>-238093</v>
      </c>
      <c r="G35" s="153"/>
      <c r="H35" s="156">
        <v>-988357</v>
      </c>
      <c r="I35" s="151"/>
      <c r="J35" s="156">
        <v>-142775</v>
      </c>
      <c r="K35" s="151"/>
      <c r="L35" s="156">
        <v>-268558</v>
      </c>
    </row>
    <row r="36" spans="1:12" ht="18" customHeight="1" x14ac:dyDescent="0.5">
      <c r="A36" s="142"/>
      <c r="B36" s="139" t="s">
        <v>228</v>
      </c>
      <c r="C36" s="157"/>
      <c r="D36" s="138">
        <v>10</v>
      </c>
      <c r="E36" s="135"/>
      <c r="F36" s="141">
        <v>0</v>
      </c>
      <c r="G36" s="153"/>
      <c r="H36" s="141">
        <v>0</v>
      </c>
      <c r="I36" s="151"/>
      <c r="J36" s="158">
        <v>-95318</v>
      </c>
      <c r="K36" s="151"/>
      <c r="L36" s="158">
        <v>-719799</v>
      </c>
    </row>
    <row r="37" spans="1:12" ht="18" customHeight="1" x14ac:dyDescent="0.5">
      <c r="A37" s="142"/>
      <c r="B37" s="139" t="s">
        <v>74</v>
      </c>
      <c r="C37" s="157"/>
      <c r="D37" s="138"/>
      <c r="E37" s="135"/>
      <c r="F37" s="158">
        <f>SUM(F35:F36)</f>
        <v>-238093</v>
      </c>
      <c r="G37" s="153"/>
      <c r="H37" s="158">
        <f>SUM(H35:H36)</f>
        <v>-988357</v>
      </c>
      <c r="I37" s="151"/>
      <c r="J37" s="158">
        <f>SUM(J35:J36)</f>
        <v>-238093</v>
      </c>
      <c r="K37" s="151"/>
      <c r="L37" s="158">
        <f>SUM(L35:L36)</f>
        <v>-988357</v>
      </c>
    </row>
    <row r="38" spans="1:12" ht="18" customHeight="1" x14ac:dyDescent="0.5"/>
    <row r="39" spans="1:12" ht="18" customHeight="1" x14ac:dyDescent="0.5"/>
    <row r="40" spans="1:12" ht="24" customHeight="1" x14ac:dyDescent="0.5">
      <c r="A40" s="340" t="s">
        <v>223</v>
      </c>
      <c r="B40" s="341"/>
      <c r="C40" s="341"/>
      <c r="D40" s="341"/>
      <c r="E40" s="341"/>
      <c r="F40" s="341"/>
      <c r="G40" s="341"/>
      <c r="H40" s="341"/>
      <c r="I40" s="341"/>
      <c r="J40" s="341"/>
      <c r="K40" s="341"/>
      <c r="L40" s="341"/>
    </row>
    <row r="41" spans="1:12" s="144" customFormat="1" ht="24" customHeight="1" x14ac:dyDescent="0.5">
      <c r="A41" s="344" t="s">
        <v>0</v>
      </c>
      <c r="B41" s="344"/>
      <c r="C41" s="344"/>
      <c r="D41" s="344"/>
      <c r="E41" s="344"/>
      <c r="F41" s="344"/>
      <c r="G41" s="344"/>
      <c r="H41" s="344"/>
      <c r="I41" s="344"/>
      <c r="J41" s="344"/>
      <c r="K41" s="344"/>
      <c r="L41" s="344"/>
    </row>
    <row r="42" spans="1:12" s="144" customFormat="1" ht="24" customHeight="1" x14ac:dyDescent="0.5">
      <c r="A42" s="343" t="s">
        <v>136</v>
      </c>
      <c r="B42" s="343"/>
      <c r="C42" s="343"/>
      <c r="D42" s="343"/>
      <c r="E42" s="343"/>
      <c r="F42" s="343"/>
      <c r="G42" s="343"/>
      <c r="H42" s="343"/>
      <c r="I42" s="343"/>
      <c r="J42" s="343"/>
      <c r="K42" s="343"/>
      <c r="L42" s="343"/>
    </row>
    <row r="43" spans="1:12" s="144" customFormat="1" ht="24" customHeight="1" x14ac:dyDescent="0.5">
      <c r="A43" s="342" t="s">
        <v>134</v>
      </c>
      <c r="B43" s="342"/>
      <c r="C43" s="342"/>
      <c r="D43" s="342"/>
      <c r="E43" s="342"/>
      <c r="F43" s="342"/>
      <c r="G43" s="342"/>
      <c r="H43" s="342"/>
      <c r="I43" s="342"/>
      <c r="J43" s="342"/>
      <c r="K43" s="342"/>
      <c r="L43" s="342"/>
    </row>
    <row r="44" spans="1:12" s="144" customFormat="1" ht="15.95" customHeight="1" x14ac:dyDescent="0.5">
      <c r="A44" s="145"/>
      <c r="B44" s="145"/>
      <c r="C44" s="145"/>
      <c r="D44" s="145"/>
      <c r="E44" s="145"/>
      <c r="F44" s="146"/>
      <c r="G44" s="145"/>
      <c r="H44" s="145"/>
      <c r="I44" s="145"/>
      <c r="J44" s="147"/>
      <c r="K44" s="145"/>
      <c r="L44" s="148"/>
    </row>
    <row r="45" spans="1:12" ht="20.100000000000001" customHeight="1" x14ac:dyDescent="0.5">
      <c r="A45" s="119"/>
      <c r="B45" s="119"/>
      <c r="C45" s="119"/>
      <c r="D45" s="119"/>
      <c r="E45" s="119"/>
      <c r="F45" s="123" t="s">
        <v>2</v>
      </c>
      <c r="G45" s="124"/>
      <c r="H45" s="124"/>
      <c r="I45" s="124"/>
      <c r="J45" s="123"/>
      <c r="K45" s="124"/>
      <c r="L45" s="124"/>
    </row>
    <row r="46" spans="1:12" ht="20.100000000000001" customHeight="1" x14ac:dyDescent="0.5">
      <c r="A46" s="119"/>
      <c r="B46" s="119"/>
      <c r="C46" s="119"/>
      <c r="D46" s="119"/>
      <c r="E46" s="119"/>
      <c r="F46" s="125" t="s">
        <v>3</v>
      </c>
      <c r="G46" s="126"/>
      <c r="H46" s="126"/>
      <c r="I46" s="127"/>
      <c r="J46" s="123" t="s">
        <v>4</v>
      </c>
      <c r="K46" s="124"/>
      <c r="L46" s="124"/>
    </row>
    <row r="47" spans="1:12" ht="20.100000000000001" customHeight="1" x14ac:dyDescent="0.5">
      <c r="A47" s="128"/>
      <c r="B47" s="128"/>
      <c r="C47" s="128"/>
      <c r="E47" s="129"/>
      <c r="F47" s="130" t="s">
        <v>131</v>
      </c>
      <c r="G47" s="131"/>
      <c r="H47" s="130">
        <v>2567</v>
      </c>
      <c r="I47" s="132"/>
      <c r="J47" s="130" t="s">
        <v>131</v>
      </c>
      <c r="K47" s="131"/>
      <c r="L47" s="130">
        <v>2567</v>
      </c>
    </row>
    <row r="48" spans="1:12" ht="20.100000000000001" customHeight="1" x14ac:dyDescent="0.5">
      <c r="A48" s="128"/>
      <c r="B48" s="128"/>
      <c r="C48" s="128"/>
      <c r="D48" s="149" t="s">
        <v>5</v>
      </c>
      <c r="E48" s="129"/>
      <c r="F48" s="133"/>
      <c r="G48" s="131"/>
      <c r="H48" s="106" t="s">
        <v>143</v>
      </c>
      <c r="I48" s="132"/>
      <c r="J48" s="133"/>
      <c r="K48" s="131"/>
      <c r="L48" s="106" t="s">
        <v>143</v>
      </c>
    </row>
    <row r="49" spans="1:21" ht="20.100000000000001" customHeight="1" x14ac:dyDescent="0.5">
      <c r="A49" s="171" t="s">
        <v>160</v>
      </c>
      <c r="B49" s="139"/>
      <c r="C49" s="136"/>
      <c r="D49" s="138"/>
      <c r="E49" s="135"/>
      <c r="F49" s="159"/>
      <c r="G49" s="153"/>
      <c r="H49" s="159"/>
      <c r="I49" s="151"/>
      <c r="J49" s="153"/>
      <c r="K49" s="151"/>
      <c r="L49" s="153"/>
    </row>
    <row r="50" spans="1:21" ht="20.100000000000001" customHeight="1" x14ac:dyDescent="0.5">
      <c r="A50" s="139"/>
      <c r="B50" s="140" t="s">
        <v>72</v>
      </c>
      <c r="C50" s="136"/>
      <c r="D50" s="138"/>
      <c r="E50" s="135"/>
      <c r="F50" s="159"/>
      <c r="G50" s="153"/>
      <c r="H50" s="159"/>
      <c r="I50" s="151"/>
      <c r="J50" s="153"/>
      <c r="K50" s="151"/>
      <c r="L50" s="153"/>
    </row>
    <row r="51" spans="1:21" ht="20.100000000000001" customHeight="1" x14ac:dyDescent="0.5">
      <c r="A51" s="139"/>
      <c r="B51" s="134" t="s">
        <v>75</v>
      </c>
      <c r="C51" s="136"/>
      <c r="D51" s="138"/>
      <c r="E51" s="135"/>
      <c r="F51" s="159"/>
      <c r="G51" s="153"/>
      <c r="H51" s="159"/>
      <c r="I51" s="151"/>
      <c r="J51" s="153"/>
      <c r="K51" s="151"/>
      <c r="L51" s="153"/>
    </row>
    <row r="52" spans="1:21" ht="20.100000000000001" customHeight="1" x14ac:dyDescent="0.5">
      <c r="A52" s="139"/>
      <c r="B52" s="140"/>
      <c r="C52" s="136" t="s">
        <v>76</v>
      </c>
      <c r="D52" s="138">
        <v>21</v>
      </c>
      <c r="E52" s="135"/>
      <c r="F52" s="153">
        <v>0</v>
      </c>
      <c r="G52" s="153"/>
      <c r="H52" s="153">
        <v>-1183687</v>
      </c>
      <c r="I52" s="151"/>
      <c r="J52" s="153">
        <v>0</v>
      </c>
      <c r="K52" s="151"/>
      <c r="L52" s="153">
        <v>-3632408</v>
      </c>
    </row>
    <row r="53" spans="1:21" ht="20.100000000000001" customHeight="1" x14ac:dyDescent="0.5">
      <c r="A53" s="139"/>
      <c r="B53" s="140"/>
      <c r="C53" s="136" t="s">
        <v>135</v>
      </c>
      <c r="D53" s="138">
        <v>14</v>
      </c>
      <c r="E53" s="135"/>
      <c r="F53" s="151">
        <v>0</v>
      </c>
      <c r="G53" s="153"/>
      <c r="H53" s="151">
        <v>236739</v>
      </c>
      <c r="I53" s="151"/>
      <c r="J53" s="151">
        <v>0</v>
      </c>
      <c r="K53" s="151"/>
      <c r="L53" s="151">
        <v>726482</v>
      </c>
    </row>
    <row r="54" spans="1:21" ht="20.100000000000001" customHeight="1" x14ac:dyDescent="0.5">
      <c r="A54" s="139"/>
      <c r="B54" s="139" t="s">
        <v>228</v>
      </c>
      <c r="C54" s="136"/>
      <c r="D54" s="138">
        <v>10</v>
      </c>
      <c r="E54" s="135"/>
      <c r="F54" s="141">
        <v>0</v>
      </c>
      <c r="G54" s="153"/>
      <c r="H54" s="141">
        <v>0</v>
      </c>
      <c r="I54" s="151"/>
      <c r="J54" s="158">
        <v>0</v>
      </c>
      <c r="K54" s="151"/>
      <c r="L54" s="158">
        <v>1958978</v>
      </c>
    </row>
    <row r="55" spans="1:21" ht="20.100000000000001" customHeight="1" x14ac:dyDescent="0.5">
      <c r="A55" s="139"/>
      <c r="B55" s="139" t="s">
        <v>74</v>
      </c>
      <c r="C55" s="136"/>
      <c r="D55" s="138"/>
      <c r="E55" s="135"/>
      <c r="F55" s="153">
        <f>SUM(F52:F54)</f>
        <v>0</v>
      </c>
      <c r="G55" s="153"/>
      <c r="H55" s="153">
        <f>SUM(H52:H54)</f>
        <v>-946948</v>
      </c>
      <c r="I55" s="151"/>
      <c r="J55" s="327">
        <f>SUM(J52:J54)</f>
        <v>0</v>
      </c>
      <c r="K55" s="151"/>
      <c r="L55" s="153">
        <f>SUM(L52:L54)</f>
        <v>-946948</v>
      </c>
    </row>
    <row r="56" spans="1:21" ht="20.100000000000001" customHeight="1" x14ac:dyDescent="0.5">
      <c r="A56" s="142" t="s">
        <v>77</v>
      </c>
      <c r="B56" s="142"/>
      <c r="C56" s="136"/>
      <c r="D56" s="135"/>
      <c r="E56" s="135"/>
      <c r="F56" s="160">
        <f>SUM(F37,F55)</f>
        <v>-238093</v>
      </c>
      <c r="G56" s="151"/>
      <c r="H56" s="160">
        <f>SUM(H37,H55)</f>
        <v>-1935305</v>
      </c>
      <c r="I56" s="151"/>
      <c r="J56" s="153">
        <f>SUM(J37,J55)</f>
        <v>-238093</v>
      </c>
      <c r="K56" s="151"/>
      <c r="L56" s="160">
        <v>-1935305</v>
      </c>
    </row>
    <row r="57" spans="1:21" ht="20.100000000000001" customHeight="1" thickBot="1" x14ac:dyDescent="0.55000000000000004">
      <c r="A57" s="142" t="s">
        <v>78</v>
      </c>
      <c r="B57" s="139"/>
      <c r="C57" s="136"/>
      <c r="D57" s="331">
        <v>3.4</v>
      </c>
      <c r="E57" s="135"/>
      <c r="F57" s="178">
        <f>F31+F56</f>
        <v>-79378715</v>
      </c>
      <c r="G57" s="161"/>
      <c r="H57" s="170">
        <f>H31+H56</f>
        <v>229403008</v>
      </c>
      <c r="I57" s="162"/>
      <c r="J57" s="178">
        <f>J31+J56</f>
        <v>-79306473</v>
      </c>
      <c r="K57" s="163"/>
      <c r="L57" s="170">
        <f>L31+L56</f>
        <v>229403008</v>
      </c>
    </row>
    <row r="58" spans="1:21" ht="20.100000000000001" customHeight="1" thickTop="1" x14ac:dyDescent="0.5">
      <c r="A58" s="171"/>
      <c r="B58" s="171"/>
      <c r="C58" s="162"/>
      <c r="D58" s="164"/>
      <c r="E58" s="150"/>
      <c r="F58" s="165"/>
      <c r="G58" s="166"/>
      <c r="H58" s="165"/>
      <c r="I58" s="167"/>
      <c r="J58" s="168"/>
      <c r="K58" s="169"/>
      <c r="L58" s="168"/>
    </row>
    <row r="59" spans="1:21" s="173" customFormat="1" ht="18.75" x14ac:dyDescent="0.5">
      <c r="A59" s="173" t="s">
        <v>161</v>
      </c>
      <c r="E59" s="174"/>
      <c r="H59" s="175"/>
      <c r="I59" s="175"/>
      <c r="J59" s="175"/>
      <c r="K59" s="175"/>
      <c r="L59" s="175"/>
      <c r="M59" s="175"/>
      <c r="N59" s="175"/>
      <c r="O59" s="176"/>
      <c r="P59" s="176"/>
      <c r="Q59" s="176"/>
      <c r="R59" s="176"/>
      <c r="S59" s="176"/>
      <c r="T59" s="176"/>
      <c r="U59" s="176"/>
    </row>
    <row r="60" spans="1:21" s="173" customFormat="1" ht="18.75" x14ac:dyDescent="0.5">
      <c r="B60" s="173" t="s">
        <v>162</v>
      </c>
      <c r="E60" s="174"/>
      <c r="F60" s="175">
        <f>J60</f>
        <v>-79068380</v>
      </c>
      <c r="G60" s="175"/>
      <c r="H60" s="175">
        <f>H31</f>
        <v>231338313</v>
      </c>
      <c r="I60" s="175"/>
      <c r="J60" s="175">
        <f>J31</f>
        <v>-79068380</v>
      </c>
      <c r="K60" s="175"/>
      <c r="L60" s="175">
        <f>L31</f>
        <v>231338313</v>
      </c>
      <c r="O60" s="176"/>
      <c r="P60" s="176"/>
      <c r="Q60" s="176"/>
      <c r="R60" s="176"/>
      <c r="S60" s="176"/>
      <c r="T60" s="176"/>
      <c r="U60" s="176"/>
    </row>
    <row r="61" spans="1:21" s="173" customFormat="1" ht="18.75" x14ac:dyDescent="0.5">
      <c r="B61" s="173" t="s">
        <v>163</v>
      </c>
      <c r="E61" s="174"/>
      <c r="F61" s="175">
        <v>-72242</v>
      </c>
      <c r="G61" s="175"/>
      <c r="H61" s="177">
        <v>0</v>
      </c>
      <c r="I61" s="175"/>
      <c r="J61" s="177">
        <v>0</v>
      </c>
      <c r="K61" s="175"/>
      <c r="L61" s="177">
        <v>0</v>
      </c>
      <c r="O61" s="176"/>
      <c r="P61" s="176"/>
      <c r="Q61" s="176"/>
      <c r="R61" s="176"/>
      <c r="S61" s="176"/>
      <c r="T61" s="176"/>
      <c r="U61" s="176"/>
    </row>
    <row r="62" spans="1:21" s="173" customFormat="1" ht="19.5" thickBot="1" x14ac:dyDescent="0.55000000000000004">
      <c r="E62" s="174"/>
      <c r="F62" s="178">
        <f>SUM(F60:F61)</f>
        <v>-79140622</v>
      </c>
      <c r="G62" s="175"/>
      <c r="H62" s="178">
        <f>SUM(H60:H61)</f>
        <v>231338313</v>
      </c>
      <c r="I62" s="175"/>
      <c r="J62" s="178">
        <f>SUM(J60:J61)</f>
        <v>-79068380</v>
      </c>
      <c r="K62" s="175"/>
      <c r="L62" s="178">
        <f>SUM(L60:L61)</f>
        <v>231338313</v>
      </c>
      <c r="O62" s="176"/>
      <c r="P62" s="176"/>
      <c r="Q62" s="176"/>
      <c r="R62" s="176"/>
      <c r="S62" s="176"/>
      <c r="T62" s="176"/>
      <c r="U62" s="176"/>
    </row>
    <row r="63" spans="1:21" s="173" customFormat="1" ht="19.5" thickTop="1" x14ac:dyDescent="0.5">
      <c r="E63" s="174"/>
      <c r="F63" s="175"/>
      <c r="G63" s="175"/>
      <c r="H63" s="175"/>
      <c r="I63" s="175"/>
      <c r="J63" s="175"/>
      <c r="K63" s="175"/>
      <c r="L63" s="175"/>
      <c r="O63" s="176"/>
      <c r="P63" s="176"/>
      <c r="Q63" s="176"/>
      <c r="R63" s="176"/>
      <c r="S63" s="176"/>
      <c r="T63" s="176"/>
      <c r="U63" s="176"/>
    </row>
    <row r="64" spans="1:21" s="173" customFormat="1" ht="18.75" x14ac:dyDescent="0.5">
      <c r="A64" s="173" t="s">
        <v>164</v>
      </c>
      <c r="E64" s="174"/>
      <c r="F64" s="175"/>
      <c r="G64" s="175"/>
      <c r="H64" s="175"/>
      <c r="I64" s="175"/>
      <c r="J64" s="175"/>
      <c r="K64" s="175"/>
      <c r="L64" s="175"/>
      <c r="O64" s="176"/>
      <c r="P64" s="176"/>
      <c r="Q64" s="176"/>
      <c r="R64" s="176"/>
      <c r="S64" s="176"/>
      <c r="T64" s="176"/>
      <c r="U64" s="176"/>
    </row>
    <row r="65" spans="1:21" s="173" customFormat="1" ht="18.75" x14ac:dyDescent="0.5">
      <c r="B65" s="173" t="s">
        <v>162</v>
      </c>
      <c r="E65" s="174"/>
      <c r="F65" s="175">
        <f>J65</f>
        <v>-79306473</v>
      </c>
      <c r="G65" s="175"/>
      <c r="H65" s="175">
        <f>H57</f>
        <v>229403008</v>
      </c>
      <c r="I65" s="175"/>
      <c r="J65" s="175">
        <f>J57</f>
        <v>-79306473</v>
      </c>
      <c r="K65" s="175"/>
      <c r="L65" s="175">
        <f>L57</f>
        <v>229403008</v>
      </c>
      <c r="O65" s="176"/>
      <c r="P65" s="176"/>
      <c r="Q65" s="176"/>
      <c r="R65" s="176"/>
      <c r="S65" s="176"/>
      <c r="T65" s="176"/>
      <c r="U65" s="176"/>
    </row>
    <row r="66" spans="1:21" s="173" customFormat="1" ht="18.75" x14ac:dyDescent="0.5">
      <c r="B66" s="173" t="s">
        <v>163</v>
      </c>
      <c r="E66" s="174"/>
      <c r="F66" s="175">
        <f>F61</f>
        <v>-72242</v>
      </c>
      <c r="G66" s="175"/>
      <c r="H66" s="177">
        <v>0</v>
      </c>
      <c r="I66" s="175"/>
      <c r="J66" s="177">
        <v>0</v>
      </c>
      <c r="K66" s="175"/>
      <c r="L66" s="177">
        <v>0</v>
      </c>
      <c r="O66" s="176"/>
      <c r="P66" s="176"/>
      <c r="Q66" s="176"/>
      <c r="R66" s="176"/>
      <c r="S66" s="176"/>
      <c r="T66" s="176"/>
      <c r="U66" s="176"/>
    </row>
    <row r="67" spans="1:21" s="173" customFormat="1" ht="19.5" thickBot="1" x14ac:dyDescent="0.55000000000000004">
      <c r="E67" s="174"/>
      <c r="F67" s="178">
        <f>SUM(F65:F66)</f>
        <v>-79378715</v>
      </c>
      <c r="G67" s="175"/>
      <c r="H67" s="178">
        <f>SUM(H65:H66)</f>
        <v>229403008</v>
      </c>
      <c r="I67" s="175"/>
      <c r="J67" s="178">
        <f>SUM(J65:J66)</f>
        <v>-79306473</v>
      </c>
      <c r="K67" s="175"/>
      <c r="L67" s="178">
        <f>SUM(L65:L66)</f>
        <v>229403008</v>
      </c>
      <c r="O67" s="176"/>
      <c r="P67" s="176"/>
      <c r="Q67" s="176"/>
      <c r="R67" s="176"/>
      <c r="S67" s="176"/>
      <c r="T67" s="176"/>
      <c r="U67" s="176"/>
    </row>
    <row r="68" spans="1:21" s="173" customFormat="1" ht="19.5" thickTop="1" x14ac:dyDescent="0.5">
      <c r="E68" s="174"/>
      <c r="F68" s="175"/>
      <c r="G68" s="175"/>
      <c r="H68" s="175"/>
      <c r="I68" s="175"/>
      <c r="J68" s="175"/>
      <c r="K68" s="175"/>
      <c r="L68" s="175"/>
      <c r="O68" s="176"/>
      <c r="P68" s="176"/>
      <c r="Q68" s="176"/>
      <c r="R68" s="176"/>
      <c r="S68" s="176"/>
      <c r="T68" s="176"/>
      <c r="U68" s="176"/>
    </row>
    <row r="69" spans="1:21" s="173" customFormat="1" ht="17.100000000000001" customHeight="1" x14ac:dyDescent="0.5">
      <c r="A69" s="173" t="s">
        <v>79</v>
      </c>
      <c r="E69" s="174"/>
      <c r="F69" s="175"/>
      <c r="G69" s="179"/>
      <c r="H69" s="175"/>
      <c r="I69" s="179"/>
      <c r="J69" s="175"/>
      <c r="K69" s="179"/>
      <c r="L69" s="175"/>
      <c r="O69" s="176"/>
      <c r="P69" s="176"/>
      <c r="Q69" s="176"/>
      <c r="R69" s="176"/>
      <c r="S69" s="176"/>
      <c r="T69" s="176"/>
      <c r="U69" s="176"/>
    </row>
    <row r="70" spans="1:21" s="173" customFormat="1" ht="17.100000000000001" customHeight="1" thickBot="1" x14ac:dyDescent="0.55000000000000004">
      <c r="B70" s="173" t="s">
        <v>165</v>
      </c>
      <c r="D70" s="180" t="s">
        <v>222</v>
      </c>
      <c r="F70" s="330">
        <f>ROUND(F60/F71,2)</f>
        <v>-0.12</v>
      </c>
      <c r="G70" s="181"/>
      <c r="H70" s="182">
        <v>0.35</v>
      </c>
      <c r="I70" s="181"/>
      <c r="J70" s="330">
        <f>ROUND(J60/J71,2)</f>
        <v>-0.12</v>
      </c>
      <c r="K70" s="181"/>
      <c r="L70" s="182">
        <v>0.35</v>
      </c>
      <c r="O70" s="176"/>
      <c r="P70" s="176"/>
      <c r="Q70" s="176"/>
      <c r="R70" s="176"/>
      <c r="S70" s="176"/>
      <c r="T70" s="176"/>
      <c r="U70" s="176"/>
    </row>
    <row r="71" spans="1:21" s="173" customFormat="1" ht="17.100000000000001" customHeight="1" thickTop="1" thickBot="1" x14ac:dyDescent="0.55000000000000004">
      <c r="B71" s="173" t="s">
        <v>166</v>
      </c>
      <c r="E71" s="174"/>
      <c r="F71" s="183">
        <v>670000000</v>
      </c>
      <c r="G71" s="184"/>
      <c r="H71" s="183">
        <v>670000000</v>
      </c>
      <c r="I71" s="184"/>
      <c r="J71" s="183">
        <v>670000000</v>
      </c>
      <c r="K71" s="184"/>
      <c r="L71" s="183">
        <v>670000000</v>
      </c>
      <c r="O71" s="176"/>
      <c r="P71" s="176"/>
      <c r="Q71" s="176"/>
      <c r="R71" s="176"/>
      <c r="S71" s="176"/>
      <c r="T71" s="176"/>
      <c r="U71" s="176"/>
    </row>
    <row r="72" spans="1:21" s="139" customFormat="1" ht="20.100000000000001" customHeight="1" thickTop="1" x14ac:dyDescent="0.5">
      <c r="H72" s="185"/>
      <c r="J72" s="181"/>
    </row>
    <row r="73" spans="1:21" ht="20.100000000000001" customHeight="1" x14ac:dyDescent="0.5">
      <c r="A73" s="143"/>
    </row>
    <row r="74" spans="1:21" ht="24" customHeight="1" x14ac:dyDescent="0.5">
      <c r="H74" s="328"/>
    </row>
  </sheetData>
  <mergeCells count="8">
    <mergeCell ref="A1:L1"/>
    <mergeCell ref="A40:L40"/>
    <mergeCell ref="A43:L43"/>
    <mergeCell ref="A42:L42"/>
    <mergeCell ref="A41:L41"/>
    <mergeCell ref="A2:L2"/>
    <mergeCell ref="A3:L3"/>
    <mergeCell ref="A4:L4"/>
  </mergeCells>
  <pageMargins left="0.78740157480314965" right="0.39370078740157483" top="0.82677165354330717" bottom="1.1811023622047245" header="1.1811023622047245" footer="1.1811023622047245"/>
  <pageSetup paperSize="9" firstPageNumber="9" fitToWidth="0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5EE82-1E2C-471A-873B-C4CC006DF572}">
  <dimension ref="A1:AA77"/>
  <sheetViews>
    <sheetView view="pageBreakPreview" zoomScale="130" zoomScaleNormal="100" zoomScaleSheetLayoutView="130" workbookViewId="0">
      <selection activeCell="Z20" sqref="Z20"/>
    </sheetView>
  </sheetViews>
  <sheetFormatPr defaultColWidth="9.140625" defaultRowHeight="24" customHeight="1" x14ac:dyDescent="0.5"/>
  <cols>
    <col min="1" max="3" width="1.42578125" style="173" customWidth="1"/>
    <col min="4" max="4" width="25.42578125" style="173" customWidth="1"/>
    <col min="5" max="5" width="4.42578125" style="173" customWidth="1"/>
    <col min="6" max="6" width="2" style="173" customWidth="1"/>
    <col min="7" max="7" width="1.140625" style="173" customWidth="1"/>
    <col min="8" max="8" width="10.140625" style="173" customWidth="1"/>
    <col min="9" max="9" width="0.42578125" style="173" customWidth="1"/>
    <col min="10" max="10" width="10.140625" style="173" customWidth="1"/>
    <col min="11" max="11" width="0.42578125" style="173" customWidth="1"/>
    <col min="12" max="12" width="10.140625" style="173" customWidth="1"/>
    <col min="13" max="13" width="0.42578125" style="173" customWidth="1"/>
    <col min="14" max="14" width="10.140625" style="173" customWidth="1"/>
    <col min="15" max="15" width="0.42578125" style="173" customWidth="1"/>
    <col min="16" max="16" width="11.42578125" style="173" customWidth="1"/>
    <col min="17" max="17" width="0.42578125" style="173" customWidth="1"/>
    <col min="18" max="18" width="11.5703125" style="173" customWidth="1"/>
    <col min="19" max="19" width="0.42578125" style="173" customWidth="1"/>
    <col min="20" max="20" width="11.85546875" style="173" customWidth="1"/>
    <col min="21" max="21" width="0.42578125" style="173" customWidth="1"/>
    <col min="22" max="22" width="11" style="173" customWidth="1"/>
    <col min="23" max="23" width="0.42578125" style="173" customWidth="1"/>
    <col min="24" max="24" width="11.7109375" style="173" customWidth="1"/>
    <col min="25" max="25" width="0.42578125" style="173" customWidth="1"/>
    <col min="26" max="26" width="11.42578125" style="173" customWidth="1"/>
    <col min="27" max="27" width="11.140625" style="190" bestFit="1" customWidth="1"/>
    <col min="28" max="16384" width="9.140625" style="190"/>
  </cols>
  <sheetData>
    <row r="1" spans="1:26" s="191" customFormat="1" ht="23.1" customHeight="1" x14ac:dyDescent="0.5">
      <c r="A1" s="350" t="s">
        <v>187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350"/>
      <c r="S1" s="350"/>
      <c r="T1" s="350"/>
      <c r="U1" s="350"/>
      <c r="V1" s="350"/>
      <c r="W1" s="350"/>
      <c r="X1" s="350"/>
      <c r="Y1" s="350"/>
      <c r="Z1" s="350"/>
    </row>
    <row r="2" spans="1:26" s="193" customFormat="1" ht="23.1" customHeight="1" x14ac:dyDescent="0.5">
      <c r="A2" s="351" t="s">
        <v>167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  <c r="V2" s="351"/>
      <c r="W2" s="351"/>
      <c r="X2" s="351"/>
      <c r="Y2" s="351"/>
      <c r="Z2" s="351"/>
    </row>
    <row r="3" spans="1:26" s="193" customFormat="1" ht="23.1" customHeight="1" x14ac:dyDescent="0.5">
      <c r="A3" s="351" t="s">
        <v>168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  <c r="S3" s="351"/>
      <c r="T3" s="351"/>
      <c r="U3" s="351"/>
      <c r="V3" s="351"/>
      <c r="W3" s="351"/>
      <c r="X3" s="351"/>
      <c r="Y3" s="351"/>
      <c r="Z3" s="351"/>
    </row>
    <row r="4" spans="1:26" s="193" customFormat="1" ht="23.1" customHeight="1" x14ac:dyDescent="0.5">
      <c r="A4" s="351" t="s">
        <v>134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351"/>
      <c r="Z4" s="351"/>
    </row>
    <row r="5" spans="1:26" s="193" customFormat="1" ht="3.75" customHeight="1" x14ac:dyDescent="0.5">
      <c r="A5" s="192"/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</row>
    <row r="6" spans="1:26" s="196" customFormat="1" ht="12.95" customHeight="1" x14ac:dyDescent="0.5">
      <c r="A6" s="194"/>
      <c r="B6" s="194"/>
      <c r="C6" s="194"/>
      <c r="D6" s="194"/>
      <c r="E6" s="194"/>
      <c r="F6" s="194"/>
      <c r="G6" s="194"/>
      <c r="H6" s="348" t="s">
        <v>2</v>
      </c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48"/>
      <c r="Y6" s="348"/>
      <c r="Z6" s="348"/>
    </row>
    <row r="7" spans="1:26" s="199" customFormat="1" ht="12.95" customHeight="1" x14ac:dyDescent="0.5">
      <c r="A7" s="197"/>
      <c r="B7" s="197"/>
      <c r="C7" s="197"/>
      <c r="D7" s="197"/>
      <c r="E7" s="197"/>
      <c r="F7" s="198"/>
      <c r="G7" s="198"/>
      <c r="H7" s="352" t="s">
        <v>3</v>
      </c>
      <c r="I7" s="352"/>
      <c r="J7" s="352"/>
      <c r="K7" s="352"/>
      <c r="L7" s="352"/>
      <c r="M7" s="352"/>
      <c r="N7" s="352"/>
      <c r="O7" s="352"/>
      <c r="P7" s="352"/>
      <c r="Q7" s="352"/>
      <c r="R7" s="352"/>
      <c r="S7" s="352"/>
      <c r="T7" s="352"/>
      <c r="U7" s="352"/>
      <c r="V7" s="352"/>
      <c r="W7" s="352"/>
      <c r="X7" s="352"/>
      <c r="Y7" s="352"/>
      <c r="Z7" s="352"/>
    </row>
    <row r="8" spans="1:26" s="199" customFormat="1" ht="12.95" customHeight="1" x14ac:dyDescent="0.5">
      <c r="A8" s="200"/>
      <c r="B8" s="200"/>
      <c r="C8" s="200"/>
      <c r="D8" s="200"/>
      <c r="G8" s="198"/>
      <c r="H8" s="198"/>
      <c r="I8" s="198"/>
      <c r="J8" s="198"/>
      <c r="K8" s="198"/>
      <c r="L8" s="198"/>
      <c r="M8" s="198"/>
      <c r="N8" s="198"/>
      <c r="O8" s="198"/>
      <c r="S8" s="198"/>
      <c r="T8" s="201" t="s">
        <v>169</v>
      </c>
      <c r="U8" s="197"/>
      <c r="V8" s="197"/>
      <c r="W8" s="197"/>
      <c r="X8" s="197"/>
      <c r="Y8" s="197"/>
      <c r="Z8" s="198"/>
    </row>
    <row r="9" spans="1:26" s="199" customFormat="1" ht="12.95" customHeight="1" x14ac:dyDescent="0.5">
      <c r="A9" s="200"/>
      <c r="B9" s="200"/>
      <c r="C9" s="200"/>
      <c r="D9" s="200"/>
      <c r="H9" s="202"/>
      <c r="I9" s="202"/>
      <c r="J9" s="202"/>
      <c r="K9" s="202"/>
      <c r="L9" s="202" t="s">
        <v>80</v>
      </c>
      <c r="M9" s="202"/>
      <c r="N9" s="202" t="s">
        <v>81</v>
      </c>
      <c r="O9" s="202"/>
      <c r="P9" s="348" t="s">
        <v>53</v>
      </c>
      <c r="Q9" s="348"/>
      <c r="R9" s="348"/>
      <c r="S9" s="202"/>
      <c r="T9" s="195" t="s">
        <v>170</v>
      </c>
      <c r="U9" s="202"/>
      <c r="V9" s="202"/>
      <c r="W9" s="202"/>
      <c r="X9" s="202"/>
      <c r="Y9" s="202"/>
      <c r="Z9" s="198"/>
    </row>
    <row r="10" spans="1:26" s="199" customFormat="1" ht="12.95" customHeight="1" x14ac:dyDescent="0.5">
      <c r="A10" s="200"/>
      <c r="B10" s="200"/>
      <c r="C10" s="200"/>
      <c r="D10" s="200"/>
      <c r="H10" s="202"/>
      <c r="I10" s="202"/>
      <c r="J10" s="202"/>
      <c r="K10" s="202"/>
      <c r="L10" s="202" t="s">
        <v>83</v>
      </c>
      <c r="M10" s="202"/>
      <c r="N10" s="202" t="s">
        <v>84</v>
      </c>
      <c r="O10" s="202"/>
      <c r="P10" s="202"/>
      <c r="Q10" s="202"/>
      <c r="R10" s="202"/>
      <c r="S10" s="202"/>
      <c r="T10" s="202" t="s">
        <v>85</v>
      </c>
      <c r="U10" s="202"/>
      <c r="V10" s="202"/>
      <c r="W10" s="202"/>
      <c r="X10" s="202"/>
      <c r="Y10" s="202"/>
      <c r="Z10" s="202"/>
    </row>
    <row r="11" spans="1:26" s="199" customFormat="1" ht="12.95" customHeight="1" x14ac:dyDescent="0.5">
      <c r="A11" s="200"/>
      <c r="B11" s="200"/>
      <c r="C11" s="200"/>
      <c r="D11" s="200"/>
      <c r="H11" s="202" t="s">
        <v>171</v>
      </c>
      <c r="I11" s="202"/>
      <c r="J11" s="202" t="s">
        <v>82</v>
      </c>
      <c r="K11" s="202"/>
      <c r="L11" s="202" t="s">
        <v>86</v>
      </c>
      <c r="M11" s="202"/>
      <c r="N11" s="202" t="s">
        <v>87</v>
      </c>
      <c r="O11" s="202"/>
      <c r="P11" s="202" t="s">
        <v>172</v>
      </c>
      <c r="Q11" s="202"/>
      <c r="R11" s="202"/>
      <c r="S11" s="202"/>
      <c r="T11" s="202" t="s">
        <v>88</v>
      </c>
      <c r="U11" s="202"/>
      <c r="V11" s="202" t="s">
        <v>173</v>
      </c>
      <c r="W11" s="202"/>
      <c r="X11" s="202" t="s">
        <v>174</v>
      </c>
      <c r="Y11" s="202"/>
      <c r="Z11" s="202" t="s">
        <v>173</v>
      </c>
    </row>
    <row r="12" spans="1:26" s="199" customFormat="1" ht="12.95" customHeight="1" x14ac:dyDescent="0.5">
      <c r="A12" s="197"/>
      <c r="B12" s="197"/>
      <c r="C12" s="197"/>
      <c r="D12" s="197"/>
      <c r="E12" s="349" t="s">
        <v>5</v>
      </c>
      <c r="F12" s="349"/>
      <c r="G12" s="198"/>
      <c r="H12" s="195" t="s">
        <v>175</v>
      </c>
      <c r="I12" s="198"/>
      <c r="J12" s="195" t="s">
        <v>176</v>
      </c>
      <c r="K12" s="198"/>
      <c r="L12" s="195" t="s">
        <v>89</v>
      </c>
      <c r="M12" s="198"/>
      <c r="N12" s="195" t="s">
        <v>90</v>
      </c>
      <c r="O12" s="198"/>
      <c r="P12" s="203" t="s">
        <v>177</v>
      </c>
      <c r="Q12" s="198"/>
      <c r="R12" s="195" t="s">
        <v>54</v>
      </c>
      <c r="S12" s="198"/>
      <c r="T12" s="195" t="s">
        <v>91</v>
      </c>
      <c r="U12" s="198"/>
      <c r="V12" s="195" t="s">
        <v>178</v>
      </c>
      <c r="W12" s="198"/>
      <c r="X12" s="195" t="s">
        <v>179</v>
      </c>
      <c r="Y12" s="198"/>
      <c r="Z12" s="195" t="s">
        <v>180</v>
      </c>
    </row>
    <row r="13" spans="1:26" s="199" customFormat="1" ht="12.95" customHeight="1" x14ac:dyDescent="0.5">
      <c r="A13" s="197" t="s">
        <v>186</v>
      </c>
      <c r="B13" s="197"/>
      <c r="C13" s="197"/>
      <c r="D13" s="197"/>
      <c r="E13" s="204"/>
      <c r="F13" s="198"/>
      <c r="G13" s="198"/>
      <c r="H13" s="205">
        <v>670000000</v>
      </c>
      <c r="I13" s="205"/>
      <c r="J13" s="205">
        <v>906205723</v>
      </c>
      <c r="K13" s="205"/>
      <c r="L13" s="206">
        <v>-5675713</v>
      </c>
      <c r="M13" s="224"/>
      <c r="N13" s="206">
        <v>-2750807</v>
      </c>
      <c r="O13" s="205"/>
      <c r="P13" s="205">
        <v>58182373</v>
      </c>
      <c r="Q13" s="205"/>
      <c r="R13" s="205">
        <v>407696652</v>
      </c>
      <c r="S13" s="205"/>
      <c r="T13" s="205">
        <v>1094074</v>
      </c>
      <c r="U13" s="205"/>
      <c r="V13" s="205">
        <f t="shared" ref="V13:V14" si="0">SUM(H13:T13)</f>
        <v>2034752302</v>
      </c>
      <c r="W13" s="205"/>
      <c r="X13" s="207">
        <v>0</v>
      </c>
      <c r="Y13" s="205"/>
      <c r="Z13" s="205">
        <f>SUM(V13:X13)</f>
        <v>2034752302</v>
      </c>
    </row>
    <row r="14" spans="1:26" s="199" customFormat="1" ht="12.95" customHeight="1" x14ac:dyDescent="0.5">
      <c r="A14" s="197" t="s">
        <v>185</v>
      </c>
      <c r="B14" s="197"/>
      <c r="C14" s="197"/>
      <c r="D14" s="197"/>
      <c r="E14" s="214">
        <v>22</v>
      </c>
      <c r="F14" s="198"/>
      <c r="G14" s="198"/>
      <c r="H14" s="207">
        <v>0</v>
      </c>
      <c r="I14" s="205"/>
      <c r="J14" s="207">
        <v>0</v>
      </c>
      <c r="K14" s="205"/>
      <c r="L14" s="207">
        <v>0</v>
      </c>
      <c r="M14" s="205"/>
      <c r="N14" s="207">
        <v>0</v>
      </c>
      <c r="O14" s="205"/>
      <c r="P14" s="213">
        <v>2337114</v>
      </c>
      <c r="Q14" s="205"/>
      <c r="R14" s="206">
        <v>-2337114</v>
      </c>
      <c r="S14" s="205"/>
      <c r="T14" s="207">
        <v>0</v>
      </c>
      <c r="U14" s="205"/>
      <c r="V14" s="208">
        <f t="shared" si="0"/>
        <v>0</v>
      </c>
      <c r="W14" s="205"/>
      <c r="X14" s="207">
        <v>0</v>
      </c>
      <c r="Y14" s="205"/>
      <c r="Z14" s="208">
        <f t="shared" ref="Z14:Z16" si="1">SUM(V14:X14)</f>
        <v>0</v>
      </c>
    </row>
    <row r="15" spans="1:26" s="199" customFormat="1" ht="12.95" customHeight="1" x14ac:dyDescent="0.5">
      <c r="A15" s="197" t="s">
        <v>92</v>
      </c>
      <c r="B15" s="197"/>
      <c r="C15" s="197"/>
      <c r="D15" s="197"/>
      <c r="E15" s="214">
        <v>23</v>
      </c>
      <c r="F15" s="198"/>
      <c r="G15" s="198"/>
      <c r="H15" s="207">
        <v>0</v>
      </c>
      <c r="I15" s="205"/>
      <c r="J15" s="207">
        <v>0</v>
      </c>
      <c r="K15" s="205"/>
      <c r="L15" s="207">
        <v>0</v>
      </c>
      <c r="M15" s="205"/>
      <c r="N15" s="207">
        <v>0</v>
      </c>
      <c r="O15" s="205"/>
      <c r="P15" s="213">
        <v>0</v>
      </c>
      <c r="Q15" s="205"/>
      <c r="R15" s="206">
        <v>-87770000</v>
      </c>
      <c r="S15" s="205"/>
      <c r="T15" s="207">
        <v>0</v>
      </c>
      <c r="U15" s="205"/>
      <c r="V15" s="206">
        <f>SUM(H15:T15)</f>
        <v>-87770000</v>
      </c>
      <c r="W15" s="205"/>
      <c r="X15" s="207">
        <v>0</v>
      </c>
      <c r="Y15" s="205"/>
      <c r="Z15" s="206">
        <f t="shared" si="1"/>
        <v>-87770000</v>
      </c>
    </row>
    <row r="16" spans="1:26" s="199" customFormat="1" ht="12.95" customHeight="1" x14ac:dyDescent="0.5">
      <c r="A16" s="197" t="s">
        <v>214</v>
      </c>
      <c r="B16" s="197"/>
      <c r="C16" s="197"/>
      <c r="D16" s="197"/>
      <c r="E16" s="204">
        <v>3.4</v>
      </c>
      <c r="F16" s="198"/>
      <c r="G16" s="198"/>
      <c r="H16" s="207">
        <v>0</v>
      </c>
      <c r="I16" s="205"/>
      <c r="J16" s="207">
        <v>0</v>
      </c>
      <c r="K16" s="205"/>
      <c r="L16" s="207">
        <v>0</v>
      </c>
      <c r="M16" s="205"/>
      <c r="N16" s="207">
        <v>0</v>
      </c>
      <c r="O16" s="205"/>
      <c r="P16" s="207">
        <v>0</v>
      </c>
      <c r="Q16" s="205"/>
      <c r="R16" s="205">
        <f>งบกำไรขาดทุนเบ็ดเสร็จ!H31</f>
        <v>231338313</v>
      </c>
      <c r="S16" s="205"/>
      <c r="T16" s="207">
        <v>0</v>
      </c>
      <c r="U16" s="205"/>
      <c r="V16" s="205">
        <f>SUM(H16:T16)</f>
        <v>231338313</v>
      </c>
      <c r="W16" s="205"/>
      <c r="X16" s="207">
        <v>0</v>
      </c>
      <c r="Y16" s="205"/>
      <c r="Z16" s="205">
        <f t="shared" si="1"/>
        <v>231338313</v>
      </c>
    </row>
    <row r="17" spans="1:27" s="199" customFormat="1" ht="12.95" customHeight="1" x14ac:dyDescent="0.5">
      <c r="A17" s="199" t="s">
        <v>213</v>
      </c>
      <c r="B17" s="197"/>
      <c r="C17" s="197"/>
      <c r="D17" s="197"/>
      <c r="E17" s="215"/>
      <c r="F17" s="197"/>
      <c r="G17" s="197"/>
      <c r="H17" s="207"/>
      <c r="I17" s="205"/>
      <c r="J17" s="207"/>
      <c r="K17" s="205"/>
      <c r="L17" s="207"/>
      <c r="M17" s="205"/>
      <c r="N17" s="207"/>
      <c r="P17" s="207"/>
      <c r="R17" s="205"/>
      <c r="T17" s="207"/>
      <c r="V17" s="208"/>
      <c r="X17" s="207"/>
      <c r="Z17" s="208"/>
    </row>
    <row r="18" spans="1:27" s="199" customFormat="1" ht="12.95" customHeight="1" x14ac:dyDescent="0.5">
      <c r="B18" s="210" t="s">
        <v>93</v>
      </c>
      <c r="C18" s="197"/>
      <c r="D18" s="197"/>
      <c r="E18" s="215"/>
      <c r="F18" s="197"/>
      <c r="G18" s="197"/>
      <c r="H18" s="207">
        <v>0</v>
      </c>
      <c r="I18" s="205"/>
      <c r="J18" s="207">
        <v>0</v>
      </c>
      <c r="K18" s="205"/>
      <c r="L18" s="207">
        <v>0</v>
      </c>
      <c r="M18" s="205"/>
      <c r="N18" s="207">
        <v>0</v>
      </c>
      <c r="O18" s="205"/>
      <c r="P18" s="207">
        <v>0</v>
      </c>
      <c r="Q18" s="216"/>
      <c r="R18" s="206">
        <v>-946948</v>
      </c>
      <c r="S18" s="208"/>
      <c r="T18" s="206">
        <v>-988357</v>
      </c>
      <c r="U18" s="207"/>
      <c r="V18" s="206">
        <f>SUM(H18:T18)</f>
        <v>-1935305</v>
      </c>
      <c r="W18" s="207"/>
      <c r="X18" s="208">
        <v>0</v>
      </c>
      <c r="Y18" s="207"/>
      <c r="Z18" s="206">
        <f>SUM(V18:X18)</f>
        <v>-1935305</v>
      </c>
    </row>
    <row r="19" spans="1:27" s="199" customFormat="1" ht="12.95" customHeight="1" x14ac:dyDescent="0.5">
      <c r="A19" s="199" t="s">
        <v>78</v>
      </c>
      <c r="B19" s="197"/>
      <c r="C19" s="197"/>
      <c r="D19" s="197"/>
      <c r="E19" s="215"/>
      <c r="F19" s="197"/>
      <c r="G19" s="197"/>
      <c r="H19" s="218">
        <f>SUM(H16:H18)</f>
        <v>0</v>
      </c>
      <c r="I19" s="205"/>
      <c r="J19" s="218">
        <f>SUM(J16:J18)</f>
        <v>0</v>
      </c>
      <c r="K19" s="205"/>
      <c r="L19" s="218">
        <f>SUM(L16:L18)</f>
        <v>0</v>
      </c>
      <c r="M19" s="205"/>
      <c r="N19" s="218">
        <f>SUM(N16:N18)</f>
        <v>0</v>
      </c>
      <c r="O19" s="205"/>
      <c r="P19" s="218">
        <f>SUM(P16:P18)</f>
        <v>0</v>
      </c>
      <c r="Q19" s="205"/>
      <c r="R19" s="225">
        <f>SUM(R16:R18)</f>
        <v>230391365</v>
      </c>
      <c r="S19" s="207"/>
      <c r="T19" s="226">
        <f>SUM(T16:T18)</f>
        <v>-988357</v>
      </c>
      <c r="U19" s="207"/>
      <c r="V19" s="226">
        <f>SUM(V16:V18)</f>
        <v>229403008</v>
      </c>
      <c r="W19" s="207"/>
      <c r="X19" s="226">
        <f>SUM(X16:X18)</f>
        <v>0</v>
      </c>
      <c r="Y19" s="207"/>
      <c r="Z19" s="225">
        <f>SUM(Z16:Z18)</f>
        <v>229403008</v>
      </c>
    </row>
    <row r="20" spans="1:27" s="199" customFormat="1" ht="12.95" customHeight="1" thickBot="1" x14ac:dyDescent="0.55000000000000004">
      <c r="A20" s="197" t="s">
        <v>211</v>
      </c>
      <c r="B20" s="197"/>
      <c r="C20" s="197"/>
      <c r="D20" s="197"/>
      <c r="E20" s="220"/>
      <c r="F20" s="197"/>
      <c r="G20" s="197"/>
      <c r="H20" s="221">
        <f>SUM(H13:H16)+H19</f>
        <v>670000000</v>
      </c>
      <c r="I20" s="205"/>
      <c r="J20" s="221">
        <f>SUM(J13:J16)+J19</f>
        <v>906205723</v>
      </c>
      <c r="K20" s="205"/>
      <c r="L20" s="222">
        <f>SUM(L13:L16)+L19</f>
        <v>-5675713</v>
      </c>
      <c r="M20" s="224"/>
      <c r="N20" s="222">
        <f>SUM(N13:N16)+N19</f>
        <v>-2750807</v>
      </c>
      <c r="O20" s="205"/>
      <c r="P20" s="221">
        <f>SUM(P13:P16)+P19</f>
        <v>60519487</v>
      </c>
      <c r="Q20" s="205"/>
      <c r="R20" s="221">
        <f>SUM(R13:R15)+R19</f>
        <v>547980903</v>
      </c>
      <c r="S20" s="205"/>
      <c r="T20" s="222">
        <f>SUM(T13:T13)+T19</f>
        <v>105717</v>
      </c>
      <c r="U20" s="207"/>
      <c r="V20" s="222">
        <f>SUM(V13:V15)+V19</f>
        <v>2176385310</v>
      </c>
      <c r="W20" s="207"/>
      <c r="X20" s="222">
        <f>SUM(X13:X13)+X19</f>
        <v>0</v>
      </c>
      <c r="Y20" s="207"/>
      <c r="Z20" s="221">
        <f>SUM(H20:T20)</f>
        <v>2176385310</v>
      </c>
      <c r="AA20" s="205"/>
    </row>
    <row r="21" spans="1:27" s="199" customFormat="1" ht="12.6" customHeight="1" thickTop="1" x14ac:dyDescent="0.5">
      <c r="A21" s="197"/>
      <c r="B21" s="197"/>
      <c r="C21" s="197"/>
      <c r="D21" s="197"/>
      <c r="E21" s="220"/>
      <c r="F21" s="197"/>
      <c r="G21" s="197"/>
      <c r="H21" s="227"/>
      <c r="I21" s="205"/>
      <c r="J21" s="227"/>
      <c r="K21" s="205"/>
      <c r="L21" s="227"/>
      <c r="M21" s="205"/>
      <c r="N21" s="227"/>
      <c r="O21" s="205"/>
      <c r="P21" s="227"/>
      <c r="Q21" s="205"/>
      <c r="R21" s="227"/>
      <c r="S21" s="205"/>
      <c r="T21" s="227"/>
      <c r="U21" s="205"/>
      <c r="V21" s="227"/>
      <c r="W21" s="205"/>
      <c r="X21" s="227"/>
      <c r="Y21" s="205"/>
      <c r="Z21" s="227"/>
    </row>
    <row r="22" spans="1:27" s="199" customFormat="1" ht="12.95" customHeight="1" x14ac:dyDescent="0.5">
      <c r="A22" s="197" t="s">
        <v>181</v>
      </c>
      <c r="B22" s="197"/>
      <c r="C22" s="197"/>
      <c r="D22" s="197"/>
      <c r="E22" s="204"/>
      <c r="F22" s="198"/>
      <c r="G22" s="198"/>
      <c r="H22" s="205">
        <v>670000000</v>
      </c>
      <c r="I22" s="205"/>
      <c r="J22" s="205">
        <v>906205723</v>
      </c>
      <c r="K22" s="205"/>
      <c r="L22" s="206">
        <v>-5675713</v>
      </c>
      <c r="M22" s="205"/>
      <c r="N22" s="206">
        <v>-2750807</v>
      </c>
      <c r="O22" s="205"/>
      <c r="P22" s="205">
        <v>60519487</v>
      </c>
      <c r="Q22" s="205"/>
      <c r="R22" s="205">
        <v>557738183</v>
      </c>
      <c r="S22" s="205"/>
      <c r="T22" s="205">
        <v>105717</v>
      </c>
      <c r="U22" s="205"/>
      <c r="V22" s="205">
        <v>2186142590</v>
      </c>
      <c r="W22" s="205"/>
      <c r="X22" s="207">
        <v>0</v>
      </c>
      <c r="Y22" s="205"/>
      <c r="Z22" s="208">
        <v>2186142590</v>
      </c>
      <c r="AA22" s="209"/>
    </row>
    <row r="23" spans="1:27" s="199" customFormat="1" ht="12.95" customHeight="1" x14ac:dyDescent="0.5">
      <c r="B23" s="199" t="s">
        <v>182</v>
      </c>
      <c r="C23" s="197"/>
      <c r="E23" s="204"/>
      <c r="F23" s="198"/>
      <c r="G23" s="198"/>
      <c r="H23" s="205"/>
      <c r="I23" s="205"/>
      <c r="J23" s="205"/>
      <c r="K23" s="205"/>
      <c r="L23" s="206"/>
      <c r="M23" s="205"/>
      <c r="N23" s="206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8"/>
      <c r="AA23" s="209"/>
    </row>
    <row r="24" spans="1:27" s="199" customFormat="1" ht="12.95" customHeight="1" x14ac:dyDescent="0.5">
      <c r="B24" s="197"/>
      <c r="C24" s="197" t="s">
        <v>183</v>
      </c>
      <c r="D24" s="210"/>
      <c r="E24" s="204">
        <v>3.4</v>
      </c>
      <c r="F24" s="198"/>
      <c r="G24" s="198"/>
      <c r="H24" s="211">
        <v>0</v>
      </c>
      <c r="I24" s="205"/>
      <c r="J24" s="211">
        <v>0</v>
      </c>
      <c r="K24" s="205"/>
      <c r="L24" s="211">
        <v>0</v>
      </c>
      <c r="M24" s="205"/>
      <c r="N24" s="211">
        <v>0</v>
      </c>
      <c r="O24" s="205"/>
      <c r="P24" s="211">
        <v>0</v>
      </c>
      <c r="Q24" s="205"/>
      <c r="R24" s="212">
        <v>-9757280</v>
      </c>
      <c r="S24" s="205"/>
      <c r="T24" s="211">
        <v>0</v>
      </c>
      <c r="U24" s="205"/>
      <c r="V24" s="212">
        <v>-9757280</v>
      </c>
      <c r="W24" s="205"/>
      <c r="X24" s="211">
        <v>0</v>
      </c>
      <c r="Y24" s="205"/>
      <c r="Z24" s="212">
        <v>-9757280</v>
      </c>
      <c r="AA24" s="209"/>
    </row>
    <row r="25" spans="1:27" s="199" customFormat="1" ht="12.95" customHeight="1" x14ac:dyDescent="0.5">
      <c r="A25" s="197" t="s">
        <v>184</v>
      </c>
      <c r="B25" s="197"/>
      <c r="C25" s="197"/>
      <c r="D25" s="197"/>
      <c r="E25" s="204"/>
      <c r="F25" s="198"/>
      <c r="G25" s="198"/>
      <c r="H25" s="205">
        <f>SUM(H22:H24)</f>
        <v>670000000</v>
      </c>
      <c r="I25" s="205"/>
      <c r="J25" s="205">
        <f>SUM(J22:J24)</f>
        <v>906205723</v>
      </c>
      <c r="K25" s="205"/>
      <c r="L25" s="206">
        <f>SUM(L22:L24)</f>
        <v>-5675713</v>
      </c>
      <c r="M25" s="205"/>
      <c r="N25" s="206">
        <f>SUM(N22:N24)</f>
        <v>-2750807</v>
      </c>
      <c r="O25" s="205"/>
      <c r="P25" s="205">
        <f>SUM(P22:P24)</f>
        <v>60519487</v>
      </c>
      <c r="Q25" s="205"/>
      <c r="R25" s="205">
        <f>SUM(R22:R24)</f>
        <v>547980903</v>
      </c>
      <c r="S25" s="205"/>
      <c r="T25" s="205">
        <f>SUM(T22:T24)</f>
        <v>105717</v>
      </c>
      <c r="U25" s="205"/>
      <c r="V25" s="205">
        <f>SUM(V22:V24)</f>
        <v>2176385310</v>
      </c>
      <c r="W25" s="205"/>
      <c r="X25" s="207">
        <v>0</v>
      </c>
      <c r="Y25" s="205"/>
      <c r="Z25" s="205">
        <f>SUM(Z22:Z24)</f>
        <v>2176385310</v>
      </c>
      <c r="AA25" s="209"/>
    </row>
    <row r="26" spans="1:27" s="199" customFormat="1" ht="12.95" customHeight="1" x14ac:dyDescent="0.5">
      <c r="A26" s="197" t="s">
        <v>149</v>
      </c>
      <c r="B26" s="197"/>
      <c r="C26" s="197"/>
      <c r="D26" s="197"/>
      <c r="E26" s="204"/>
      <c r="F26" s="198"/>
      <c r="G26" s="198"/>
      <c r="H26" s="207">
        <v>0</v>
      </c>
      <c r="I26" s="205"/>
      <c r="J26" s="207">
        <v>0</v>
      </c>
      <c r="K26" s="205"/>
      <c r="L26" s="207">
        <v>0</v>
      </c>
      <c r="M26" s="205"/>
      <c r="N26" s="207">
        <v>0</v>
      </c>
      <c r="O26" s="205"/>
      <c r="P26" s="207">
        <v>0</v>
      </c>
      <c r="Q26" s="205"/>
      <c r="R26" s="207">
        <v>0</v>
      </c>
      <c r="S26" s="205"/>
      <c r="T26" s="207">
        <v>0</v>
      </c>
      <c r="U26" s="205"/>
      <c r="V26" s="208">
        <f t="shared" ref="V26:V27" si="2">SUM(H26:T26)</f>
        <v>0</v>
      </c>
      <c r="W26" s="205"/>
      <c r="X26" s="213">
        <v>4900000</v>
      </c>
      <c r="Y26" s="205"/>
      <c r="Z26" s="205">
        <f>SUM(V26:X26)</f>
        <v>4900000</v>
      </c>
      <c r="AA26" s="209"/>
    </row>
    <row r="27" spans="1:27" s="199" customFormat="1" ht="12.95" customHeight="1" x14ac:dyDescent="0.5">
      <c r="A27" s="197" t="s">
        <v>185</v>
      </c>
      <c r="B27" s="197"/>
      <c r="C27" s="197"/>
      <c r="D27" s="197"/>
      <c r="E27" s="214">
        <v>22</v>
      </c>
      <c r="F27" s="198"/>
      <c r="G27" s="198"/>
      <c r="H27" s="207">
        <v>0</v>
      </c>
      <c r="I27" s="205"/>
      <c r="J27" s="207">
        <v>0</v>
      </c>
      <c r="K27" s="205"/>
      <c r="L27" s="207">
        <v>0</v>
      </c>
      <c r="M27" s="205"/>
      <c r="N27" s="207">
        <v>0</v>
      </c>
      <c r="O27" s="205"/>
      <c r="P27" s="205">
        <v>6480513</v>
      </c>
      <c r="Q27" s="205"/>
      <c r="R27" s="206">
        <v>-6480513</v>
      </c>
      <c r="S27" s="205"/>
      <c r="T27" s="207">
        <v>0</v>
      </c>
      <c r="U27" s="205"/>
      <c r="V27" s="208">
        <f t="shared" si="2"/>
        <v>0</v>
      </c>
      <c r="W27" s="205"/>
      <c r="X27" s="207">
        <v>0</v>
      </c>
      <c r="Y27" s="205"/>
      <c r="Z27" s="208">
        <f>SUM(V27:X27)</f>
        <v>0</v>
      </c>
      <c r="AA27" s="209"/>
    </row>
    <row r="28" spans="1:27" s="199" customFormat="1" ht="12.95" customHeight="1" x14ac:dyDescent="0.5">
      <c r="A28" s="197" t="s">
        <v>92</v>
      </c>
      <c r="B28" s="197"/>
      <c r="C28" s="197"/>
      <c r="D28" s="197"/>
      <c r="E28" s="214">
        <v>23</v>
      </c>
      <c r="F28" s="198"/>
      <c r="G28" s="198"/>
      <c r="H28" s="207">
        <v>0</v>
      </c>
      <c r="I28" s="205"/>
      <c r="J28" s="207">
        <v>0</v>
      </c>
      <c r="K28" s="205"/>
      <c r="L28" s="207">
        <v>0</v>
      </c>
      <c r="M28" s="205"/>
      <c r="N28" s="207">
        <v>0</v>
      </c>
      <c r="O28" s="205"/>
      <c r="P28" s="207">
        <v>0</v>
      </c>
      <c r="Q28" s="205"/>
      <c r="R28" s="206">
        <v>-87100000</v>
      </c>
      <c r="S28" s="205"/>
      <c r="T28" s="207">
        <v>0</v>
      </c>
      <c r="U28" s="205"/>
      <c r="V28" s="206">
        <f>SUM(H28:T28)</f>
        <v>-87100000</v>
      </c>
      <c r="W28" s="205"/>
      <c r="X28" s="207">
        <v>0</v>
      </c>
      <c r="Y28" s="205"/>
      <c r="Z28" s="206">
        <f>SUM(V28:X28)</f>
        <v>-87100000</v>
      </c>
      <c r="AA28" s="209"/>
    </row>
    <row r="29" spans="1:27" s="199" customFormat="1" ht="12.95" customHeight="1" x14ac:dyDescent="0.5">
      <c r="A29" s="197" t="s">
        <v>229</v>
      </c>
      <c r="B29" s="197"/>
      <c r="C29" s="197"/>
      <c r="D29" s="197"/>
      <c r="E29" s="204"/>
      <c r="F29" s="198"/>
      <c r="G29" s="198"/>
      <c r="H29" s="207">
        <v>0</v>
      </c>
      <c r="I29" s="205"/>
      <c r="J29" s="207">
        <v>0</v>
      </c>
      <c r="K29" s="205"/>
      <c r="L29" s="207">
        <v>0</v>
      </c>
      <c r="M29" s="205"/>
      <c r="N29" s="207">
        <v>0</v>
      </c>
      <c r="O29" s="205"/>
      <c r="P29" s="207">
        <v>0</v>
      </c>
      <c r="Q29" s="205"/>
      <c r="R29" s="206">
        <f>งบกำไรขาดทุนเบ็ดเสร็จ!F60</f>
        <v>-79068380</v>
      </c>
      <c r="S29" s="205"/>
      <c r="T29" s="207"/>
      <c r="U29" s="205"/>
      <c r="V29" s="206">
        <f>SUM(H29:T29)</f>
        <v>-79068380</v>
      </c>
      <c r="W29" s="205"/>
      <c r="X29" s="206">
        <f>งบกำไรขาดทุนเบ็ดเสร็จ!F61</f>
        <v>-72242</v>
      </c>
      <c r="Y29" s="205"/>
      <c r="Z29" s="206">
        <f>SUM(V29:X29)</f>
        <v>-79140622</v>
      </c>
      <c r="AA29" s="209"/>
    </row>
    <row r="30" spans="1:27" s="199" customFormat="1" ht="12.95" customHeight="1" x14ac:dyDescent="0.5">
      <c r="A30" s="199" t="s">
        <v>213</v>
      </c>
      <c r="B30" s="197"/>
      <c r="C30" s="197"/>
      <c r="D30" s="197"/>
      <c r="E30" s="215"/>
      <c r="F30" s="197"/>
      <c r="G30" s="197"/>
      <c r="Z30" s="208"/>
      <c r="AA30" s="209"/>
    </row>
    <row r="31" spans="1:27" s="199" customFormat="1" ht="12.95" customHeight="1" x14ac:dyDescent="0.5">
      <c r="B31" s="210" t="s">
        <v>93</v>
      </c>
      <c r="C31" s="197"/>
      <c r="D31" s="197"/>
      <c r="E31" s="215"/>
      <c r="F31" s="197"/>
      <c r="G31" s="197"/>
      <c r="H31" s="207">
        <v>0</v>
      </c>
      <c r="I31" s="205"/>
      <c r="J31" s="207">
        <v>0</v>
      </c>
      <c r="K31" s="205"/>
      <c r="L31" s="207">
        <v>0</v>
      </c>
      <c r="M31" s="205"/>
      <c r="N31" s="207">
        <v>0</v>
      </c>
      <c r="O31" s="205"/>
      <c r="P31" s="207">
        <v>0</v>
      </c>
      <c r="Q31" s="216"/>
      <c r="R31" s="207">
        <v>0</v>
      </c>
      <c r="S31" s="208"/>
      <c r="T31" s="217">
        <f>งบกำไรขาดทุนเบ็ดเสร็จ!F37</f>
        <v>-238093</v>
      </c>
      <c r="U31" s="206"/>
      <c r="V31" s="217">
        <f>SUM(H31:T31)</f>
        <v>-238093</v>
      </c>
      <c r="W31" s="206"/>
      <c r="X31" s="207">
        <v>0</v>
      </c>
      <c r="Y31" s="206"/>
      <c r="Z31" s="217">
        <f>SUM(V31:X31)</f>
        <v>-238093</v>
      </c>
      <c r="AA31" s="209"/>
    </row>
    <row r="32" spans="1:27" s="199" customFormat="1" ht="12.95" customHeight="1" x14ac:dyDescent="0.5">
      <c r="A32" s="199" t="s">
        <v>78</v>
      </c>
      <c r="B32" s="197"/>
      <c r="C32" s="197"/>
      <c r="D32" s="197"/>
      <c r="E32" s="215"/>
      <c r="F32" s="197"/>
      <c r="G32" s="197"/>
      <c r="H32" s="218">
        <v>0</v>
      </c>
      <c r="I32" s="205"/>
      <c r="J32" s="218">
        <v>0</v>
      </c>
      <c r="K32" s="205"/>
      <c r="L32" s="218">
        <v>0</v>
      </c>
      <c r="M32" s="205"/>
      <c r="N32" s="218">
        <v>0</v>
      </c>
      <c r="O32" s="205"/>
      <c r="P32" s="218">
        <v>0</v>
      </c>
      <c r="Q32" s="205"/>
      <c r="R32" s="219">
        <f>SUM(R29:R31)</f>
        <v>-79068380</v>
      </c>
      <c r="S32" s="207"/>
      <c r="T32" s="219">
        <f>SUM(T29:T31)</f>
        <v>-238093</v>
      </c>
      <c r="U32" s="206"/>
      <c r="V32" s="219">
        <f>SUM(V29:V31)</f>
        <v>-79306473</v>
      </c>
      <c r="W32" s="206"/>
      <c r="X32" s="219">
        <f>SUM(X29:X31)</f>
        <v>-72242</v>
      </c>
      <c r="Y32" s="206"/>
      <c r="Z32" s="219">
        <f>SUM(Z29:Z31)</f>
        <v>-79378715</v>
      </c>
      <c r="AA32" s="209"/>
    </row>
    <row r="33" spans="1:27" s="199" customFormat="1" ht="12.95" customHeight="1" thickBot="1" x14ac:dyDescent="0.55000000000000004">
      <c r="A33" s="197" t="s">
        <v>210</v>
      </c>
      <c r="B33" s="197"/>
      <c r="C33" s="197"/>
      <c r="D33" s="197"/>
      <c r="E33" s="220"/>
      <c r="F33" s="197"/>
      <c r="G33" s="197"/>
      <c r="H33" s="221">
        <v>670000000</v>
      </c>
      <c r="I33" s="205"/>
      <c r="J33" s="221">
        <v>906205723</v>
      </c>
      <c r="K33" s="205"/>
      <c r="L33" s="222">
        <v>-5675713</v>
      </c>
      <c r="M33" s="205"/>
      <c r="N33" s="222">
        <v>-2750807</v>
      </c>
      <c r="O33" s="205"/>
      <c r="P33" s="221">
        <v>67000000</v>
      </c>
      <c r="Q33" s="205"/>
      <c r="R33" s="221">
        <f>SUM(R25:R28,R32)</f>
        <v>375332010</v>
      </c>
      <c r="S33" s="205"/>
      <c r="T33" s="223">
        <f>SUM(T25:T28,T32)</f>
        <v>-132376</v>
      </c>
      <c r="U33" s="207"/>
      <c r="V33" s="221">
        <f>SUM(V25:V28,V32)</f>
        <v>2009978837</v>
      </c>
      <c r="W33" s="207"/>
      <c r="X33" s="221">
        <f>SUM(X25:X28,X32)</f>
        <v>4827758</v>
      </c>
      <c r="Y33" s="207"/>
      <c r="Z33" s="221">
        <f>SUM(Z25:Z28,Z32)</f>
        <v>2014806595</v>
      </c>
      <c r="AA33" s="209"/>
    </row>
    <row r="34" spans="1:27" s="199" customFormat="1" ht="12.95" customHeight="1" thickTop="1" x14ac:dyDescent="0.5">
      <c r="A34" s="197"/>
      <c r="B34" s="197"/>
      <c r="C34" s="197"/>
      <c r="D34" s="197"/>
      <c r="E34" s="220"/>
      <c r="F34" s="197"/>
      <c r="G34" s="197"/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8"/>
      <c r="U34" s="207"/>
      <c r="V34" s="208"/>
      <c r="W34" s="207"/>
      <c r="X34" s="208"/>
      <c r="Y34" s="207"/>
      <c r="Z34" s="208"/>
      <c r="AA34" s="209"/>
    </row>
    <row r="35" spans="1:27" s="230" customFormat="1" ht="14.1" customHeight="1" x14ac:dyDescent="0.5">
      <c r="A35" s="228"/>
      <c r="B35" s="228"/>
      <c r="C35" s="228"/>
      <c r="D35" s="228"/>
      <c r="E35" s="228"/>
      <c r="F35" s="228"/>
      <c r="G35" s="228"/>
      <c r="H35" s="229">
        <f>H33-[1]งบฐานะการเงิน!H89</f>
        <v>0</v>
      </c>
      <c r="I35" s="229"/>
      <c r="J35" s="229">
        <f>J33-[1]งบฐานะการเงิน!H90</f>
        <v>0</v>
      </c>
      <c r="K35" s="229"/>
      <c r="L35" s="229">
        <f>L33-[1]งบฐานะการเงิน!H91</f>
        <v>0</v>
      </c>
      <c r="M35" s="229"/>
      <c r="N35" s="229">
        <f>N33-[1]งบฐานะการเงิน!H92</f>
        <v>0</v>
      </c>
      <c r="O35" s="229"/>
      <c r="P35" s="229">
        <f>P33-[1]งบฐานะการเงิน!H94</f>
        <v>0</v>
      </c>
      <c r="Q35" s="229"/>
      <c r="R35" s="229">
        <f>R33-งบฐานะการเงิน!G90</f>
        <v>0</v>
      </c>
      <c r="S35" s="229"/>
      <c r="T35" s="229">
        <f>T33-งบฐานะการเงิน!G92</f>
        <v>0</v>
      </c>
      <c r="U35" s="229"/>
      <c r="V35" s="229">
        <f>V33-งบฐานะการเงิน!G93</f>
        <v>0</v>
      </c>
      <c r="W35" s="229"/>
      <c r="X35" s="229">
        <f>X33-งบฐานะการเงิน!G94</f>
        <v>0</v>
      </c>
      <c r="Y35" s="229"/>
      <c r="Z35" s="229">
        <f>Z33-งบฐานะการเงิน!G95</f>
        <v>0</v>
      </c>
    </row>
    <row r="36" spans="1:27" s="230" customFormat="1" ht="14.1" customHeight="1" x14ac:dyDescent="0.5">
      <c r="A36" s="228"/>
      <c r="B36" s="228"/>
      <c r="C36" s="228"/>
      <c r="D36" s="228"/>
      <c r="E36" s="228"/>
      <c r="F36" s="228"/>
      <c r="G36" s="228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>
        <f>R20-งบฐานะการเงิน!I90</f>
        <v>0</v>
      </c>
      <c r="S36" s="229"/>
      <c r="T36" s="229">
        <f>T20-งบฐานะการเงิน!I92</f>
        <v>0</v>
      </c>
      <c r="U36" s="229"/>
      <c r="V36" s="229">
        <f>V20-งบฐานะการเงิน!I93</f>
        <v>0</v>
      </c>
      <c r="W36" s="229"/>
      <c r="X36" s="229"/>
      <c r="Y36" s="229"/>
      <c r="Z36" s="229">
        <f>Z20-งบฐานะการเงิน!I95</f>
        <v>0</v>
      </c>
    </row>
    <row r="37" spans="1:27" s="230" customFormat="1" ht="14.1" customHeight="1" x14ac:dyDescent="0.5">
      <c r="A37" s="228"/>
      <c r="B37" s="228"/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  <c r="V37" s="228"/>
      <c r="W37" s="228"/>
      <c r="X37" s="228"/>
      <c r="Y37" s="228"/>
      <c r="Z37" s="228"/>
    </row>
    <row r="38" spans="1:27" s="230" customFormat="1" ht="14.1" customHeight="1" x14ac:dyDescent="0.5">
      <c r="A38" s="228"/>
      <c r="B38" s="228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28"/>
      <c r="Q38" s="228"/>
      <c r="R38" s="228"/>
      <c r="S38" s="228"/>
      <c r="T38" s="228"/>
      <c r="U38" s="228"/>
      <c r="V38" s="228"/>
      <c r="W38" s="228"/>
      <c r="X38" s="228"/>
      <c r="Y38" s="228"/>
      <c r="Z38" s="228"/>
    </row>
    <row r="39" spans="1:27" s="230" customFormat="1" ht="14.1" customHeight="1" x14ac:dyDescent="0.5">
      <c r="A39" s="228"/>
      <c r="B39" s="228"/>
      <c r="C39" s="228"/>
      <c r="D39" s="228"/>
      <c r="E39" s="228"/>
      <c r="F39" s="228"/>
      <c r="G39" s="228"/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</row>
    <row r="40" spans="1:27" s="230" customFormat="1" ht="14.1" customHeight="1" x14ac:dyDescent="0.5">
      <c r="A40" s="228"/>
      <c r="B40" s="228"/>
      <c r="C40" s="228"/>
      <c r="D40" s="228"/>
      <c r="E40" s="228"/>
      <c r="F40" s="228"/>
      <c r="G40" s="228"/>
      <c r="H40" s="228"/>
      <c r="I40" s="228"/>
      <c r="J40" s="228"/>
      <c r="K40" s="228"/>
      <c r="L40" s="228"/>
      <c r="M40" s="228"/>
      <c r="N40" s="228"/>
      <c r="O40" s="228"/>
      <c r="P40" s="228"/>
      <c r="Q40" s="228"/>
      <c r="R40" s="228"/>
      <c r="S40" s="228"/>
      <c r="T40" s="228"/>
      <c r="U40" s="228"/>
      <c r="V40" s="228"/>
      <c r="W40" s="228"/>
      <c r="X40" s="228"/>
      <c r="Y40" s="228"/>
      <c r="Z40" s="228"/>
    </row>
    <row r="41" spans="1:27" s="230" customFormat="1" ht="14.1" customHeight="1" x14ac:dyDescent="0.5">
      <c r="A41" s="228"/>
      <c r="B41" s="228"/>
      <c r="C41" s="228"/>
      <c r="D41" s="228"/>
      <c r="E41" s="228"/>
      <c r="F41" s="228"/>
      <c r="G41" s="228"/>
      <c r="H41" s="228"/>
      <c r="I41" s="228"/>
      <c r="J41" s="228"/>
      <c r="K41" s="228"/>
      <c r="L41" s="228"/>
      <c r="M41" s="228"/>
      <c r="N41" s="228"/>
      <c r="O41" s="228"/>
      <c r="P41" s="228"/>
      <c r="Q41" s="228"/>
      <c r="R41" s="228"/>
      <c r="S41" s="228"/>
      <c r="T41" s="228"/>
      <c r="U41" s="228"/>
      <c r="V41" s="228"/>
      <c r="W41" s="228"/>
      <c r="X41" s="228"/>
      <c r="Y41" s="228"/>
      <c r="Z41" s="228"/>
    </row>
    <row r="42" spans="1:27" s="230" customFormat="1" ht="14.1" customHeight="1" x14ac:dyDescent="0.5">
      <c r="A42" s="228"/>
      <c r="B42" s="228"/>
      <c r="C42" s="228"/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  <c r="O42" s="228"/>
      <c r="P42" s="228"/>
      <c r="Q42" s="228"/>
      <c r="R42" s="228"/>
      <c r="S42" s="228"/>
      <c r="T42" s="228"/>
      <c r="U42" s="228"/>
      <c r="V42" s="228"/>
      <c r="W42" s="228"/>
      <c r="X42" s="228"/>
      <c r="Y42" s="228"/>
      <c r="Z42" s="228"/>
    </row>
    <row r="43" spans="1:27" s="230" customFormat="1" ht="14.1" customHeight="1" x14ac:dyDescent="0.5">
      <c r="A43" s="228"/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</row>
    <row r="44" spans="1:27" s="230" customFormat="1" ht="14.1" customHeight="1" x14ac:dyDescent="0.5">
      <c r="A44" s="228"/>
      <c r="B44" s="228"/>
      <c r="C44" s="228"/>
      <c r="D44" s="228"/>
      <c r="E44" s="228"/>
      <c r="F44" s="228"/>
      <c r="G44" s="228"/>
      <c r="H44" s="228"/>
      <c r="I44" s="228"/>
      <c r="J44" s="228"/>
      <c r="K44" s="228"/>
      <c r="L44" s="228"/>
      <c r="M44" s="228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</row>
    <row r="45" spans="1:27" s="230" customFormat="1" ht="14.1" customHeight="1" x14ac:dyDescent="0.5">
      <c r="A45" s="228"/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</row>
    <row r="46" spans="1:27" s="230" customFormat="1" ht="14.1" customHeight="1" x14ac:dyDescent="0.5">
      <c r="A46" s="228"/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</row>
    <row r="47" spans="1:27" s="230" customFormat="1" ht="14.1" customHeight="1" x14ac:dyDescent="0.5">
      <c r="A47" s="228"/>
      <c r="B47" s="228"/>
      <c r="C47" s="228"/>
      <c r="D47" s="228"/>
      <c r="E47" s="228"/>
      <c r="F47" s="228"/>
      <c r="G47" s="228"/>
      <c r="H47" s="228"/>
      <c r="I47" s="228"/>
      <c r="J47" s="228"/>
      <c r="K47" s="228"/>
      <c r="L47" s="228"/>
      <c r="M47" s="228"/>
      <c r="N47" s="228"/>
      <c r="O47" s="228"/>
      <c r="P47" s="228"/>
      <c r="Q47" s="228"/>
      <c r="R47" s="228"/>
      <c r="S47" s="228"/>
      <c r="T47" s="228"/>
      <c r="U47" s="228"/>
      <c r="V47" s="228"/>
      <c r="W47" s="228"/>
      <c r="X47" s="228"/>
      <c r="Y47" s="228"/>
      <c r="Z47" s="228"/>
    </row>
    <row r="48" spans="1:27" s="230" customFormat="1" ht="14.1" customHeight="1" x14ac:dyDescent="0.5">
      <c r="A48" s="228"/>
      <c r="B48" s="228"/>
      <c r="C48" s="228"/>
      <c r="D48" s="228"/>
      <c r="E48" s="228"/>
      <c r="F48" s="228"/>
      <c r="G48" s="228"/>
      <c r="H48" s="228"/>
      <c r="I48" s="228"/>
      <c r="J48" s="228"/>
      <c r="K48" s="228"/>
      <c r="L48" s="228"/>
      <c r="M48" s="228"/>
      <c r="N48" s="228"/>
      <c r="O48" s="228"/>
      <c r="P48" s="228"/>
      <c r="Q48" s="228"/>
      <c r="R48" s="228"/>
      <c r="S48" s="228"/>
      <c r="T48" s="228"/>
      <c r="U48" s="228"/>
      <c r="V48" s="228"/>
      <c r="W48" s="228"/>
      <c r="X48" s="228"/>
      <c r="Y48" s="228"/>
      <c r="Z48" s="228"/>
    </row>
    <row r="49" spans="1:26" s="230" customFormat="1" ht="14.1" customHeight="1" x14ac:dyDescent="0.5">
      <c r="A49" s="228"/>
      <c r="B49" s="228"/>
      <c r="C49" s="228"/>
      <c r="D49" s="228"/>
      <c r="E49" s="228"/>
      <c r="F49" s="228"/>
      <c r="G49" s="228"/>
      <c r="H49" s="228"/>
      <c r="I49" s="228"/>
      <c r="J49" s="228"/>
      <c r="K49" s="228"/>
      <c r="L49" s="228"/>
      <c r="M49" s="228"/>
      <c r="N49" s="228"/>
      <c r="O49" s="228"/>
      <c r="P49" s="228"/>
      <c r="Q49" s="228"/>
      <c r="R49" s="228"/>
      <c r="S49" s="228"/>
      <c r="T49" s="228"/>
      <c r="U49" s="228"/>
      <c r="V49" s="228"/>
      <c r="W49" s="228"/>
      <c r="X49" s="228"/>
      <c r="Y49" s="228"/>
      <c r="Z49" s="228"/>
    </row>
    <row r="50" spans="1:26" s="230" customFormat="1" ht="14.1" customHeight="1" x14ac:dyDescent="0.5">
      <c r="A50" s="228"/>
      <c r="B50" s="228"/>
      <c r="C50" s="228"/>
      <c r="D50" s="228"/>
      <c r="E50" s="228"/>
      <c r="F50" s="228"/>
      <c r="G50" s="228"/>
      <c r="H50" s="228"/>
      <c r="I50" s="228"/>
      <c r="J50" s="228"/>
      <c r="K50" s="228"/>
      <c r="L50" s="228"/>
      <c r="M50" s="228"/>
      <c r="N50" s="228"/>
      <c r="O50" s="228"/>
      <c r="P50" s="228"/>
      <c r="Q50" s="228"/>
      <c r="R50" s="228"/>
      <c r="S50" s="228"/>
      <c r="T50" s="228"/>
      <c r="U50" s="228"/>
      <c r="V50" s="228"/>
      <c r="W50" s="228"/>
      <c r="X50" s="228"/>
      <c r="Y50" s="228"/>
      <c r="Z50" s="228"/>
    </row>
    <row r="51" spans="1:26" s="230" customFormat="1" ht="14.1" customHeight="1" x14ac:dyDescent="0.5">
      <c r="A51" s="228"/>
      <c r="B51" s="228"/>
      <c r="C51" s="228"/>
      <c r="D51" s="228"/>
      <c r="E51" s="228"/>
      <c r="F51" s="228"/>
      <c r="G51" s="228"/>
      <c r="H51" s="228"/>
      <c r="I51" s="228"/>
      <c r="J51" s="228"/>
      <c r="K51" s="228"/>
      <c r="L51" s="228"/>
      <c r="M51" s="228"/>
      <c r="N51" s="228"/>
      <c r="O51" s="228"/>
      <c r="P51" s="228"/>
      <c r="Q51" s="228"/>
      <c r="R51" s="228"/>
      <c r="S51" s="228"/>
      <c r="T51" s="228"/>
      <c r="U51" s="228"/>
      <c r="V51" s="228"/>
      <c r="W51" s="228"/>
      <c r="X51" s="228"/>
      <c r="Y51" s="228"/>
      <c r="Z51" s="228"/>
    </row>
    <row r="52" spans="1:26" s="230" customFormat="1" ht="14.1" customHeight="1" x14ac:dyDescent="0.5">
      <c r="A52" s="228"/>
      <c r="B52" s="228"/>
      <c r="C52" s="228"/>
      <c r="D52" s="228"/>
      <c r="E52" s="228"/>
      <c r="F52" s="228"/>
      <c r="G52" s="228"/>
      <c r="H52" s="228"/>
      <c r="I52" s="228"/>
      <c r="J52" s="228"/>
      <c r="K52" s="228"/>
      <c r="L52" s="228"/>
      <c r="M52" s="228"/>
      <c r="N52" s="228"/>
      <c r="O52" s="228"/>
      <c r="P52" s="228"/>
      <c r="Q52" s="228"/>
      <c r="R52" s="228"/>
      <c r="S52" s="228"/>
      <c r="T52" s="228"/>
      <c r="U52" s="228"/>
      <c r="V52" s="228"/>
      <c r="W52" s="228"/>
      <c r="X52" s="228"/>
      <c r="Y52" s="228"/>
      <c r="Z52" s="228"/>
    </row>
    <row r="53" spans="1:26" s="230" customFormat="1" ht="14.1" customHeight="1" x14ac:dyDescent="0.5">
      <c r="A53" s="228"/>
      <c r="B53" s="228"/>
      <c r="C53" s="228"/>
      <c r="D53" s="228"/>
      <c r="E53" s="228"/>
      <c r="F53" s="228"/>
      <c r="G53" s="228"/>
      <c r="H53" s="228"/>
      <c r="I53" s="228"/>
      <c r="J53" s="228"/>
      <c r="K53" s="228"/>
      <c r="L53" s="228"/>
      <c r="M53" s="228"/>
      <c r="N53" s="228"/>
      <c r="O53" s="228"/>
      <c r="P53" s="228"/>
      <c r="Q53" s="228"/>
      <c r="R53" s="228"/>
      <c r="S53" s="228"/>
      <c r="T53" s="228"/>
      <c r="U53" s="228"/>
      <c r="V53" s="228"/>
      <c r="W53" s="228"/>
      <c r="X53" s="228"/>
      <c r="Y53" s="228"/>
      <c r="Z53" s="228"/>
    </row>
    <row r="54" spans="1:26" s="230" customFormat="1" ht="14.1" customHeight="1" x14ac:dyDescent="0.5">
      <c r="A54" s="228"/>
      <c r="B54" s="228"/>
      <c r="C54" s="228"/>
      <c r="D54" s="228"/>
      <c r="E54" s="228"/>
      <c r="F54" s="228"/>
      <c r="G54" s="228"/>
      <c r="H54" s="228"/>
      <c r="I54" s="228"/>
      <c r="J54" s="228"/>
      <c r="K54" s="228"/>
      <c r="L54" s="228"/>
      <c r="M54" s="228"/>
      <c r="N54" s="228"/>
      <c r="O54" s="228"/>
      <c r="P54" s="228"/>
      <c r="Q54" s="228"/>
      <c r="R54" s="228"/>
      <c r="S54" s="228"/>
      <c r="T54" s="228"/>
      <c r="U54" s="228"/>
      <c r="V54" s="228"/>
      <c r="W54" s="228"/>
      <c r="X54" s="228"/>
      <c r="Y54" s="228"/>
      <c r="Z54" s="228"/>
    </row>
    <row r="55" spans="1:26" s="230" customFormat="1" ht="14.1" customHeight="1" x14ac:dyDescent="0.5">
      <c r="A55" s="228"/>
      <c r="B55" s="228"/>
      <c r="C55" s="228"/>
      <c r="D55" s="228"/>
      <c r="E55" s="228"/>
      <c r="F55" s="228"/>
      <c r="G55" s="228"/>
      <c r="H55" s="228"/>
      <c r="I55" s="228"/>
      <c r="J55" s="228"/>
      <c r="K55" s="228"/>
      <c r="L55" s="228"/>
      <c r="M55" s="228"/>
      <c r="N55" s="228"/>
      <c r="O55" s="228"/>
      <c r="P55" s="228"/>
      <c r="Q55" s="228"/>
      <c r="R55" s="228"/>
      <c r="S55" s="228"/>
      <c r="T55" s="228"/>
      <c r="U55" s="228"/>
      <c r="V55" s="228"/>
      <c r="W55" s="228"/>
      <c r="X55" s="228"/>
      <c r="Y55" s="228"/>
      <c r="Z55" s="228"/>
    </row>
    <row r="77" spans="27:27" s="173" customFormat="1" ht="24" customHeight="1" x14ac:dyDescent="0.5">
      <c r="AA77" s="190"/>
    </row>
  </sheetData>
  <mergeCells count="8">
    <mergeCell ref="P9:R9"/>
    <mergeCell ref="E12:F12"/>
    <mergeCell ref="A1:Z1"/>
    <mergeCell ref="A2:Z2"/>
    <mergeCell ref="A3:Z3"/>
    <mergeCell ref="A4:Z4"/>
    <mergeCell ref="H6:Z6"/>
    <mergeCell ref="H7:Z7"/>
  </mergeCells>
  <printOptions horizontalCentered="1"/>
  <pageMargins left="0.39370078740157483" right="0.39370078740157483" top="1.1811023622047245" bottom="0.59055118110236227" header="0.51181102362204722" footer="0.39370078740157483"/>
  <pageSetup paperSize="9" fitToHeight="0" orientation="landscape" r:id="rId1"/>
  <headerFooter>
    <oddFooter>&amp;L&amp;"Angsana New,Regular"&amp;16หมายเหตุประกอบงบการเงินเป็นส่วนหนึ่งของงบการเงินนี้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90841-2B95-4A26-874C-55E7BA7E2AAE}">
  <dimension ref="A1:T81"/>
  <sheetViews>
    <sheetView view="pageBreakPreview" zoomScale="130" zoomScaleNormal="85" zoomScaleSheetLayoutView="130" workbookViewId="0">
      <selection activeCell="R19" sqref="R19"/>
    </sheetView>
  </sheetViews>
  <sheetFormatPr defaultColWidth="9.140625" defaultRowHeight="24" customHeight="1" x14ac:dyDescent="0.5"/>
  <cols>
    <col min="1" max="3" width="1.5703125" style="173" customWidth="1"/>
    <col min="4" max="4" width="29.140625" style="173" customWidth="1"/>
    <col min="5" max="5" width="4.5703125" style="173" customWidth="1"/>
    <col min="6" max="6" width="3.140625" style="173" customWidth="1"/>
    <col min="7" max="7" width="1.140625" style="173" customWidth="1"/>
    <col min="8" max="8" width="14.85546875" style="173" customWidth="1"/>
    <col min="9" max="9" width="0.85546875" style="173" customWidth="1"/>
    <col min="10" max="10" width="15" style="173" customWidth="1"/>
    <col min="11" max="11" width="0.85546875" style="173" customWidth="1"/>
    <col min="12" max="12" width="15" style="173" customWidth="1"/>
    <col min="13" max="13" width="0.85546875" style="173" customWidth="1"/>
    <col min="14" max="14" width="14.42578125" style="173" customWidth="1"/>
    <col min="15" max="15" width="0.85546875" style="173" customWidth="1"/>
    <col min="16" max="16" width="15.7109375" style="173" customWidth="1"/>
    <col min="17" max="17" width="0.85546875" style="173" customWidth="1"/>
    <col min="18" max="18" width="15" style="173" customWidth="1"/>
    <col min="19" max="19" width="14.85546875" style="190" customWidth="1"/>
    <col min="20" max="16384" width="9.140625" style="190"/>
  </cols>
  <sheetData>
    <row r="1" spans="1:20" ht="22.35" customHeight="1" x14ac:dyDescent="0.5">
      <c r="A1" s="350" t="s">
        <v>224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353"/>
    </row>
    <row r="2" spans="1:20" s="193" customFormat="1" ht="22.35" customHeight="1" x14ac:dyDescent="0.5">
      <c r="A2" s="351" t="s">
        <v>167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</row>
    <row r="3" spans="1:20" s="193" customFormat="1" ht="22.35" customHeight="1" x14ac:dyDescent="0.5">
      <c r="A3" s="351" t="s">
        <v>188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</row>
    <row r="4" spans="1:20" s="191" customFormat="1" ht="22.35" customHeight="1" x14ac:dyDescent="0.5">
      <c r="A4" s="351" t="s">
        <v>134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231"/>
      <c r="T4" s="231"/>
    </row>
    <row r="5" spans="1:20" ht="3" customHeight="1" x14ac:dyDescent="0.5">
      <c r="A5" s="232"/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3"/>
      <c r="T5" s="233"/>
    </row>
    <row r="6" spans="1:20" s="199" customFormat="1" ht="13.35" customHeight="1" x14ac:dyDescent="0.5">
      <c r="A6" s="197"/>
      <c r="B6" s="197"/>
      <c r="C6" s="197"/>
      <c r="D6" s="197"/>
      <c r="E6" s="197"/>
      <c r="F6" s="197"/>
      <c r="G6" s="198"/>
      <c r="H6" s="348" t="s">
        <v>2</v>
      </c>
      <c r="I6" s="348"/>
      <c r="J6" s="348"/>
      <c r="K6" s="348"/>
      <c r="L6" s="348"/>
      <c r="M6" s="348"/>
      <c r="N6" s="348"/>
      <c r="O6" s="348"/>
      <c r="P6" s="348"/>
      <c r="Q6" s="348"/>
      <c r="R6" s="348"/>
    </row>
    <row r="7" spans="1:20" s="199" customFormat="1" ht="13.35" customHeight="1" x14ac:dyDescent="0.5">
      <c r="A7" s="197"/>
      <c r="B7" s="197"/>
      <c r="C7" s="197"/>
      <c r="D7" s="197"/>
      <c r="E7" s="197"/>
      <c r="F7" s="197"/>
      <c r="G7" s="197"/>
      <c r="H7" s="352" t="s">
        <v>189</v>
      </c>
      <c r="I7" s="352"/>
      <c r="J7" s="352"/>
      <c r="K7" s="352"/>
      <c r="L7" s="352"/>
      <c r="M7" s="352"/>
      <c r="N7" s="352"/>
      <c r="O7" s="352"/>
      <c r="P7" s="352"/>
      <c r="Q7" s="352"/>
      <c r="R7" s="352"/>
    </row>
    <row r="8" spans="1:20" s="199" customFormat="1" ht="13.35" customHeight="1" x14ac:dyDescent="0.5">
      <c r="A8" s="197"/>
      <c r="B8" s="197"/>
      <c r="C8" s="197"/>
      <c r="D8" s="197"/>
      <c r="E8" s="197"/>
      <c r="F8" s="197"/>
      <c r="G8" s="197"/>
      <c r="H8" s="198"/>
      <c r="I8" s="198"/>
      <c r="J8" s="198"/>
      <c r="K8" s="198"/>
      <c r="L8" s="198"/>
      <c r="M8" s="198"/>
      <c r="N8" s="198"/>
      <c r="O8" s="198"/>
      <c r="P8" s="198" t="s">
        <v>169</v>
      </c>
      <c r="Q8" s="198"/>
      <c r="R8" s="198"/>
    </row>
    <row r="9" spans="1:20" s="199" customFormat="1" ht="13.35" customHeight="1" x14ac:dyDescent="0.5">
      <c r="A9" s="200"/>
      <c r="B9" s="200"/>
      <c r="C9" s="200"/>
      <c r="D9" s="200"/>
      <c r="E9" s="198"/>
      <c r="F9" s="214"/>
      <c r="G9" s="200"/>
      <c r="H9" s="198"/>
      <c r="I9" s="198"/>
      <c r="J9" s="198"/>
      <c r="K9" s="198"/>
      <c r="L9" s="348" t="s">
        <v>190</v>
      </c>
      <c r="M9" s="348"/>
      <c r="N9" s="348"/>
      <c r="O9" s="198"/>
      <c r="P9" s="195" t="s">
        <v>170</v>
      </c>
      <c r="Q9" s="198"/>
      <c r="R9" s="198"/>
    </row>
    <row r="10" spans="1:20" s="199" customFormat="1" ht="13.35" customHeight="1" x14ac:dyDescent="0.5">
      <c r="A10" s="200"/>
      <c r="B10" s="200"/>
      <c r="C10" s="200"/>
      <c r="D10" s="200"/>
      <c r="G10" s="200"/>
      <c r="H10" s="198" t="s">
        <v>171</v>
      </c>
      <c r="I10" s="198"/>
      <c r="J10" s="198" t="s">
        <v>82</v>
      </c>
      <c r="K10" s="198"/>
      <c r="L10" s="198" t="s">
        <v>172</v>
      </c>
      <c r="M10" s="200"/>
      <c r="N10" s="198"/>
      <c r="O10" s="198"/>
      <c r="P10" s="198" t="s">
        <v>191</v>
      </c>
      <c r="Q10" s="198"/>
      <c r="R10" s="198" t="s">
        <v>173</v>
      </c>
    </row>
    <row r="11" spans="1:20" s="199" customFormat="1" ht="13.35" customHeight="1" x14ac:dyDescent="0.5">
      <c r="A11" s="197"/>
      <c r="B11" s="197"/>
      <c r="C11" s="197"/>
      <c r="D11" s="197"/>
      <c r="E11" s="349" t="s">
        <v>5</v>
      </c>
      <c r="F11" s="349"/>
      <c r="G11" s="198"/>
      <c r="H11" s="195" t="s">
        <v>175</v>
      </c>
      <c r="I11" s="198"/>
      <c r="J11" s="195" t="s">
        <v>176</v>
      </c>
      <c r="K11" s="198"/>
      <c r="L11" s="195" t="s">
        <v>177</v>
      </c>
      <c r="M11" s="198"/>
      <c r="N11" s="195" t="s">
        <v>54</v>
      </c>
      <c r="O11" s="198"/>
      <c r="P11" s="195" t="s">
        <v>91</v>
      </c>
      <c r="Q11" s="198"/>
      <c r="R11" s="195" t="s">
        <v>180</v>
      </c>
    </row>
    <row r="12" spans="1:20" s="199" customFormat="1" ht="13.35" customHeight="1" x14ac:dyDescent="0.5">
      <c r="A12" s="197" t="s">
        <v>186</v>
      </c>
      <c r="B12" s="197"/>
      <c r="C12" s="197"/>
      <c r="D12" s="197"/>
      <c r="E12" s="240"/>
      <c r="F12" s="234"/>
      <c r="G12" s="197"/>
      <c r="H12" s="205">
        <v>670000000</v>
      </c>
      <c r="I12" s="205"/>
      <c r="J12" s="205">
        <v>906205723</v>
      </c>
      <c r="K12" s="205"/>
      <c r="L12" s="205">
        <v>58182373</v>
      </c>
      <c r="M12" s="205"/>
      <c r="N12" s="208">
        <v>407696652</v>
      </c>
      <c r="O12" s="208"/>
      <c r="P12" s="208">
        <v>1094074</v>
      </c>
      <c r="Q12" s="224"/>
      <c r="R12" s="208">
        <f>SUM(G12:P12)</f>
        <v>2043178822</v>
      </c>
      <c r="S12" s="205"/>
      <c r="T12" s="209"/>
    </row>
    <row r="13" spans="1:20" s="199" customFormat="1" ht="13.35" customHeight="1" x14ac:dyDescent="0.5">
      <c r="A13" s="197" t="s">
        <v>185</v>
      </c>
      <c r="B13" s="197"/>
      <c r="C13" s="197"/>
      <c r="D13" s="197"/>
      <c r="E13" s="240">
        <v>22</v>
      </c>
      <c r="F13" s="234"/>
      <c r="G13" s="197"/>
      <c r="H13" s="207">
        <v>0</v>
      </c>
      <c r="I13" s="205"/>
      <c r="J13" s="207">
        <v>0</v>
      </c>
      <c r="K13" s="205"/>
      <c r="L13" s="205">
        <v>2337114</v>
      </c>
      <c r="M13" s="205"/>
      <c r="N13" s="206">
        <f>-L13</f>
        <v>-2337114</v>
      </c>
      <c r="O13" s="208"/>
      <c r="P13" s="207">
        <v>0</v>
      </c>
      <c r="Q13" s="224"/>
      <c r="R13" s="208">
        <f>SUM(G13:P13)</f>
        <v>0</v>
      </c>
      <c r="S13" s="205"/>
      <c r="T13" s="209"/>
    </row>
    <row r="14" spans="1:20" s="199" customFormat="1" ht="13.35" customHeight="1" x14ac:dyDescent="0.5">
      <c r="A14" s="197" t="s">
        <v>92</v>
      </c>
      <c r="B14" s="197"/>
      <c r="C14" s="197"/>
      <c r="D14" s="197"/>
      <c r="E14" s="240">
        <v>23</v>
      </c>
      <c r="F14" s="234"/>
      <c r="G14" s="197"/>
      <c r="H14" s="207">
        <v>0</v>
      </c>
      <c r="I14" s="205"/>
      <c r="J14" s="207">
        <v>0</v>
      </c>
      <c r="K14" s="205"/>
      <c r="L14" s="207">
        <v>0</v>
      </c>
      <c r="M14" s="205"/>
      <c r="N14" s="206">
        <v>-87770000</v>
      </c>
      <c r="O14" s="208"/>
      <c r="P14" s="207">
        <v>0</v>
      </c>
      <c r="Q14" s="224"/>
      <c r="R14" s="206">
        <f>SUM(G14:P14)</f>
        <v>-87770000</v>
      </c>
      <c r="S14" s="205"/>
      <c r="T14" s="209"/>
    </row>
    <row r="15" spans="1:20" s="199" customFormat="1" ht="13.35" customHeight="1" x14ac:dyDescent="0.5">
      <c r="A15" s="197" t="s">
        <v>214</v>
      </c>
      <c r="B15" s="197"/>
      <c r="C15" s="197"/>
      <c r="D15" s="197"/>
      <c r="E15" s="235">
        <v>3.4</v>
      </c>
      <c r="F15" s="234"/>
      <c r="G15" s="197"/>
      <c r="H15" s="207">
        <v>0</v>
      </c>
      <c r="I15" s="207"/>
      <c r="J15" s="207">
        <v>0</v>
      </c>
      <c r="K15" s="205"/>
      <c r="L15" s="207">
        <v>0</v>
      </c>
      <c r="M15" s="205"/>
      <c r="N15" s="241">
        <f>งบกำไรขาดทุนเบ็ดเสร็จ!L31</f>
        <v>231338313</v>
      </c>
      <c r="O15" s="241"/>
      <c r="P15" s="207">
        <v>0</v>
      </c>
      <c r="Q15" s="224"/>
      <c r="R15" s="241">
        <f>SUM(G15:P15)</f>
        <v>231338313</v>
      </c>
      <c r="S15" s="205"/>
      <c r="T15" s="209"/>
    </row>
    <row r="16" spans="1:20" s="199" customFormat="1" ht="13.35" customHeight="1" x14ac:dyDescent="0.5">
      <c r="A16" s="197" t="s">
        <v>215</v>
      </c>
      <c r="B16" s="197"/>
      <c r="C16" s="197"/>
      <c r="D16" s="197"/>
      <c r="E16" s="240"/>
      <c r="F16" s="242"/>
      <c r="G16" s="197"/>
      <c r="H16" s="205"/>
      <c r="I16" s="205"/>
      <c r="J16" s="205"/>
      <c r="K16" s="205"/>
      <c r="L16" s="205"/>
      <c r="M16" s="205"/>
      <c r="N16" s="205"/>
      <c r="O16" s="205"/>
      <c r="P16" s="205"/>
      <c r="Q16" s="243"/>
      <c r="R16" s="208"/>
    </row>
    <row r="17" spans="1:20" s="199" customFormat="1" ht="13.35" customHeight="1" x14ac:dyDescent="0.5">
      <c r="A17" s="197"/>
      <c r="B17" s="197" t="s">
        <v>93</v>
      </c>
      <c r="C17" s="197"/>
      <c r="D17" s="197"/>
      <c r="E17" s="240"/>
      <c r="F17" s="244"/>
      <c r="G17" s="197"/>
      <c r="H17" s="207">
        <v>0</v>
      </c>
      <c r="I17" s="244"/>
      <c r="J17" s="207">
        <v>0</v>
      </c>
      <c r="K17" s="207"/>
      <c r="L17" s="207">
        <v>0</v>
      </c>
      <c r="M17" s="244"/>
      <c r="N17" s="238">
        <v>-946948</v>
      </c>
      <c r="O17" s="224"/>
      <c r="P17" s="238">
        <v>-988357</v>
      </c>
      <c r="Q17" s="241"/>
      <c r="R17" s="241">
        <f>SUM(G17:P17)</f>
        <v>-1935305</v>
      </c>
      <c r="S17" s="216"/>
      <c r="T17" s="245"/>
    </row>
    <row r="18" spans="1:20" s="199" customFormat="1" ht="13.35" customHeight="1" x14ac:dyDescent="0.5">
      <c r="A18" s="197" t="s">
        <v>78</v>
      </c>
      <c r="B18" s="197"/>
      <c r="C18" s="197"/>
      <c r="D18" s="197"/>
      <c r="E18" s="240"/>
      <c r="F18" s="244"/>
      <c r="G18" s="197"/>
      <c r="H18" s="218">
        <f>SUM(H15:H17)</f>
        <v>0</v>
      </c>
      <c r="I18" s="244"/>
      <c r="J18" s="218">
        <f>SUM(J15:J17)</f>
        <v>0</v>
      </c>
      <c r="K18" s="207"/>
      <c r="L18" s="218">
        <f>SUM(L15:L17)</f>
        <v>0</v>
      </c>
      <c r="M18" s="244"/>
      <c r="N18" s="226">
        <f>SUM(N15:N17)</f>
        <v>230391365</v>
      </c>
      <c r="O18" s="207"/>
      <c r="P18" s="241">
        <f>SUM(P15:P17)</f>
        <v>-988357</v>
      </c>
      <c r="Q18" s="205"/>
      <c r="R18" s="225">
        <f>SUM(R15:R17)</f>
        <v>229403008</v>
      </c>
      <c r="S18" s="216"/>
      <c r="T18" s="245"/>
    </row>
    <row r="19" spans="1:20" s="199" customFormat="1" ht="13.35" customHeight="1" thickBot="1" x14ac:dyDescent="0.55000000000000004">
      <c r="A19" s="197" t="s">
        <v>211</v>
      </c>
      <c r="B19" s="197"/>
      <c r="C19" s="197"/>
      <c r="D19" s="197"/>
      <c r="E19" s="244"/>
      <c r="F19" s="244"/>
      <c r="G19" s="197"/>
      <c r="H19" s="247">
        <f>H12+H18</f>
        <v>670000000</v>
      </c>
      <c r="I19" s="244"/>
      <c r="J19" s="247">
        <f>J12+J18</f>
        <v>906205723</v>
      </c>
      <c r="K19" s="207"/>
      <c r="L19" s="247">
        <f>SUM(L12:L13)+L18</f>
        <v>60519487</v>
      </c>
      <c r="M19" s="244"/>
      <c r="N19" s="247">
        <f>SUM(N12:N14)+N18</f>
        <v>547980903</v>
      </c>
      <c r="O19" s="213"/>
      <c r="P19" s="222">
        <f>SUM(P12:P14)+P18</f>
        <v>105717</v>
      </c>
      <c r="Q19" s="205"/>
      <c r="R19" s="247">
        <f>SUM(R12:R14)+R18</f>
        <v>2184811830</v>
      </c>
      <c r="S19" s="216"/>
      <c r="T19" s="245"/>
    </row>
    <row r="20" spans="1:20" s="255" customFormat="1" ht="10.5" customHeight="1" thickTop="1" x14ac:dyDescent="0.5">
      <c r="A20" s="248"/>
      <c r="B20" s="248"/>
      <c r="C20" s="248"/>
      <c r="D20" s="248"/>
      <c r="E20" s="249"/>
      <c r="F20" s="249"/>
      <c r="G20" s="248"/>
      <c r="H20" s="250"/>
      <c r="I20" s="249"/>
      <c r="J20" s="250"/>
      <c r="K20" s="250"/>
      <c r="L20" s="250"/>
      <c r="M20" s="249"/>
      <c r="N20" s="251"/>
      <c r="O20" s="251"/>
      <c r="P20" s="251"/>
      <c r="Q20" s="252"/>
      <c r="R20" s="251"/>
      <c r="S20" s="253"/>
      <c r="T20" s="254"/>
    </row>
    <row r="21" spans="1:20" s="199" customFormat="1" ht="13.35" customHeight="1" x14ac:dyDescent="0.5">
      <c r="A21" s="197" t="s">
        <v>181</v>
      </c>
      <c r="B21" s="197"/>
      <c r="C21" s="197"/>
      <c r="D21" s="197"/>
      <c r="E21" s="234"/>
      <c r="F21" s="234"/>
      <c r="G21" s="197"/>
      <c r="H21" s="205">
        <v>670000000</v>
      </c>
      <c r="I21" s="205"/>
      <c r="J21" s="205">
        <v>906205723</v>
      </c>
      <c r="K21" s="205"/>
      <c r="L21" s="205">
        <v>60519487</v>
      </c>
      <c r="M21" s="205"/>
      <c r="N21" s="208">
        <v>557738183</v>
      </c>
      <c r="O21" s="208"/>
      <c r="P21" s="208">
        <v>105717</v>
      </c>
      <c r="Q21" s="224"/>
      <c r="R21" s="208">
        <v>2194569110</v>
      </c>
      <c r="S21" s="216"/>
      <c r="T21" s="209"/>
    </row>
    <row r="22" spans="1:20" s="199" customFormat="1" ht="13.35" customHeight="1" x14ac:dyDescent="0.5">
      <c r="B22" s="199" t="s">
        <v>182</v>
      </c>
      <c r="C22" s="197"/>
      <c r="D22" s="197"/>
      <c r="E22" s="234"/>
      <c r="F22" s="234"/>
      <c r="G22" s="197"/>
      <c r="H22" s="205"/>
      <c r="I22" s="205"/>
      <c r="J22" s="205"/>
      <c r="K22" s="205"/>
      <c r="L22" s="205"/>
      <c r="M22" s="205"/>
      <c r="N22" s="208"/>
      <c r="O22" s="208"/>
      <c r="P22" s="208"/>
      <c r="Q22" s="224"/>
      <c r="R22" s="208"/>
      <c r="S22" s="216"/>
      <c r="T22" s="209"/>
    </row>
    <row r="23" spans="1:20" s="199" customFormat="1" ht="13.35" customHeight="1" x14ac:dyDescent="0.5">
      <c r="A23" s="197"/>
      <c r="B23" s="197"/>
      <c r="C23" s="197" t="s">
        <v>183</v>
      </c>
      <c r="D23" s="210"/>
      <c r="E23" s="235">
        <v>3.4</v>
      </c>
      <c r="F23" s="234"/>
      <c r="G23" s="197"/>
      <c r="H23" s="236">
        <v>0</v>
      </c>
      <c r="I23" s="237"/>
      <c r="J23" s="236">
        <v>0</v>
      </c>
      <c r="K23" s="237"/>
      <c r="L23" s="236">
        <v>0</v>
      </c>
      <c r="M23" s="205"/>
      <c r="N23" s="238">
        <v>-9757280</v>
      </c>
      <c r="O23" s="208"/>
      <c r="P23" s="239">
        <v>0</v>
      </c>
      <c r="Q23" s="224"/>
      <c r="R23" s="238">
        <v>-9757280</v>
      </c>
      <c r="S23" s="216"/>
      <c r="T23" s="209"/>
    </row>
    <row r="24" spans="1:20" s="199" customFormat="1" ht="13.35" customHeight="1" x14ac:dyDescent="0.5">
      <c r="A24" s="197" t="s">
        <v>184</v>
      </c>
      <c r="B24" s="197"/>
      <c r="C24" s="197"/>
      <c r="D24" s="197"/>
      <c r="E24" s="234"/>
      <c r="F24" s="234"/>
      <c r="G24" s="197"/>
      <c r="H24" s="205">
        <f>SUM(H21:H23)</f>
        <v>670000000</v>
      </c>
      <c r="I24" s="205"/>
      <c r="J24" s="205">
        <f>SUM(J21:J23)</f>
        <v>906205723</v>
      </c>
      <c r="K24" s="205"/>
      <c r="L24" s="205">
        <f>SUM(L21:L23)</f>
        <v>60519487</v>
      </c>
      <c r="M24" s="205"/>
      <c r="N24" s="208">
        <v>547980903</v>
      </c>
      <c r="O24" s="208"/>
      <c r="P24" s="205">
        <f>SUM(P21:P23)</f>
        <v>105717</v>
      </c>
      <c r="Q24" s="224"/>
      <c r="R24" s="208">
        <f>SUM(R21:R23)</f>
        <v>2184811830</v>
      </c>
      <c r="S24" s="216"/>
      <c r="T24" s="209"/>
    </row>
    <row r="25" spans="1:20" s="199" customFormat="1" ht="13.35" customHeight="1" x14ac:dyDescent="0.5">
      <c r="A25" s="197" t="s">
        <v>185</v>
      </c>
      <c r="B25" s="197"/>
      <c r="C25" s="197"/>
      <c r="D25" s="197"/>
      <c r="E25" s="240">
        <v>22</v>
      </c>
      <c r="F25" s="234"/>
      <c r="G25" s="197"/>
      <c r="H25" s="207">
        <v>0</v>
      </c>
      <c r="I25" s="205"/>
      <c r="J25" s="207">
        <v>0</v>
      </c>
      <c r="K25" s="205"/>
      <c r="L25" s="205">
        <v>6480513</v>
      </c>
      <c r="M25" s="205"/>
      <c r="N25" s="241">
        <v>-6480513</v>
      </c>
      <c r="O25" s="208"/>
      <c r="P25" s="208">
        <v>0</v>
      </c>
      <c r="Q25" s="224"/>
      <c r="R25" s="208">
        <f>SUM(G25:P25)</f>
        <v>0</v>
      </c>
      <c r="S25" s="216"/>
      <c r="T25" s="209"/>
    </row>
    <row r="26" spans="1:20" s="199" customFormat="1" ht="13.35" customHeight="1" x14ac:dyDescent="0.5">
      <c r="A26" s="197" t="s">
        <v>92</v>
      </c>
      <c r="B26" s="197"/>
      <c r="C26" s="197"/>
      <c r="D26" s="197"/>
      <c r="E26" s="240">
        <v>23</v>
      </c>
      <c r="F26" s="234"/>
      <c r="G26" s="197"/>
      <c r="H26" s="207">
        <v>0</v>
      </c>
      <c r="I26" s="205"/>
      <c r="J26" s="207">
        <v>0</v>
      </c>
      <c r="K26" s="205"/>
      <c r="L26" s="207">
        <v>0</v>
      </c>
      <c r="M26" s="205"/>
      <c r="N26" s="241">
        <v>-87100000</v>
      </c>
      <c r="O26" s="208"/>
      <c r="P26" s="208">
        <v>0</v>
      </c>
      <c r="Q26" s="224"/>
      <c r="R26" s="241">
        <f>SUM(G26:P26)</f>
        <v>-87100000</v>
      </c>
      <c r="S26" s="216"/>
      <c r="T26" s="209"/>
    </row>
    <row r="27" spans="1:20" s="199" customFormat="1" ht="13.35" customHeight="1" x14ac:dyDescent="0.5">
      <c r="A27" s="197" t="s">
        <v>229</v>
      </c>
      <c r="B27" s="197"/>
      <c r="C27" s="197"/>
      <c r="D27" s="197"/>
      <c r="E27" s="240"/>
      <c r="F27" s="234"/>
      <c r="G27" s="197"/>
      <c r="H27" s="207">
        <v>0</v>
      </c>
      <c r="I27" s="207"/>
      <c r="J27" s="207">
        <v>0</v>
      </c>
      <c r="K27" s="205"/>
      <c r="L27" s="207">
        <v>0</v>
      </c>
      <c r="M27" s="205"/>
      <c r="N27" s="241">
        <f>งบกำไรขาดทุนเบ็ดเสร็จ!J31</f>
        <v>-79068380</v>
      </c>
      <c r="O27" s="241"/>
      <c r="P27" s="207">
        <v>0</v>
      </c>
      <c r="Q27" s="224"/>
      <c r="R27" s="241">
        <f>SUM(G27:P27)</f>
        <v>-79068380</v>
      </c>
      <c r="S27" s="216"/>
      <c r="T27" s="209"/>
    </row>
    <row r="28" spans="1:20" s="199" customFormat="1" ht="13.35" customHeight="1" x14ac:dyDescent="0.5">
      <c r="A28" s="197" t="s">
        <v>213</v>
      </c>
      <c r="B28" s="197"/>
      <c r="C28" s="197"/>
      <c r="D28" s="197"/>
      <c r="E28" s="240"/>
      <c r="F28" s="242"/>
      <c r="G28" s="197"/>
      <c r="H28" s="205"/>
      <c r="I28" s="205"/>
      <c r="J28" s="205"/>
      <c r="K28" s="205"/>
      <c r="L28" s="205"/>
      <c r="M28" s="205"/>
      <c r="N28" s="205"/>
      <c r="O28" s="205"/>
      <c r="P28" s="205"/>
      <c r="Q28" s="243"/>
      <c r="R28" s="208"/>
    </row>
    <row r="29" spans="1:20" s="199" customFormat="1" ht="13.35" customHeight="1" x14ac:dyDescent="0.5">
      <c r="A29" s="197"/>
      <c r="B29" s="197" t="s">
        <v>93</v>
      </c>
      <c r="C29" s="197"/>
      <c r="D29" s="197"/>
      <c r="E29" s="240"/>
      <c r="F29" s="244"/>
      <c r="G29" s="197"/>
      <c r="H29" s="207">
        <v>0</v>
      </c>
      <c r="I29" s="244"/>
      <c r="J29" s="207">
        <v>0</v>
      </c>
      <c r="K29" s="207"/>
      <c r="L29" s="207">
        <v>0</v>
      </c>
      <c r="N29" s="207">
        <v>0</v>
      </c>
      <c r="O29" s="213"/>
      <c r="P29" s="238">
        <f>งบกำไรขาดทุนเบ็ดเสร็จ!J37</f>
        <v>-238093</v>
      </c>
      <c r="Q29" s="243"/>
      <c r="R29" s="241">
        <f>SUM(G29:P29)</f>
        <v>-238093</v>
      </c>
      <c r="S29" s="216"/>
      <c r="T29" s="245"/>
    </row>
    <row r="30" spans="1:20" s="199" customFormat="1" ht="13.35" customHeight="1" x14ac:dyDescent="0.5">
      <c r="A30" s="197" t="s">
        <v>78</v>
      </c>
      <c r="B30" s="197"/>
      <c r="C30" s="197"/>
      <c r="D30" s="197"/>
      <c r="E30" s="240"/>
      <c r="F30" s="244"/>
      <c r="G30" s="197"/>
      <c r="H30" s="218">
        <f>SUM(H27:H29)</f>
        <v>0</v>
      </c>
      <c r="I30" s="244"/>
      <c r="J30" s="218">
        <f>SUM(J27:J29)</f>
        <v>0</v>
      </c>
      <c r="K30" s="207"/>
      <c r="L30" s="218">
        <f>SUM(L27:L29)</f>
        <v>0</v>
      </c>
      <c r="M30" s="244"/>
      <c r="N30" s="246">
        <f>SUM(N27:N29)</f>
        <v>-79068380</v>
      </c>
      <c r="O30" s="207"/>
      <c r="P30" s="241">
        <f>SUM(P27:P29)</f>
        <v>-238093</v>
      </c>
      <c r="Q30" s="205"/>
      <c r="R30" s="246">
        <f>SUM(R27:R29)</f>
        <v>-79306473</v>
      </c>
      <c r="S30" s="216"/>
      <c r="T30" s="245"/>
    </row>
    <row r="31" spans="1:20" s="199" customFormat="1" ht="13.35" customHeight="1" thickBot="1" x14ac:dyDescent="0.55000000000000004">
      <c r="A31" s="197" t="s">
        <v>210</v>
      </c>
      <c r="B31" s="197"/>
      <c r="C31" s="197"/>
      <c r="D31" s="197"/>
      <c r="E31" s="240"/>
      <c r="F31" s="244"/>
      <c r="G31" s="197"/>
      <c r="H31" s="247">
        <f>H24+H25+H30</f>
        <v>670000000</v>
      </c>
      <c r="I31" s="244"/>
      <c r="J31" s="247">
        <f>J24+J25+J30</f>
        <v>906205723</v>
      </c>
      <c r="K31" s="207"/>
      <c r="L31" s="247">
        <f>L24+L25+L30</f>
        <v>67000000</v>
      </c>
      <c r="M31" s="244"/>
      <c r="N31" s="247">
        <f>N24+N25+N30+N26</f>
        <v>375332010</v>
      </c>
      <c r="O31" s="213"/>
      <c r="P31" s="222">
        <f>P24+P25+P30+P26</f>
        <v>-132376</v>
      </c>
      <c r="Q31" s="205"/>
      <c r="R31" s="247">
        <f>R24+R25+R30+R26</f>
        <v>2018405357</v>
      </c>
      <c r="S31" s="216"/>
      <c r="T31" s="245"/>
    </row>
    <row r="32" spans="1:20" s="199" customFormat="1" ht="13.35" customHeight="1" thickTop="1" x14ac:dyDescent="0.5">
      <c r="A32" s="197"/>
      <c r="B32" s="197"/>
      <c r="C32" s="197"/>
      <c r="D32" s="197"/>
      <c r="E32" s="240"/>
      <c r="F32" s="244"/>
      <c r="G32" s="197"/>
      <c r="H32" s="207"/>
      <c r="I32" s="244"/>
      <c r="J32" s="207"/>
      <c r="K32" s="207"/>
      <c r="L32" s="207"/>
      <c r="M32" s="244"/>
      <c r="N32" s="208"/>
      <c r="O32" s="208"/>
      <c r="P32" s="207"/>
      <c r="Q32" s="205"/>
      <c r="R32" s="208"/>
      <c r="S32" s="216"/>
      <c r="T32" s="245"/>
    </row>
    <row r="33" spans="5:18" ht="17.100000000000001" customHeight="1" x14ac:dyDescent="0.5">
      <c r="E33" s="256"/>
      <c r="F33" s="256"/>
      <c r="H33" s="253">
        <f>H31-[1]งบฐานะการเงิน!L89</f>
        <v>0</v>
      </c>
      <c r="I33" s="253"/>
      <c r="J33" s="253">
        <f>J31-[1]งบฐานะการเงิน!L90</f>
        <v>0</v>
      </c>
      <c r="K33" s="253"/>
      <c r="L33" s="253">
        <f>L31-[1]งบฐานะการเงิน!L94</f>
        <v>0</v>
      </c>
      <c r="M33" s="253"/>
      <c r="N33" s="253">
        <f>N31-งบฐานะการเงิน!K90</f>
        <v>0</v>
      </c>
      <c r="O33" s="253"/>
      <c r="P33" s="253">
        <f>P31-งบฐานะการเงิน!K92</f>
        <v>0</v>
      </c>
      <c r="Q33" s="253"/>
      <c r="R33" s="253">
        <f>R31-งบฐานะการเงิน!K93</f>
        <v>0</v>
      </c>
    </row>
    <row r="34" spans="5:18" ht="17.100000000000001" customHeight="1" x14ac:dyDescent="0.5">
      <c r="N34" s="181">
        <f>N19-งบฐานะการเงิน!M90</f>
        <v>0</v>
      </c>
      <c r="O34" s="181"/>
      <c r="P34" s="181">
        <f>P19-งบฐานะการเงิน!M92</f>
        <v>0</v>
      </c>
      <c r="Q34" s="257"/>
      <c r="R34" s="185">
        <f>R19-งบฐานะการเงิน!M93</f>
        <v>0</v>
      </c>
    </row>
    <row r="35" spans="5:18" ht="24" customHeight="1" x14ac:dyDescent="0.5">
      <c r="Q35" s="205"/>
    </row>
    <row r="36" spans="5:18" ht="24" customHeight="1" x14ac:dyDescent="0.5">
      <c r="Q36" s="205"/>
    </row>
    <row r="81" spans="17:20" s="173" customFormat="1" ht="24" customHeight="1" x14ac:dyDescent="0.5">
      <c r="Q81" s="173">
        <v>1145324</v>
      </c>
      <c r="S81" s="190"/>
      <c r="T81" s="190"/>
    </row>
  </sheetData>
  <mergeCells count="8">
    <mergeCell ref="L9:N9"/>
    <mergeCell ref="E11:F11"/>
    <mergeCell ref="A1:R1"/>
    <mergeCell ref="A2:R2"/>
    <mergeCell ref="A3:R3"/>
    <mergeCell ref="A4:R4"/>
    <mergeCell ref="H6:R6"/>
    <mergeCell ref="H7:R7"/>
  </mergeCells>
  <pageMargins left="0.98425196850393704" right="0.78740157480314965" top="1.1811023622047245" bottom="0.59055118110236227" header="0.51181102362204722" footer="0.39370078740157483"/>
  <pageSetup paperSize="9" orientation="landscape" blackAndWhite="1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C71C2-7889-447F-8629-72442AFA899E}">
  <dimension ref="A1:K109"/>
  <sheetViews>
    <sheetView view="pageBreakPreview" zoomScaleNormal="100" zoomScaleSheetLayoutView="100" workbookViewId="0">
      <selection sqref="A1:K1"/>
    </sheetView>
  </sheetViews>
  <sheetFormatPr defaultColWidth="9.5703125" defaultRowHeight="18" x14ac:dyDescent="0.5"/>
  <cols>
    <col min="1" max="1" width="1.140625" style="102" customWidth="1"/>
    <col min="2" max="3" width="1.42578125" style="102" customWidth="1"/>
    <col min="4" max="4" width="44.85546875" style="102" customWidth="1"/>
    <col min="5" max="5" width="11.42578125" style="189" customWidth="1"/>
    <col min="6" max="6" width="1" style="102" customWidth="1"/>
    <col min="7" max="7" width="11.42578125" style="102" customWidth="1"/>
    <col min="8" max="8" width="1" style="102" customWidth="1"/>
    <col min="9" max="9" width="11.42578125" style="189" customWidth="1"/>
    <col min="10" max="10" width="1" style="102" customWidth="1"/>
    <col min="11" max="11" width="11.42578125" style="172" customWidth="1"/>
    <col min="12" max="16384" width="9.5703125" style="102"/>
  </cols>
  <sheetData>
    <row r="1" spans="1:11" s="258" customFormat="1" ht="24" customHeight="1" x14ac:dyDescent="0.5">
      <c r="A1" s="356" t="s">
        <v>140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</row>
    <row r="2" spans="1:11" s="259" customFormat="1" ht="24" customHeight="1" x14ac:dyDescent="0.5">
      <c r="A2" s="344" t="s">
        <v>0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</row>
    <row r="3" spans="1:11" s="259" customFormat="1" ht="24" customHeight="1" x14ac:dyDescent="0.5">
      <c r="A3" s="343" t="s">
        <v>94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</row>
    <row r="4" spans="1:11" s="259" customFormat="1" ht="24" customHeight="1" x14ac:dyDescent="0.5">
      <c r="A4" s="342" t="s">
        <v>134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</row>
    <row r="5" spans="1:11" s="100" customFormat="1" ht="9" customHeight="1" x14ac:dyDescent="0.5">
      <c r="A5" s="186"/>
      <c r="B5" s="186"/>
      <c r="C5" s="186"/>
      <c r="D5" s="186"/>
      <c r="E5" s="260"/>
      <c r="F5" s="186"/>
      <c r="G5" s="186"/>
      <c r="H5" s="186"/>
      <c r="I5" s="188"/>
      <c r="J5" s="186"/>
      <c r="K5" s="186"/>
    </row>
    <row r="6" spans="1:11" s="171" customFormat="1" ht="18" customHeight="1" x14ac:dyDescent="0.5">
      <c r="A6" s="294"/>
      <c r="B6" s="294"/>
      <c r="C6" s="294"/>
      <c r="D6" s="294"/>
      <c r="E6" s="354" t="s">
        <v>2</v>
      </c>
      <c r="F6" s="354"/>
      <c r="G6" s="354"/>
      <c r="H6" s="354"/>
      <c r="I6" s="354"/>
      <c r="J6" s="354"/>
      <c r="K6" s="354"/>
    </row>
    <row r="7" spans="1:11" s="171" customFormat="1" ht="18" customHeight="1" x14ac:dyDescent="0.5">
      <c r="A7" s="294"/>
      <c r="B7" s="294"/>
      <c r="C7" s="294"/>
      <c r="D7" s="294"/>
      <c r="E7" s="268" t="s">
        <v>3</v>
      </c>
      <c r="F7" s="269"/>
      <c r="G7" s="269"/>
      <c r="H7" s="294"/>
      <c r="I7" s="355" t="s">
        <v>4</v>
      </c>
      <c r="J7" s="355"/>
      <c r="K7" s="355"/>
    </row>
    <row r="8" spans="1:11" s="171" customFormat="1" ht="18" customHeight="1" x14ac:dyDescent="0.5">
      <c r="A8" s="294"/>
      <c r="B8" s="294"/>
      <c r="C8" s="294"/>
      <c r="D8" s="294"/>
      <c r="E8" s="295" t="s">
        <v>131</v>
      </c>
      <c r="F8" s="296"/>
      <c r="G8" s="295" t="s">
        <v>6</v>
      </c>
      <c r="H8" s="294"/>
      <c r="I8" s="295" t="s">
        <v>131</v>
      </c>
      <c r="J8" s="297"/>
      <c r="K8" s="298" t="s">
        <v>6</v>
      </c>
    </row>
    <row r="9" spans="1:11" s="171" customFormat="1" ht="18" customHeight="1" x14ac:dyDescent="0.5">
      <c r="A9" s="294"/>
      <c r="B9" s="294"/>
      <c r="C9" s="294"/>
      <c r="D9" s="294"/>
      <c r="E9" s="299"/>
      <c r="F9" s="296"/>
      <c r="G9" s="106" t="s">
        <v>143</v>
      </c>
      <c r="H9" s="294"/>
      <c r="I9" s="299"/>
      <c r="J9" s="297"/>
      <c r="K9" s="106" t="s">
        <v>143</v>
      </c>
    </row>
    <row r="10" spans="1:11" s="171" customFormat="1" ht="18" customHeight="1" x14ac:dyDescent="0.5">
      <c r="A10" s="300" t="s">
        <v>95</v>
      </c>
      <c r="E10" s="185"/>
      <c r="G10" s="185"/>
      <c r="H10" s="301"/>
      <c r="I10" s="185"/>
      <c r="K10" s="181"/>
    </row>
    <row r="11" spans="1:11" s="171" customFormat="1" ht="18" customHeight="1" x14ac:dyDescent="0.5">
      <c r="A11" s="300" t="s">
        <v>157</v>
      </c>
      <c r="E11" s="302">
        <f>งบกำไรขาดทุนเบ็ดเสร็จ!F62</f>
        <v>-79140622</v>
      </c>
      <c r="F11" s="302"/>
      <c r="G11" s="302">
        <f>งบกำไรขาดทุนเบ็ดเสร็จ!H31</f>
        <v>231338313</v>
      </c>
      <c r="H11" s="302"/>
      <c r="I11" s="302">
        <f>งบกำไรขาดทุนเบ็ดเสร็จ!J31</f>
        <v>-79068380</v>
      </c>
      <c r="J11" s="303"/>
      <c r="K11" s="302">
        <f>งบกำไรขาดทุนเบ็ดเสร็จ!L31</f>
        <v>231338313</v>
      </c>
    </row>
    <row r="12" spans="1:11" s="171" customFormat="1" ht="18" customHeight="1" x14ac:dyDescent="0.5">
      <c r="A12" s="300" t="s">
        <v>193</v>
      </c>
      <c r="B12" s="300"/>
      <c r="C12" s="300"/>
      <c r="D12" s="300"/>
      <c r="E12" s="302"/>
      <c r="F12" s="304"/>
      <c r="G12" s="302"/>
      <c r="H12" s="304"/>
      <c r="I12" s="302"/>
      <c r="J12" s="303"/>
      <c r="K12" s="302"/>
    </row>
    <row r="13" spans="1:11" s="171" customFormat="1" ht="18" customHeight="1" x14ac:dyDescent="0.5">
      <c r="A13" s="300"/>
      <c r="B13" s="300" t="s">
        <v>192</v>
      </c>
      <c r="C13" s="300"/>
      <c r="D13" s="300"/>
      <c r="E13" s="302"/>
      <c r="F13" s="304"/>
      <c r="G13" s="302"/>
      <c r="H13" s="304"/>
      <c r="I13" s="302"/>
      <c r="J13" s="303"/>
      <c r="K13" s="302"/>
    </row>
    <row r="14" spans="1:11" s="171" customFormat="1" ht="18" customHeight="1" x14ac:dyDescent="0.5">
      <c r="A14" s="300"/>
      <c r="B14" s="300" t="s">
        <v>233</v>
      </c>
      <c r="C14" s="300"/>
      <c r="D14" s="300"/>
      <c r="E14" s="302">
        <v>2778710</v>
      </c>
      <c r="F14" s="304"/>
      <c r="G14" s="302">
        <v>986962</v>
      </c>
      <c r="H14" s="304"/>
      <c r="I14" s="302">
        <v>-235175</v>
      </c>
      <c r="J14" s="303"/>
      <c r="K14" s="302">
        <v>892797</v>
      </c>
    </row>
    <row r="15" spans="1:11" s="171" customFormat="1" ht="18" customHeight="1" x14ac:dyDescent="0.5">
      <c r="A15" s="300"/>
      <c r="B15" s="300" t="s">
        <v>154</v>
      </c>
      <c r="C15" s="300"/>
      <c r="D15" s="300"/>
      <c r="E15" s="302">
        <v>343923</v>
      </c>
      <c r="F15" s="304"/>
      <c r="G15" s="302">
        <v>3646637</v>
      </c>
      <c r="H15" s="304"/>
      <c r="I15" s="302">
        <v>468820</v>
      </c>
      <c r="J15" s="303"/>
      <c r="K15" s="302">
        <v>1331621</v>
      </c>
    </row>
    <row r="16" spans="1:11" s="171" customFormat="1" ht="18" customHeight="1" x14ac:dyDescent="0.5">
      <c r="A16" s="300"/>
      <c r="B16" s="300" t="s">
        <v>194</v>
      </c>
      <c r="C16" s="300"/>
      <c r="D16" s="300"/>
      <c r="E16" s="302">
        <v>-2443462</v>
      </c>
      <c r="F16" s="304"/>
      <c r="G16" s="302">
        <v>21607537</v>
      </c>
      <c r="H16" s="304"/>
      <c r="I16" s="302">
        <v>-2443462</v>
      </c>
      <c r="J16" s="303"/>
      <c r="K16" s="302">
        <v>21607537</v>
      </c>
    </row>
    <row r="17" spans="1:11" s="171" customFormat="1" ht="18" customHeight="1" x14ac:dyDescent="0.5">
      <c r="A17" s="300"/>
      <c r="B17" s="300" t="s">
        <v>195</v>
      </c>
      <c r="C17" s="300"/>
      <c r="D17" s="300"/>
      <c r="E17" s="302">
        <v>-3807302</v>
      </c>
      <c r="F17" s="304"/>
      <c r="G17" s="302">
        <v>9757280</v>
      </c>
      <c r="H17" s="304"/>
      <c r="I17" s="302">
        <v>-549205</v>
      </c>
      <c r="J17" s="303"/>
      <c r="K17" s="302">
        <v>1765203</v>
      </c>
    </row>
    <row r="18" spans="1:11" s="171" customFormat="1" ht="18" customHeight="1" x14ac:dyDescent="0.5">
      <c r="A18" s="300"/>
      <c r="B18" s="300" t="s">
        <v>96</v>
      </c>
      <c r="C18" s="300"/>
      <c r="D18" s="300"/>
      <c r="E18" s="302">
        <v>174857396</v>
      </c>
      <c r="F18" s="304"/>
      <c r="G18" s="302">
        <v>112109305</v>
      </c>
      <c r="H18" s="304"/>
      <c r="I18" s="302">
        <v>94232670</v>
      </c>
      <c r="J18" s="303"/>
      <c r="K18" s="302">
        <v>46966351</v>
      </c>
    </row>
    <row r="19" spans="1:11" s="171" customFormat="1" ht="18" customHeight="1" x14ac:dyDescent="0.5">
      <c r="B19" s="300" t="s">
        <v>97</v>
      </c>
      <c r="C19" s="139"/>
      <c r="D19" s="139"/>
      <c r="E19" s="302">
        <v>1874544</v>
      </c>
      <c r="F19" s="304"/>
      <c r="G19" s="302">
        <v>1653481</v>
      </c>
      <c r="H19" s="304"/>
      <c r="I19" s="302">
        <v>835211</v>
      </c>
      <c r="J19" s="303"/>
      <c r="K19" s="302">
        <v>824027</v>
      </c>
    </row>
    <row r="20" spans="1:11" s="171" customFormat="1" ht="18" customHeight="1" x14ac:dyDescent="0.5">
      <c r="B20" s="173" t="s">
        <v>196</v>
      </c>
      <c r="C20" s="139"/>
      <c r="D20" s="139"/>
      <c r="E20" s="302">
        <v>-82310</v>
      </c>
      <c r="F20" s="304"/>
      <c r="G20" s="305">
        <v>0</v>
      </c>
      <c r="H20" s="304"/>
      <c r="I20" s="302">
        <v>-82310</v>
      </c>
      <c r="J20" s="303"/>
      <c r="K20" s="305">
        <v>0</v>
      </c>
    </row>
    <row r="21" spans="1:11" s="171" customFormat="1" ht="18" customHeight="1" x14ac:dyDescent="0.5">
      <c r="A21" s="300"/>
      <c r="B21" s="173" t="s">
        <v>197</v>
      </c>
      <c r="C21" s="300"/>
      <c r="D21" s="300"/>
      <c r="E21" s="302">
        <v>6459274</v>
      </c>
      <c r="F21" s="304"/>
      <c r="G21" s="302">
        <v>4115668</v>
      </c>
      <c r="H21" s="303"/>
      <c r="I21" s="302">
        <v>5667761</v>
      </c>
      <c r="J21" s="303"/>
      <c r="K21" s="302">
        <v>292630</v>
      </c>
    </row>
    <row r="22" spans="1:11" s="171" customFormat="1" ht="18" customHeight="1" x14ac:dyDescent="0.5">
      <c r="B22" s="173" t="s">
        <v>198</v>
      </c>
      <c r="C22" s="139"/>
      <c r="D22" s="139"/>
      <c r="E22" s="302">
        <v>-668235</v>
      </c>
      <c r="F22" s="304"/>
      <c r="G22" s="305">
        <v>0</v>
      </c>
      <c r="H22" s="303"/>
      <c r="I22" s="302">
        <v>-405841</v>
      </c>
      <c r="J22" s="303"/>
      <c r="K22" s="305">
        <v>0</v>
      </c>
    </row>
    <row r="23" spans="1:11" s="171" customFormat="1" ht="18" customHeight="1" x14ac:dyDescent="0.5">
      <c r="B23" s="300" t="s">
        <v>98</v>
      </c>
      <c r="C23" s="139"/>
      <c r="D23" s="139"/>
      <c r="E23" s="303"/>
      <c r="F23" s="304"/>
      <c r="G23" s="303"/>
      <c r="H23" s="304"/>
      <c r="I23" s="303"/>
      <c r="J23" s="304"/>
      <c r="K23" s="303"/>
    </row>
    <row r="24" spans="1:11" s="171" customFormat="1" ht="18" customHeight="1" x14ac:dyDescent="0.5">
      <c r="B24" s="300"/>
      <c r="C24" s="306" t="s">
        <v>41</v>
      </c>
      <c r="D24" s="306"/>
      <c r="E24" s="302">
        <v>-1462841</v>
      </c>
      <c r="F24" s="304"/>
      <c r="G24" s="302">
        <v>-1462840</v>
      </c>
      <c r="H24" s="304"/>
      <c r="I24" s="302">
        <v>-44870</v>
      </c>
      <c r="J24" s="303"/>
      <c r="K24" s="302">
        <v>-44869</v>
      </c>
    </row>
    <row r="25" spans="1:11" s="171" customFormat="1" ht="18" customHeight="1" x14ac:dyDescent="0.5">
      <c r="B25" s="139" t="s">
        <v>216</v>
      </c>
      <c r="E25" s="302">
        <v>3022655</v>
      </c>
      <c r="F25" s="304"/>
      <c r="G25" s="302">
        <v>2154919</v>
      </c>
      <c r="H25" s="304"/>
      <c r="I25" s="302">
        <v>2042514</v>
      </c>
      <c r="J25" s="303"/>
      <c r="K25" s="302">
        <v>1433031</v>
      </c>
    </row>
    <row r="26" spans="1:11" s="171" customFormat="1" ht="18" customHeight="1" x14ac:dyDescent="0.5">
      <c r="B26" s="139" t="s">
        <v>99</v>
      </c>
      <c r="C26" s="300"/>
      <c r="D26" s="300"/>
      <c r="E26" s="302">
        <v>-440194</v>
      </c>
      <c r="F26" s="304"/>
      <c r="G26" s="302">
        <v>-1164216</v>
      </c>
      <c r="H26" s="304"/>
      <c r="I26" s="302">
        <v>-4215892</v>
      </c>
      <c r="J26" s="303"/>
      <c r="K26" s="302">
        <v>-3573259</v>
      </c>
    </row>
    <row r="27" spans="1:11" s="171" customFormat="1" ht="18" customHeight="1" x14ac:dyDescent="0.5">
      <c r="B27" s="139" t="s">
        <v>230</v>
      </c>
      <c r="C27" s="300"/>
      <c r="D27" s="300"/>
      <c r="E27" s="305">
        <v>0</v>
      </c>
      <c r="F27" s="304"/>
      <c r="G27" s="305">
        <v>0</v>
      </c>
      <c r="H27" s="304"/>
      <c r="I27" s="302">
        <v>12217018</v>
      </c>
      <c r="J27" s="303"/>
      <c r="K27" s="302">
        <f>-งบกำไรขาดทุนเบ็ดเสร็จ!L28</f>
        <v>-132562532</v>
      </c>
    </row>
    <row r="28" spans="1:11" s="171" customFormat="1" ht="18" customHeight="1" x14ac:dyDescent="0.5">
      <c r="B28" s="300" t="s">
        <v>71</v>
      </c>
      <c r="C28" s="139"/>
      <c r="D28" s="139"/>
      <c r="E28" s="302">
        <v>22720086</v>
      </c>
      <c r="F28" s="304"/>
      <c r="G28" s="302">
        <v>21058453</v>
      </c>
      <c r="H28" s="304"/>
      <c r="I28" s="302">
        <v>12766031</v>
      </c>
      <c r="J28" s="302"/>
      <c r="K28" s="302">
        <v>7608512</v>
      </c>
    </row>
    <row r="29" spans="1:11" s="171" customFormat="1" ht="18" customHeight="1" x14ac:dyDescent="0.5">
      <c r="B29" s="173" t="s">
        <v>199</v>
      </c>
      <c r="C29" s="139"/>
      <c r="D29" s="139"/>
      <c r="E29" s="307">
        <v>1396732</v>
      </c>
      <c r="F29" s="302"/>
      <c r="G29" s="307">
        <v>8344047</v>
      </c>
      <c r="H29" s="304"/>
      <c r="I29" s="307">
        <v>230438</v>
      </c>
      <c r="J29" s="302"/>
      <c r="K29" s="307">
        <v>4861431</v>
      </c>
    </row>
    <row r="30" spans="1:11" s="171" customFormat="1" ht="18" customHeight="1" x14ac:dyDescent="0.5">
      <c r="A30" s="171" t="s">
        <v>100</v>
      </c>
      <c r="E30" s="303"/>
      <c r="F30" s="302"/>
      <c r="G30" s="303"/>
      <c r="H30" s="304"/>
      <c r="I30" s="303"/>
      <c r="J30" s="304"/>
      <c r="K30" s="303"/>
    </row>
    <row r="31" spans="1:11" s="171" customFormat="1" ht="18" customHeight="1" x14ac:dyDescent="0.5">
      <c r="A31" s="139"/>
      <c r="B31" s="300" t="s">
        <v>101</v>
      </c>
      <c r="E31" s="302">
        <f>SUM(E11:E29)</f>
        <v>125408354</v>
      </c>
      <c r="F31" s="302"/>
      <c r="G31" s="302">
        <f>SUM(G11:G29)</f>
        <v>414145546</v>
      </c>
      <c r="H31" s="304"/>
      <c r="I31" s="302">
        <f>SUM(I11:I29)</f>
        <v>41415328</v>
      </c>
      <c r="J31" s="302"/>
      <c r="K31" s="302">
        <f>SUM(K11:K29)</f>
        <v>182740793</v>
      </c>
    </row>
    <row r="32" spans="1:11" s="171" customFormat="1" ht="18" customHeight="1" x14ac:dyDescent="0.5">
      <c r="A32" s="139" t="s">
        <v>102</v>
      </c>
      <c r="B32" s="300"/>
      <c r="E32" s="302"/>
      <c r="F32" s="302"/>
      <c r="G32" s="302"/>
      <c r="H32" s="304"/>
      <c r="I32" s="302"/>
      <c r="J32" s="302"/>
      <c r="K32" s="302"/>
    </row>
    <row r="33" spans="1:11" s="171" customFormat="1" ht="18" customHeight="1" x14ac:dyDescent="0.5">
      <c r="B33" s="300" t="s">
        <v>10</v>
      </c>
      <c r="C33" s="139"/>
      <c r="D33" s="139"/>
      <c r="E33" s="302">
        <v>33678039</v>
      </c>
      <c r="F33" s="302"/>
      <c r="G33" s="302">
        <v>-205062412</v>
      </c>
      <c r="H33" s="304"/>
      <c r="I33" s="302">
        <v>57121891</v>
      </c>
      <c r="J33" s="302"/>
      <c r="K33" s="302">
        <v>-90054206</v>
      </c>
    </row>
    <row r="34" spans="1:11" s="171" customFormat="1" ht="18" customHeight="1" x14ac:dyDescent="0.5">
      <c r="B34" s="300" t="s">
        <v>12</v>
      </c>
      <c r="C34" s="139"/>
      <c r="D34" s="139"/>
      <c r="E34" s="302">
        <v>6841291</v>
      </c>
      <c r="F34" s="304"/>
      <c r="G34" s="302">
        <v>74578209</v>
      </c>
      <c r="H34" s="304"/>
      <c r="I34" s="302">
        <v>-8898166</v>
      </c>
      <c r="J34" s="303"/>
      <c r="K34" s="302">
        <v>38578330</v>
      </c>
    </row>
    <row r="35" spans="1:11" s="171" customFormat="1" ht="18" customHeight="1" x14ac:dyDescent="0.5">
      <c r="B35" s="300" t="s">
        <v>14</v>
      </c>
      <c r="C35" s="139"/>
      <c r="D35" s="139"/>
      <c r="E35" s="302">
        <v>5845558</v>
      </c>
      <c r="F35" s="304"/>
      <c r="G35" s="302">
        <v>-7978602</v>
      </c>
      <c r="H35" s="304"/>
      <c r="I35" s="302">
        <v>-913000</v>
      </c>
      <c r="J35" s="302"/>
      <c r="K35" s="302">
        <v>-385994</v>
      </c>
    </row>
    <row r="36" spans="1:11" s="171" customFormat="1" ht="18" customHeight="1" x14ac:dyDescent="0.5">
      <c r="B36" s="300" t="s">
        <v>24</v>
      </c>
      <c r="C36" s="139"/>
      <c r="D36" s="139"/>
      <c r="E36" s="302">
        <v>-69200</v>
      </c>
      <c r="F36" s="304"/>
      <c r="G36" s="302">
        <v>-280800</v>
      </c>
      <c r="H36" s="304"/>
      <c r="I36" s="302">
        <v>-69200</v>
      </c>
      <c r="J36" s="302"/>
      <c r="K36" s="302">
        <v>-280800</v>
      </c>
    </row>
    <row r="37" spans="1:11" ht="18" customHeight="1" x14ac:dyDescent="0.5">
      <c r="A37" s="261"/>
      <c r="B37" s="101"/>
      <c r="C37" s="100"/>
      <c r="D37" s="100"/>
      <c r="E37" s="105"/>
      <c r="F37" s="100"/>
      <c r="G37" s="103"/>
      <c r="H37" s="100"/>
      <c r="I37" s="105"/>
      <c r="J37" s="105"/>
      <c r="K37" s="103"/>
    </row>
    <row r="38" spans="1:11" ht="18" customHeight="1" x14ac:dyDescent="0.5">
      <c r="A38" s="262"/>
    </row>
    <row r="39" spans="1:11" ht="18" customHeight="1" x14ac:dyDescent="0.5">
      <c r="A39" s="262"/>
    </row>
    <row r="40" spans="1:11" ht="18" customHeight="1" x14ac:dyDescent="0.5">
      <c r="A40" s="262"/>
    </row>
    <row r="41" spans="1:11" s="258" customFormat="1" ht="24" customHeight="1" x14ac:dyDescent="0.5">
      <c r="A41" s="356" t="s">
        <v>142</v>
      </c>
      <c r="B41" s="357"/>
      <c r="C41" s="357"/>
      <c r="D41" s="357"/>
      <c r="E41" s="357"/>
      <c r="F41" s="357"/>
      <c r="G41" s="357"/>
      <c r="H41" s="357"/>
      <c r="I41" s="357"/>
      <c r="J41" s="357"/>
      <c r="K41" s="357"/>
    </row>
    <row r="42" spans="1:11" s="258" customFormat="1" ht="24" customHeight="1" x14ac:dyDescent="0.5">
      <c r="A42" s="344" t="s">
        <v>0</v>
      </c>
      <c r="B42" s="344"/>
      <c r="C42" s="344"/>
      <c r="D42" s="344"/>
      <c r="E42" s="344"/>
      <c r="F42" s="344"/>
      <c r="G42" s="344"/>
      <c r="H42" s="344"/>
      <c r="I42" s="344"/>
      <c r="J42" s="344"/>
      <c r="K42" s="344"/>
    </row>
    <row r="43" spans="1:11" s="258" customFormat="1" ht="24" customHeight="1" x14ac:dyDescent="0.5">
      <c r="A43" s="343" t="s">
        <v>141</v>
      </c>
      <c r="B43" s="343"/>
      <c r="C43" s="343"/>
      <c r="D43" s="343"/>
      <c r="E43" s="343"/>
      <c r="F43" s="343"/>
      <c r="G43" s="343"/>
      <c r="H43" s="343"/>
      <c r="I43" s="343"/>
      <c r="J43" s="343"/>
      <c r="K43" s="343"/>
    </row>
    <row r="44" spans="1:11" s="258" customFormat="1" ht="24" customHeight="1" x14ac:dyDescent="0.5">
      <c r="A44" s="343" t="s">
        <v>134</v>
      </c>
      <c r="B44" s="343"/>
      <c r="C44" s="343"/>
      <c r="D44" s="343"/>
      <c r="E44" s="343"/>
      <c r="F44" s="343"/>
      <c r="G44" s="343"/>
      <c r="H44" s="343"/>
      <c r="I44" s="343"/>
      <c r="J44" s="343"/>
      <c r="K44" s="343"/>
    </row>
    <row r="45" spans="1:11" ht="9" customHeight="1" x14ac:dyDescent="0.5">
      <c r="A45" s="187"/>
      <c r="B45" s="187"/>
      <c r="C45" s="186"/>
      <c r="D45" s="186"/>
      <c r="E45" s="260"/>
      <c r="F45" s="186"/>
      <c r="G45" s="186"/>
      <c r="H45" s="186"/>
      <c r="I45" s="188"/>
      <c r="J45" s="186"/>
      <c r="K45" s="186"/>
    </row>
    <row r="46" spans="1:11" s="171" customFormat="1" ht="18" customHeight="1" x14ac:dyDescent="0.5">
      <c r="A46" s="301"/>
      <c r="B46" s="301"/>
      <c r="C46" s="294"/>
      <c r="D46" s="294"/>
      <c r="E46" s="354" t="s">
        <v>2</v>
      </c>
      <c r="F46" s="354"/>
      <c r="G46" s="354"/>
      <c r="H46" s="354"/>
      <c r="I46" s="354"/>
      <c r="J46" s="354"/>
      <c r="K46" s="354"/>
    </row>
    <row r="47" spans="1:11" s="139" customFormat="1" ht="18" customHeight="1" x14ac:dyDescent="0.5">
      <c r="A47" s="301"/>
      <c r="B47" s="301"/>
      <c r="C47" s="294"/>
      <c r="D47" s="294"/>
      <c r="E47" s="266" t="s">
        <v>3</v>
      </c>
      <c r="F47" s="267"/>
      <c r="G47" s="267"/>
      <c r="H47" s="294"/>
      <c r="I47" s="355" t="s">
        <v>4</v>
      </c>
      <c r="J47" s="355"/>
      <c r="K47" s="355"/>
    </row>
    <row r="48" spans="1:11" s="171" customFormat="1" ht="18" customHeight="1" x14ac:dyDescent="0.5">
      <c r="A48" s="301"/>
      <c r="B48" s="301"/>
      <c r="C48" s="294"/>
      <c r="D48" s="294"/>
      <c r="E48" s="308" t="s">
        <v>131</v>
      </c>
      <c r="F48" s="296"/>
      <c r="G48" s="308" t="s">
        <v>6</v>
      </c>
      <c r="H48" s="294"/>
      <c r="I48" s="308" t="s">
        <v>131</v>
      </c>
      <c r="J48" s="297"/>
      <c r="K48" s="309" t="s">
        <v>6</v>
      </c>
    </row>
    <row r="49" spans="1:11" s="171" customFormat="1" ht="18" customHeight="1" x14ac:dyDescent="0.5">
      <c r="A49" s="171" t="s">
        <v>103</v>
      </c>
      <c r="B49" s="300"/>
      <c r="C49" s="139"/>
      <c r="D49" s="139"/>
      <c r="E49" s="302"/>
      <c r="F49" s="304"/>
      <c r="G49" s="302"/>
      <c r="H49" s="304"/>
      <c r="I49" s="302"/>
      <c r="J49" s="302"/>
      <c r="K49" s="302"/>
    </row>
    <row r="50" spans="1:11" s="171" customFormat="1" ht="18" customHeight="1" x14ac:dyDescent="0.5">
      <c r="B50" s="300" t="s">
        <v>30</v>
      </c>
      <c r="C50" s="139"/>
      <c r="D50" s="139"/>
      <c r="E50" s="302">
        <v>-7189341</v>
      </c>
      <c r="F50" s="304"/>
      <c r="G50" s="302">
        <v>29660340</v>
      </c>
      <c r="H50" s="304"/>
      <c r="I50" s="302">
        <v>-8939417</v>
      </c>
      <c r="J50" s="302"/>
      <c r="K50" s="302">
        <v>21923576</v>
      </c>
    </row>
    <row r="51" spans="1:11" s="171" customFormat="1" ht="18" customHeight="1" x14ac:dyDescent="0.5">
      <c r="B51" s="300" t="s">
        <v>37</v>
      </c>
      <c r="C51" s="139"/>
      <c r="D51" s="139"/>
      <c r="E51" s="302">
        <v>24514</v>
      </c>
      <c r="F51" s="304"/>
      <c r="G51" s="302">
        <v>534868</v>
      </c>
      <c r="H51" s="304"/>
      <c r="I51" s="302">
        <v>9001</v>
      </c>
      <c r="J51" s="302"/>
      <c r="K51" s="307">
        <v>195870</v>
      </c>
    </row>
    <row r="52" spans="1:11" s="171" customFormat="1" ht="18" customHeight="1" x14ac:dyDescent="0.5">
      <c r="A52" s="310" t="s">
        <v>219</v>
      </c>
      <c r="B52" s="300"/>
      <c r="C52" s="139"/>
      <c r="D52" s="139"/>
      <c r="E52" s="311">
        <f>SUM(E50:E51,E31:E36)</f>
        <v>164539215</v>
      </c>
      <c r="F52" s="304"/>
      <c r="G52" s="311">
        <f>SUM(G50:G51,G31:G36)</f>
        <v>305597149</v>
      </c>
      <c r="H52" s="304"/>
      <c r="I52" s="311">
        <f>SUM(I50:I51,I31:I36)</f>
        <v>79726437</v>
      </c>
      <c r="J52" s="302"/>
      <c r="K52" s="311">
        <f>SUM(K50:K51,K31:K36)</f>
        <v>152717569</v>
      </c>
    </row>
    <row r="53" spans="1:11" s="171" customFormat="1" ht="18" customHeight="1" x14ac:dyDescent="0.5">
      <c r="B53" s="300" t="s">
        <v>104</v>
      </c>
      <c r="C53" s="139"/>
      <c r="D53" s="139"/>
      <c r="E53" s="312">
        <v>-6730270</v>
      </c>
      <c r="F53" s="313"/>
      <c r="G53" s="312">
        <v>-9750200</v>
      </c>
      <c r="H53" s="313"/>
      <c r="I53" s="312">
        <v>-4121134</v>
      </c>
      <c r="J53" s="313"/>
      <c r="K53" s="312">
        <v>-7179630</v>
      </c>
    </row>
    <row r="54" spans="1:11" s="171" customFormat="1" ht="18" customHeight="1" x14ac:dyDescent="0.5">
      <c r="B54" s="300" t="s">
        <v>105</v>
      </c>
      <c r="C54" s="139"/>
      <c r="D54" s="139"/>
      <c r="E54" s="312">
        <v>-5111732</v>
      </c>
      <c r="F54" s="313"/>
      <c r="G54" s="312">
        <v>-223500</v>
      </c>
      <c r="H54" s="313"/>
      <c r="I54" s="312">
        <v>-5111732</v>
      </c>
      <c r="J54" s="314"/>
      <c r="K54" s="312">
        <v>-223500</v>
      </c>
    </row>
    <row r="55" spans="1:11" s="171" customFormat="1" ht="18" customHeight="1" x14ac:dyDescent="0.5">
      <c r="D55" s="300" t="s">
        <v>200</v>
      </c>
      <c r="E55" s="315">
        <f>SUM(E52:E54)</f>
        <v>152697213</v>
      </c>
      <c r="F55" s="313"/>
      <c r="G55" s="315">
        <f>SUM(G52:G54)</f>
        <v>295623449</v>
      </c>
      <c r="H55" s="313"/>
      <c r="I55" s="315">
        <f>SUM(I52:I54)</f>
        <v>70493571</v>
      </c>
      <c r="J55" s="312"/>
      <c r="K55" s="315">
        <f>SUM(K52:K54)</f>
        <v>145314439</v>
      </c>
    </row>
    <row r="56" spans="1:11" s="171" customFormat="1" ht="18" customHeight="1" x14ac:dyDescent="0.5">
      <c r="A56" s="300" t="s">
        <v>106</v>
      </c>
      <c r="B56" s="139"/>
      <c r="E56" s="314"/>
      <c r="F56" s="313"/>
      <c r="G56" s="314"/>
      <c r="H56" s="313"/>
      <c r="I56" s="314"/>
      <c r="J56" s="314"/>
      <c r="K56" s="314"/>
    </row>
    <row r="57" spans="1:11" s="171" customFormat="1" ht="18" customHeight="1" x14ac:dyDescent="0.5">
      <c r="A57" s="300"/>
      <c r="B57" s="139" t="s">
        <v>107</v>
      </c>
      <c r="C57" s="139"/>
      <c r="D57" s="139"/>
      <c r="E57" s="316">
        <v>0</v>
      </c>
      <c r="F57" s="313"/>
      <c r="G57" s="313">
        <v>-12365</v>
      </c>
      <c r="H57" s="313"/>
      <c r="I57" s="316">
        <v>0</v>
      </c>
      <c r="J57" s="314"/>
      <c r="K57" s="312">
        <v>-12365</v>
      </c>
    </row>
    <row r="58" spans="1:11" s="171" customFormat="1" ht="18" customHeight="1" x14ac:dyDescent="0.5">
      <c r="A58" s="300"/>
      <c r="B58" s="139" t="s">
        <v>108</v>
      </c>
      <c r="C58" s="139"/>
      <c r="D58" s="139"/>
      <c r="E58" s="316">
        <v>0</v>
      </c>
      <c r="F58" s="314"/>
      <c r="G58" s="316">
        <v>0</v>
      </c>
      <c r="H58" s="313"/>
      <c r="I58" s="312">
        <v>-5100000</v>
      </c>
      <c r="J58" s="314"/>
      <c r="K58" s="316">
        <v>0</v>
      </c>
    </row>
    <row r="59" spans="1:11" s="171" customFormat="1" ht="18" customHeight="1" x14ac:dyDescent="0.5">
      <c r="A59" s="300"/>
      <c r="B59" s="139" t="s">
        <v>201</v>
      </c>
      <c r="C59" s="139"/>
      <c r="D59" s="139"/>
      <c r="E59" s="312">
        <v>2218964</v>
      </c>
      <c r="F59" s="314"/>
      <c r="G59" s="316">
        <v>0</v>
      </c>
      <c r="H59" s="313"/>
      <c r="I59" s="312">
        <v>2218964</v>
      </c>
      <c r="J59" s="314"/>
      <c r="K59" s="316">
        <v>0</v>
      </c>
    </row>
    <row r="60" spans="1:11" s="171" customFormat="1" ht="18" customHeight="1" x14ac:dyDescent="0.5">
      <c r="B60" s="139" t="s">
        <v>109</v>
      </c>
      <c r="C60" s="139"/>
      <c r="D60" s="139"/>
      <c r="E60" s="313">
        <v>-217167227</v>
      </c>
      <c r="F60" s="313"/>
      <c r="G60" s="313">
        <v>-601231048</v>
      </c>
      <c r="H60" s="313"/>
      <c r="I60" s="312">
        <v>-99299967</v>
      </c>
      <c r="J60" s="313"/>
      <c r="K60" s="312">
        <v>-374501043</v>
      </c>
    </row>
    <row r="61" spans="1:11" s="171" customFormat="1" ht="18" customHeight="1" x14ac:dyDescent="0.5">
      <c r="B61" s="139" t="s">
        <v>110</v>
      </c>
      <c r="C61" s="139"/>
      <c r="D61" s="139"/>
      <c r="E61" s="312">
        <v>-93840</v>
      </c>
      <c r="F61" s="313"/>
      <c r="G61" s="312">
        <v>-8547440</v>
      </c>
      <c r="H61" s="313"/>
      <c r="I61" s="312">
        <v>-36004</v>
      </c>
      <c r="J61" s="313"/>
      <c r="K61" s="312">
        <v>-3740299</v>
      </c>
    </row>
    <row r="62" spans="1:11" s="171" customFormat="1" ht="18" customHeight="1" x14ac:dyDescent="0.5">
      <c r="B62" s="139" t="s">
        <v>202</v>
      </c>
      <c r="C62" s="139"/>
      <c r="D62" s="139"/>
      <c r="E62" s="312">
        <v>-1860851</v>
      </c>
      <c r="F62" s="313"/>
      <c r="G62" s="316">
        <v>0</v>
      </c>
      <c r="H62" s="313"/>
      <c r="I62" s="316">
        <v>0</v>
      </c>
      <c r="J62" s="313"/>
      <c r="K62" s="316">
        <v>0</v>
      </c>
    </row>
    <row r="63" spans="1:11" s="171" customFormat="1" ht="18" customHeight="1" x14ac:dyDescent="0.5">
      <c r="B63" s="139" t="s">
        <v>111</v>
      </c>
      <c r="C63" s="139"/>
      <c r="D63" s="139"/>
      <c r="E63" s="316">
        <v>0</v>
      </c>
      <c r="F63" s="313"/>
      <c r="G63" s="316">
        <v>0</v>
      </c>
      <c r="H63" s="313"/>
      <c r="I63" s="312">
        <v>-77000000</v>
      </c>
      <c r="J63" s="313"/>
      <c r="K63" s="312">
        <v>-133000000</v>
      </c>
    </row>
    <row r="64" spans="1:11" s="171" customFormat="1" ht="18" customHeight="1" x14ac:dyDescent="0.5">
      <c r="B64" s="139" t="s">
        <v>220</v>
      </c>
      <c r="E64" s="316">
        <v>0</v>
      </c>
      <c r="F64" s="313"/>
      <c r="G64" s="316">
        <v>0</v>
      </c>
      <c r="H64" s="313"/>
      <c r="I64" s="316">
        <v>0</v>
      </c>
      <c r="J64" s="313"/>
      <c r="K64" s="312">
        <v>100000000</v>
      </c>
    </row>
    <row r="65" spans="1:11" s="171" customFormat="1" ht="18" customHeight="1" x14ac:dyDescent="0.5">
      <c r="B65" s="139" t="s">
        <v>112</v>
      </c>
      <c r="E65" s="316">
        <v>0</v>
      </c>
      <c r="F65" s="313"/>
      <c r="G65" s="316">
        <v>0</v>
      </c>
      <c r="H65" s="313"/>
      <c r="I65" s="312">
        <v>69999930</v>
      </c>
      <c r="J65" s="313"/>
      <c r="K65" s="312">
        <v>53399947</v>
      </c>
    </row>
    <row r="66" spans="1:11" s="171" customFormat="1" ht="18" customHeight="1" x14ac:dyDescent="0.5">
      <c r="A66" s="310"/>
      <c r="B66" s="300" t="s">
        <v>113</v>
      </c>
      <c r="C66" s="139"/>
      <c r="D66" s="139"/>
      <c r="E66" s="312">
        <v>440194</v>
      </c>
      <c r="F66" s="313"/>
      <c r="G66" s="312">
        <v>1164216</v>
      </c>
      <c r="H66" s="313"/>
      <c r="I66" s="312">
        <v>4081733</v>
      </c>
      <c r="J66" s="312"/>
      <c r="K66" s="312">
        <v>3517354</v>
      </c>
    </row>
    <row r="67" spans="1:11" s="171" customFormat="1" ht="18" customHeight="1" x14ac:dyDescent="0.5">
      <c r="B67" s="139"/>
      <c r="D67" s="300" t="s">
        <v>203</v>
      </c>
      <c r="E67" s="315">
        <f>SUM(E57:E66)</f>
        <v>-216462760</v>
      </c>
      <c r="F67" s="313"/>
      <c r="G67" s="315">
        <f>SUM(G57:G66)</f>
        <v>-608626637</v>
      </c>
      <c r="H67" s="313"/>
      <c r="I67" s="315">
        <f>SUM(I57:I66)</f>
        <v>-105135344</v>
      </c>
      <c r="J67" s="313"/>
      <c r="K67" s="315">
        <f>SUM(K57:K66)</f>
        <v>-354336406</v>
      </c>
    </row>
    <row r="68" spans="1:11" s="139" customFormat="1" ht="18" customHeight="1" x14ac:dyDescent="0.5">
      <c r="A68" s="300" t="s">
        <v>114</v>
      </c>
      <c r="C68" s="171"/>
      <c r="D68" s="171"/>
      <c r="E68" s="314"/>
      <c r="F68" s="313"/>
      <c r="G68" s="313"/>
      <c r="H68" s="313"/>
      <c r="I68" s="314"/>
      <c r="J68" s="313"/>
      <c r="K68" s="314"/>
    </row>
    <row r="69" spans="1:11" s="171" customFormat="1" ht="18" customHeight="1" x14ac:dyDescent="0.5">
      <c r="A69" s="300"/>
      <c r="B69" s="139" t="s">
        <v>231</v>
      </c>
      <c r="E69" s="312">
        <v>65000000</v>
      </c>
      <c r="F69" s="313"/>
      <c r="G69" s="312">
        <v>290000000</v>
      </c>
      <c r="H69" s="313"/>
      <c r="I69" s="312">
        <v>45000000</v>
      </c>
      <c r="J69" s="313"/>
      <c r="K69" s="312">
        <v>220000000</v>
      </c>
    </row>
    <row r="70" spans="1:11" s="171" customFormat="1" ht="18" customHeight="1" x14ac:dyDescent="0.5">
      <c r="A70" s="300"/>
      <c r="B70" s="171" t="s">
        <v>204</v>
      </c>
      <c r="E70" s="316">
        <v>0</v>
      </c>
      <c r="F70" s="314"/>
      <c r="G70" s="312">
        <v>70000000</v>
      </c>
      <c r="H70" s="314"/>
      <c r="I70" s="316">
        <v>0</v>
      </c>
      <c r="J70" s="314"/>
      <c r="K70" s="316">
        <v>0</v>
      </c>
    </row>
    <row r="71" spans="1:11" s="171" customFormat="1" ht="18" customHeight="1" x14ac:dyDescent="0.5">
      <c r="A71" s="300"/>
      <c r="B71" s="171" t="s">
        <v>205</v>
      </c>
      <c r="E71" s="312">
        <v>-63618730</v>
      </c>
      <c r="F71" s="313"/>
      <c r="G71" s="312">
        <v>-57848359</v>
      </c>
      <c r="H71" s="313"/>
      <c r="I71" s="316">
        <v>0</v>
      </c>
      <c r="J71" s="314"/>
      <c r="K71" s="316">
        <v>0</v>
      </c>
    </row>
    <row r="72" spans="1:11" s="171" customFormat="1" ht="18" customHeight="1" x14ac:dyDescent="0.5">
      <c r="A72" s="300"/>
      <c r="B72" s="171" t="s">
        <v>206</v>
      </c>
      <c r="E72" s="312">
        <v>-215425</v>
      </c>
      <c r="F72" s="313"/>
      <c r="G72" s="312">
        <v>-4282323</v>
      </c>
      <c r="H72" s="313"/>
      <c r="I72" s="312">
        <v>-215425</v>
      </c>
      <c r="J72" s="314"/>
      <c r="K72" s="312">
        <v>-4282323</v>
      </c>
    </row>
    <row r="73" spans="1:11" s="171" customFormat="1" ht="18" customHeight="1" x14ac:dyDescent="0.5">
      <c r="A73" s="300"/>
      <c r="B73" s="171" t="s">
        <v>207</v>
      </c>
      <c r="E73" s="316">
        <v>0</v>
      </c>
      <c r="F73" s="313"/>
      <c r="G73" s="316">
        <v>0</v>
      </c>
      <c r="H73" s="313"/>
      <c r="I73" s="312">
        <v>40000000</v>
      </c>
      <c r="J73" s="314"/>
      <c r="K73" s="316">
        <v>0</v>
      </c>
    </row>
    <row r="74" spans="1:11" s="171" customFormat="1" ht="18" customHeight="1" x14ac:dyDescent="0.5">
      <c r="A74" s="300"/>
      <c r="B74" s="171" t="s">
        <v>208</v>
      </c>
      <c r="E74" s="316">
        <v>0</v>
      </c>
      <c r="F74" s="313"/>
      <c r="G74" s="316">
        <v>0</v>
      </c>
      <c r="H74" s="313"/>
      <c r="I74" s="312">
        <v>-40000000</v>
      </c>
      <c r="J74" s="314"/>
      <c r="K74" s="316">
        <v>0</v>
      </c>
    </row>
    <row r="75" spans="1:11" s="171" customFormat="1" ht="18" customHeight="1" x14ac:dyDescent="0.5">
      <c r="A75" s="300"/>
      <c r="B75" s="171" t="s">
        <v>115</v>
      </c>
      <c r="E75" s="312">
        <v>-1155466</v>
      </c>
      <c r="F75" s="313"/>
      <c r="G75" s="312">
        <v>-499036</v>
      </c>
      <c r="H75" s="313"/>
      <c r="I75" s="312">
        <v>-436984</v>
      </c>
      <c r="J75" s="314"/>
      <c r="K75" s="312">
        <v>-499036</v>
      </c>
    </row>
    <row r="76" spans="1:11" s="171" customFormat="1" ht="18" customHeight="1" x14ac:dyDescent="0.5">
      <c r="A76" s="300"/>
      <c r="B76" s="173" t="s">
        <v>209</v>
      </c>
      <c r="E76" s="312">
        <v>4900000</v>
      </c>
      <c r="F76" s="313"/>
      <c r="G76" s="316">
        <v>0</v>
      </c>
      <c r="H76" s="317"/>
      <c r="I76" s="316">
        <v>0</v>
      </c>
      <c r="J76" s="181"/>
      <c r="K76" s="316">
        <v>0</v>
      </c>
    </row>
    <row r="77" spans="1:11" ht="18" customHeight="1" x14ac:dyDescent="0.5">
      <c r="A77" s="101"/>
      <c r="B77" s="100"/>
      <c r="E77" s="105"/>
      <c r="F77" s="262"/>
      <c r="G77" s="103"/>
      <c r="I77" s="105"/>
      <c r="J77" s="262"/>
      <c r="K77" s="103"/>
    </row>
    <row r="78" spans="1:11" ht="18" customHeight="1" x14ac:dyDescent="0.5">
      <c r="A78" s="101"/>
      <c r="B78" s="100"/>
      <c r="E78" s="105"/>
      <c r="F78" s="262"/>
      <c r="G78" s="103"/>
      <c r="I78" s="105"/>
      <c r="J78" s="262"/>
      <c r="K78" s="103"/>
    </row>
    <row r="79" spans="1:11" ht="18" customHeight="1" x14ac:dyDescent="0.5">
      <c r="A79" s="262"/>
      <c r="E79" s="105"/>
      <c r="F79" s="103"/>
      <c r="G79" s="103"/>
      <c r="I79" s="105"/>
      <c r="J79" s="103"/>
      <c r="K79" s="103"/>
    </row>
    <row r="80" spans="1:11" ht="18" customHeight="1" x14ac:dyDescent="0.5">
      <c r="A80" s="262"/>
      <c r="E80" s="105"/>
      <c r="F80" s="103"/>
      <c r="G80" s="103"/>
      <c r="I80" s="105"/>
      <c r="J80" s="103"/>
      <c r="K80" s="103"/>
    </row>
    <row r="81" spans="1:11" s="258" customFormat="1" ht="24" customHeight="1" x14ac:dyDescent="0.5">
      <c r="A81" s="356" t="s">
        <v>225</v>
      </c>
      <c r="B81" s="357"/>
      <c r="C81" s="357"/>
      <c r="D81" s="357"/>
      <c r="E81" s="357"/>
      <c r="F81" s="357"/>
      <c r="G81" s="357"/>
      <c r="H81" s="357"/>
      <c r="I81" s="357"/>
      <c r="J81" s="357"/>
      <c r="K81" s="357"/>
    </row>
    <row r="82" spans="1:11" s="258" customFormat="1" ht="24" customHeight="1" x14ac:dyDescent="0.5">
      <c r="A82" s="344" t="s">
        <v>0</v>
      </c>
      <c r="B82" s="344"/>
      <c r="C82" s="344"/>
      <c r="D82" s="344"/>
      <c r="E82" s="344"/>
      <c r="F82" s="344"/>
      <c r="G82" s="344"/>
      <c r="H82" s="344"/>
      <c r="I82" s="344"/>
      <c r="J82" s="344"/>
      <c r="K82" s="344"/>
    </row>
    <row r="83" spans="1:11" s="258" customFormat="1" ht="24" customHeight="1" x14ac:dyDescent="0.5">
      <c r="A83" s="343" t="s">
        <v>141</v>
      </c>
      <c r="B83" s="343"/>
      <c r="C83" s="343"/>
      <c r="D83" s="343"/>
      <c r="E83" s="343"/>
      <c r="F83" s="343"/>
      <c r="G83" s="343"/>
      <c r="H83" s="343"/>
      <c r="I83" s="343"/>
      <c r="J83" s="343"/>
      <c r="K83" s="343"/>
    </row>
    <row r="84" spans="1:11" s="258" customFormat="1" ht="24" customHeight="1" x14ac:dyDescent="0.5">
      <c r="A84" s="343" t="s">
        <v>134</v>
      </c>
      <c r="B84" s="343"/>
      <c r="C84" s="343"/>
      <c r="D84" s="343"/>
      <c r="E84" s="343"/>
      <c r="F84" s="343"/>
      <c r="G84" s="343"/>
      <c r="H84" s="343"/>
      <c r="I84" s="343"/>
      <c r="J84" s="343"/>
      <c r="K84" s="343"/>
    </row>
    <row r="85" spans="1:11" s="258" customFormat="1" ht="10.5" customHeight="1" x14ac:dyDescent="0.5">
      <c r="A85" s="263"/>
      <c r="B85" s="263"/>
      <c r="C85" s="145"/>
      <c r="D85" s="145"/>
      <c r="E85" s="146"/>
      <c r="F85" s="145"/>
      <c r="G85" s="145"/>
      <c r="H85" s="145"/>
      <c r="I85" s="264"/>
      <c r="J85" s="145"/>
      <c r="K85" s="145"/>
    </row>
    <row r="86" spans="1:11" s="171" customFormat="1" ht="18" customHeight="1" x14ac:dyDescent="0.5">
      <c r="A86" s="301"/>
      <c r="B86" s="301"/>
      <c r="C86" s="294"/>
      <c r="D86" s="294"/>
      <c r="E86" s="354" t="s">
        <v>2</v>
      </c>
      <c r="F86" s="354"/>
      <c r="G86" s="354"/>
      <c r="H86" s="354"/>
      <c r="I86" s="354"/>
      <c r="J86" s="354"/>
      <c r="K86" s="354"/>
    </row>
    <row r="87" spans="1:11" s="139" customFormat="1" ht="21" customHeight="1" x14ac:dyDescent="0.5">
      <c r="A87" s="301"/>
      <c r="B87" s="301"/>
      <c r="C87" s="294"/>
      <c r="D87" s="294"/>
      <c r="E87" s="266" t="s">
        <v>3</v>
      </c>
      <c r="F87" s="267"/>
      <c r="G87" s="267"/>
      <c r="H87" s="294"/>
      <c r="I87" s="355" t="s">
        <v>4</v>
      </c>
      <c r="J87" s="355"/>
      <c r="K87" s="355"/>
    </row>
    <row r="88" spans="1:11" s="171" customFormat="1" ht="21.75" customHeight="1" x14ac:dyDescent="0.5">
      <c r="A88" s="301"/>
      <c r="B88" s="301"/>
      <c r="C88" s="294"/>
      <c r="D88" s="294"/>
      <c r="E88" s="308" t="s">
        <v>131</v>
      </c>
      <c r="F88" s="296"/>
      <c r="G88" s="308" t="s">
        <v>6</v>
      </c>
      <c r="H88" s="296"/>
      <c r="I88" s="318" t="s">
        <v>131</v>
      </c>
      <c r="J88" s="296"/>
      <c r="K88" s="319" t="s">
        <v>6</v>
      </c>
    </row>
    <row r="89" spans="1:11" s="171" customFormat="1" ht="18.95" customHeight="1" x14ac:dyDescent="0.5">
      <c r="A89" s="310"/>
      <c r="B89" s="300" t="s">
        <v>116</v>
      </c>
      <c r="C89" s="139"/>
      <c r="D89" s="139"/>
      <c r="E89" s="312">
        <v>-22441013</v>
      </c>
      <c r="F89" s="313"/>
      <c r="G89" s="312">
        <v>-20560435</v>
      </c>
      <c r="H89" s="313"/>
      <c r="I89" s="312">
        <v>-12511651</v>
      </c>
      <c r="J89" s="312"/>
      <c r="K89" s="312">
        <v>-7236942</v>
      </c>
    </row>
    <row r="90" spans="1:11" s="171" customFormat="1" ht="18.95" customHeight="1" x14ac:dyDescent="0.5">
      <c r="A90" s="310"/>
      <c r="B90" s="300" t="s">
        <v>117</v>
      </c>
      <c r="C90" s="139"/>
      <c r="D90" s="139"/>
      <c r="E90" s="312">
        <v>-87100000</v>
      </c>
      <c r="F90" s="313"/>
      <c r="G90" s="312">
        <v>-87770000</v>
      </c>
      <c r="H90" s="313"/>
      <c r="I90" s="312">
        <v>-87100000</v>
      </c>
      <c r="J90" s="312"/>
      <c r="K90" s="312">
        <v>-87770000</v>
      </c>
    </row>
    <row r="91" spans="1:11" s="171" customFormat="1" ht="18.95" customHeight="1" x14ac:dyDescent="0.5">
      <c r="D91" s="300" t="s">
        <v>232</v>
      </c>
      <c r="E91" s="315">
        <f>SUM(E89:E90,E69:E76)</f>
        <v>-104630634</v>
      </c>
      <c r="F91" s="312"/>
      <c r="G91" s="315">
        <f>SUM(G89:G90,G69:G76)</f>
        <v>189039847</v>
      </c>
      <c r="H91" s="313"/>
      <c r="I91" s="315">
        <f>SUM(I89:I90,I69:I76)</f>
        <v>-55264060</v>
      </c>
      <c r="J91" s="312"/>
      <c r="K91" s="315">
        <f>SUM(K89:K90,K69:K76)</f>
        <v>120211699</v>
      </c>
    </row>
    <row r="92" spans="1:11" s="171" customFormat="1" ht="18.95" customHeight="1" x14ac:dyDescent="0.5">
      <c r="A92" s="300" t="s">
        <v>118</v>
      </c>
      <c r="B92" s="139"/>
      <c r="E92" s="312">
        <f>SUM(E91,E67,E55)</f>
        <v>-168396181</v>
      </c>
      <c r="F92" s="312"/>
      <c r="G92" s="312">
        <f>SUM(G91,G67,G55)</f>
        <v>-123963341</v>
      </c>
      <c r="H92" s="313"/>
      <c r="I92" s="312">
        <f>SUM(I91,I67,I55)</f>
        <v>-89905833</v>
      </c>
      <c r="J92" s="314"/>
      <c r="K92" s="312">
        <f>SUM(K91,K67,K55)</f>
        <v>-88810268</v>
      </c>
    </row>
    <row r="93" spans="1:11" s="171" customFormat="1" ht="18.95" customHeight="1" x14ac:dyDescent="0.5">
      <c r="A93" s="300" t="s">
        <v>119</v>
      </c>
      <c r="B93" s="139"/>
      <c r="E93" s="312">
        <f>งบฐานะการเงิน!I12</f>
        <v>467765650</v>
      </c>
      <c r="F93" s="313"/>
      <c r="G93" s="312">
        <v>590475736</v>
      </c>
      <c r="H93" s="313"/>
      <c r="I93" s="312">
        <f>งบฐานะการเงิน!M12</f>
        <v>226856894</v>
      </c>
      <c r="J93" s="312"/>
      <c r="K93" s="312">
        <v>314413907</v>
      </c>
    </row>
    <row r="94" spans="1:11" s="171" customFormat="1" ht="18.95" customHeight="1" x14ac:dyDescent="0.5">
      <c r="A94" s="300" t="s">
        <v>217</v>
      </c>
      <c r="B94" s="139"/>
      <c r="E94" s="316">
        <v>0</v>
      </c>
      <c r="F94" s="313"/>
      <c r="G94" s="312">
        <v>1253255</v>
      </c>
      <c r="H94" s="313"/>
      <c r="I94" s="316">
        <v>0</v>
      </c>
      <c r="J94" s="312"/>
      <c r="K94" s="312">
        <v>1253255</v>
      </c>
    </row>
    <row r="95" spans="1:11" s="171" customFormat="1" ht="18.95" customHeight="1" thickBot="1" x14ac:dyDescent="0.55000000000000004">
      <c r="A95" s="300" t="s">
        <v>120</v>
      </c>
      <c r="B95" s="139"/>
      <c r="E95" s="320">
        <f>SUM(E92:E94)</f>
        <v>299369469</v>
      </c>
      <c r="F95" s="314"/>
      <c r="G95" s="320">
        <f>SUM(G92:G94)</f>
        <v>467765650</v>
      </c>
      <c r="H95" s="313"/>
      <c r="I95" s="320">
        <f>SUM(I92:I94)</f>
        <v>136951061</v>
      </c>
      <c r="J95" s="314"/>
      <c r="K95" s="320">
        <f>SUM(K92:K94)</f>
        <v>226856894</v>
      </c>
    </row>
    <row r="96" spans="1:11" s="171" customFormat="1" ht="18.95" customHeight="1" thickTop="1" x14ac:dyDescent="0.5">
      <c r="A96" s="300"/>
      <c r="B96" s="139"/>
      <c r="E96" s="312"/>
      <c r="F96" s="314"/>
      <c r="G96" s="312"/>
      <c r="H96" s="313"/>
      <c r="I96" s="312"/>
      <c r="J96" s="314"/>
      <c r="K96" s="312"/>
    </row>
    <row r="97" spans="1:11" s="171" customFormat="1" ht="22.35" customHeight="1" x14ac:dyDescent="0.5">
      <c r="A97" s="321" t="s">
        <v>121</v>
      </c>
      <c r="E97" s="185"/>
      <c r="G97" s="185"/>
      <c r="K97" s="185"/>
    </row>
    <row r="98" spans="1:11" s="324" customFormat="1" ht="18.75" x14ac:dyDescent="0.5">
      <c r="A98" s="322"/>
      <c r="B98" s="323" t="s">
        <v>122</v>
      </c>
      <c r="C98" s="323"/>
      <c r="D98" s="323"/>
    </row>
    <row r="99" spans="1:11" s="171" customFormat="1" ht="21.75" customHeight="1" thickBot="1" x14ac:dyDescent="0.55000000000000004">
      <c r="B99" s="171" t="s">
        <v>123</v>
      </c>
      <c r="E99" s="325">
        <v>-1188937</v>
      </c>
      <c r="F99" s="313"/>
      <c r="G99" s="325">
        <v>-17644247</v>
      </c>
      <c r="H99" s="313"/>
      <c r="I99" s="325">
        <v>-1023528</v>
      </c>
      <c r="J99" s="313"/>
      <c r="K99" s="325">
        <v>-13085440</v>
      </c>
    </row>
    <row r="100" spans="1:11" s="171" customFormat="1" ht="21" customHeight="1" thickTop="1" x14ac:dyDescent="0.5">
      <c r="B100" s="326" t="s">
        <v>124</v>
      </c>
      <c r="E100" s="312"/>
      <c r="F100" s="313"/>
      <c r="G100" s="312"/>
      <c r="H100" s="313"/>
      <c r="I100" s="312"/>
      <c r="J100" s="313"/>
      <c r="K100" s="312"/>
    </row>
    <row r="101" spans="1:11" s="171" customFormat="1" ht="21" customHeight="1" thickBot="1" x14ac:dyDescent="0.55000000000000004">
      <c r="B101" s="322" t="s">
        <v>125</v>
      </c>
      <c r="E101" s="325">
        <v>-18697812</v>
      </c>
      <c r="F101" s="313"/>
      <c r="G101" s="325">
        <v>-2614124</v>
      </c>
      <c r="H101" s="313"/>
      <c r="I101" s="182">
        <v>0</v>
      </c>
      <c r="J101" s="312"/>
      <c r="K101" s="325">
        <v>-2614124</v>
      </c>
    </row>
    <row r="102" spans="1:11" s="171" customFormat="1" ht="21" customHeight="1" thickTop="1" thickBot="1" x14ac:dyDescent="0.55000000000000004">
      <c r="B102" s="322" t="s">
        <v>126</v>
      </c>
      <c r="E102" s="325">
        <v>16836961</v>
      </c>
      <c r="F102" s="313"/>
      <c r="G102" s="325">
        <v>2614124</v>
      </c>
      <c r="H102" s="313"/>
      <c r="I102" s="182">
        <v>0</v>
      </c>
      <c r="J102" s="312"/>
      <c r="K102" s="325">
        <v>2614124</v>
      </c>
    </row>
    <row r="103" spans="1:11" s="171" customFormat="1" ht="19.5" thickTop="1" x14ac:dyDescent="0.5">
      <c r="A103" s="300"/>
      <c r="B103" s="139" t="s">
        <v>127</v>
      </c>
      <c r="E103" s="312"/>
      <c r="F103" s="313"/>
      <c r="G103" s="312"/>
      <c r="H103" s="313"/>
      <c r="I103" s="312"/>
      <c r="J103" s="314"/>
      <c r="K103" s="312"/>
    </row>
    <row r="104" spans="1:11" s="171" customFormat="1" ht="18.75" x14ac:dyDescent="0.5">
      <c r="A104" s="300"/>
      <c r="B104" s="139"/>
      <c r="C104" s="171" t="s">
        <v>128</v>
      </c>
      <c r="E104" s="312"/>
      <c r="F104" s="313"/>
      <c r="G104" s="312"/>
      <c r="H104" s="313"/>
      <c r="I104" s="312"/>
      <c r="J104" s="314"/>
      <c r="K104" s="312"/>
    </row>
    <row r="105" spans="1:11" s="171" customFormat="1" ht="19.5" thickBot="1" x14ac:dyDescent="0.55000000000000004">
      <c r="A105" s="300"/>
      <c r="B105" s="139"/>
      <c r="C105" s="171" t="s">
        <v>129</v>
      </c>
      <c r="E105" s="182">
        <v>0</v>
      </c>
      <c r="F105" s="313"/>
      <c r="G105" s="182">
        <v>0</v>
      </c>
      <c r="H105" s="313"/>
      <c r="I105" s="182">
        <v>0</v>
      </c>
      <c r="J105" s="312"/>
      <c r="K105" s="325">
        <v>-2980533</v>
      </c>
    </row>
    <row r="106" spans="1:11" ht="18.75" thickTop="1" x14ac:dyDescent="0.5">
      <c r="A106" s="101"/>
      <c r="B106" s="100"/>
      <c r="E106" s="104"/>
      <c r="G106" s="104"/>
      <c r="H106" s="104"/>
      <c r="I106" s="104"/>
      <c r="J106" s="104"/>
      <c r="K106" s="103"/>
    </row>
    <row r="107" spans="1:11" x14ac:dyDescent="0.5">
      <c r="A107" s="262"/>
    </row>
    <row r="109" spans="1:11" x14ac:dyDescent="0.5">
      <c r="E109" s="189">
        <f>E95-งบฐานะการเงิน!G12</f>
        <v>0</v>
      </c>
      <c r="G109" s="189">
        <f>G95-งบฐานะการเงิน!I12</f>
        <v>0</v>
      </c>
      <c r="I109" s="189">
        <f>I95-งบฐานะการเงิน!K12</f>
        <v>0</v>
      </c>
      <c r="K109" s="189">
        <f>K95-งบฐานะการเงิน!M12</f>
        <v>0</v>
      </c>
    </row>
  </sheetData>
  <mergeCells count="18">
    <mergeCell ref="A1:K1"/>
    <mergeCell ref="A41:K41"/>
    <mergeCell ref="A81:K81"/>
    <mergeCell ref="A42:K42"/>
    <mergeCell ref="A2:K2"/>
    <mergeCell ref="A3:K3"/>
    <mergeCell ref="A4:K4"/>
    <mergeCell ref="E6:K6"/>
    <mergeCell ref="I7:K7"/>
    <mergeCell ref="A84:K84"/>
    <mergeCell ref="E86:K86"/>
    <mergeCell ref="I87:K87"/>
    <mergeCell ref="A43:K43"/>
    <mergeCell ref="A44:K44"/>
    <mergeCell ref="E46:K46"/>
    <mergeCell ref="I47:K47"/>
    <mergeCell ref="A82:K82"/>
    <mergeCell ref="A83:K83"/>
  </mergeCells>
  <pageMargins left="0.78740157480314965" right="0.39370078740157483" top="0.82677165354330717" bottom="1.1811023622047245" header="1.1811023622047245" footer="1.1811023622047245"/>
  <pageSetup paperSize="9" firstPageNumber="13" fitToWidth="0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งบการเปลี่ยนแปลงฯ (งบรวม)</vt:lpstr>
      <vt:lpstr>งบการเปลี่ยนแปลงฯ(งบเฉพาะ)</vt:lpstr>
      <vt:lpstr>งบกระแสเงินสด</vt:lpstr>
      <vt:lpstr>งบกระแสเงินสด!Print_Area</vt:lpstr>
      <vt:lpstr>'งบการเปลี่ยนแปลงฯ (งบรวม)'!Print_Area</vt:lpstr>
      <vt:lpstr>'งบการเปลี่ยนแปลงฯ(งบเฉพาะ)'!Print_Area</vt:lpstr>
      <vt:lpstr>งบกำไรขาดทุนเบ็ดเสร็จ!Print_Area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Warangkana Panklom</dc:creator>
  <cp:lastModifiedBy>wilaiwan.n</cp:lastModifiedBy>
  <cp:lastPrinted>2026-02-19T04:03:40Z</cp:lastPrinted>
  <dcterms:created xsi:type="dcterms:W3CDTF">2025-02-25T04:23:31Z</dcterms:created>
  <dcterms:modified xsi:type="dcterms:W3CDTF">2026-02-27T08:54:54Z</dcterms:modified>
</cp:coreProperties>
</file>