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Work\1.งานบริษัท\PQS Group\2025\Q4\1.PQS\5.Completion\AUR\ไฟล์ส่ง กลต\"/>
    </mc:Choice>
  </mc:AlternateContent>
  <xr:revisionPtr revIDLastSave="0" documentId="13_ncr:1_{07A185DA-2152-4792-B133-EA97306F0ACA}" xr6:coauthVersionLast="47" xr6:coauthVersionMax="47" xr10:uidLastSave="{00000000-0000-0000-0000-000000000000}"/>
  <bookViews>
    <workbookView xWindow="-108" yWindow="-108" windowWidth="23256" windowHeight="13896" tabRatio="668" activeTab="1" xr2:uid="{671CD4F5-E3EE-43B3-83E1-0E94D0EDFA26}"/>
  </bookViews>
  <sheets>
    <sheet name="FINANCIAL POSITION" sheetId="2" r:id="rId1"/>
    <sheet name="COMPREHENSIVE INCOME" sheetId="8" r:id="rId2"/>
    <sheet name="CONSOLIDATED CHANGES " sheetId="9" r:id="rId3"/>
    <sheet name="SEPARATE CHANGES " sheetId="10" r:id="rId4"/>
    <sheet name="CASH FLOWS" sheetId="6" r:id="rId5"/>
  </sheets>
  <externalReferences>
    <externalReference r:id="rId6"/>
  </externalReferences>
  <definedNames>
    <definedName name="\0">#REF!</definedName>
    <definedName name="\1">#REF!</definedName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WK40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#REF!,#REF!,#REF!</definedName>
    <definedName name="_____________________________________________WK40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WK40">#REF!</definedName>
    <definedName name="___________________________________________DAT1">#REF!</definedName>
    <definedName name="___________________________________________DAT10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WK40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localSheetId="1" hidden="1">{#N/A,#N/A,FALSE,"Eff-SSC2"}</definedName>
    <definedName name="___________________________________W37" hidden="1">{#N/A,#N/A,FALSE,"Eff-SSC2"}</definedName>
    <definedName name="___________________________________W38" localSheetId="1" hidden="1">{#N/A,#N/A,FALSE,"Eff-SSC2"}</definedName>
    <definedName name="___________________________________W38" hidden="1">{#N/A,#N/A,FALSE,"Eff-SSC2"}</definedName>
    <definedName name="___________________________________w39" localSheetId="1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localSheetId="1" hidden="1">{#N/A,#N/A,FALSE,"Eff-SSC2"}</definedName>
    <definedName name="_________________________________W37" hidden="1">{#N/A,#N/A,FALSE,"Eff-SSC2"}</definedName>
    <definedName name="_________________________________W38" localSheetId="1" hidden="1">{#N/A,#N/A,FALSE,"Eff-SSC2"}</definedName>
    <definedName name="_________________________________W38" hidden="1">{#N/A,#N/A,FALSE,"Eff-SSC2"}</definedName>
    <definedName name="_________________________________w39" localSheetId="1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localSheetId="1" hidden="1">{#N/A,#N/A,FALSE,"Eff-SSC2"}</definedName>
    <definedName name="________________________________W37" hidden="1">{#N/A,#N/A,FALSE,"Eff-SSC2"}</definedName>
    <definedName name="________________________________W38" localSheetId="1" hidden="1">{#N/A,#N/A,FALSE,"Eff-SSC2"}</definedName>
    <definedName name="________________________________W38" hidden="1">{#N/A,#N/A,FALSE,"Eff-SSC2"}</definedName>
    <definedName name="________________________________w39" localSheetId="1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localSheetId="1" hidden="1">{#N/A,#N/A,FALSE,"Eff-SSC2"}</definedName>
    <definedName name="_______________________________W37" hidden="1">{#N/A,#N/A,FALSE,"Eff-SSC2"}</definedName>
    <definedName name="_______________________________W38" localSheetId="1" hidden="1">{#N/A,#N/A,FALSE,"Eff-SSC2"}</definedName>
    <definedName name="_______________________________W38" hidden="1">{#N/A,#N/A,FALSE,"Eff-SSC2"}</definedName>
    <definedName name="_______________________________w39" localSheetId="1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K40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localSheetId="1" hidden="1">{#N/A,#N/A,FALSE,"Eff-SSC2"}</definedName>
    <definedName name="____________________________W37" hidden="1">{#N/A,#N/A,FALSE,"Eff-SSC2"}</definedName>
    <definedName name="____________________________W38" localSheetId="1" hidden="1">{#N/A,#N/A,FALSE,"Eff-SSC2"}</definedName>
    <definedName name="____________________________W38" hidden="1">{#N/A,#N/A,FALSE,"Eff-SSC2"}</definedName>
    <definedName name="____________________________w39" localSheetId="1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localSheetId="1" hidden="1">{#N/A,#N/A,FALSE,"Eff-SSC2"}</definedName>
    <definedName name="___________________________W37" hidden="1">{#N/A,#N/A,FALSE,"Eff-SSC2"}</definedName>
    <definedName name="___________________________W38" localSheetId="1" hidden="1">{#N/A,#N/A,FALSE,"Eff-SSC2"}</definedName>
    <definedName name="___________________________W38" hidden="1">{#N/A,#N/A,FALSE,"Eff-SSC2"}</definedName>
    <definedName name="___________________________w39" localSheetId="1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localSheetId="1" hidden="1">{#N/A,#N/A,FALSE,"Eff-SSC2"}</definedName>
    <definedName name="__________________________W37" hidden="1">{#N/A,#N/A,FALSE,"Eff-SSC2"}</definedName>
    <definedName name="__________________________W38" localSheetId="1" hidden="1">{#N/A,#N/A,FALSE,"Eff-SSC2"}</definedName>
    <definedName name="__________________________W38" hidden="1">{#N/A,#N/A,FALSE,"Eff-SSC2"}</definedName>
    <definedName name="__________________________w39" localSheetId="1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localSheetId="1" hidden="1">{#N/A,#N/A,FALSE,"Eff-SSC2"}</definedName>
    <definedName name="_________________________W37" hidden="1">{#N/A,#N/A,FALSE,"Eff-SSC2"}</definedName>
    <definedName name="_________________________W38" localSheetId="1" hidden="1">{#N/A,#N/A,FALSE,"Eff-SSC2"}</definedName>
    <definedName name="_________________________W38" hidden="1">{#N/A,#N/A,FALSE,"Eff-SSC2"}</definedName>
    <definedName name="_________________________w39" localSheetId="1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localSheetId="1" hidden="1">{#N/A,#N/A,FALSE,"Eff-SSC2"}</definedName>
    <definedName name="________________________W37" hidden="1">{#N/A,#N/A,FALSE,"Eff-SSC2"}</definedName>
    <definedName name="________________________W38" localSheetId="1" hidden="1">{#N/A,#N/A,FALSE,"Eff-SSC2"}</definedName>
    <definedName name="________________________W38" hidden="1">{#N/A,#N/A,FALSE,"Eff-SSC2"}</definedName>
    <definedName name="________________________w39" localSheetId="1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localSheetId="1" hidden="1">{#N/A,#N/A,FALSE,"Eff-SSC2"}</definedName>
    <definedName name="_______________________W37" hidden="1">{#N/A,#N/A,FALSE,"Eff-SSC2"}</definedName>
    <definedName name="_______________________W38" localSheetId="1" hidden="1">{#N/A,#N/A,FALSE,"Eff-SSC2"}</definedName>
    <definedName name="_______________________W38" hidden="1">{#N/A,#N/A,FALSE,"Eff-SSC2"}</definedName>
    <definedName name="_______________________w39" localSheetId="1" hidden="1">{#N/A,#N/A,FALSE,"Eff-SSC2"}</definedName>
    <definedName name="_______________________w39" hidden="1">{#N/A,#N/A,FALSE,"Eff-SSC2"}</definedName>
    <definedName name="_______________________WK40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localSheetId="1" hidden="1">{#N/A,#N/A,FALSE,"Eff-SSC2"}</definedName>
    <definedName name="______________________W37" hidden="1">{#N/A,#N/A,FALSE,"Eff-SSC2"}</definedName>
    <definedName name="______________________W38" localSheetId="1" hidden="1">{#N/A,#N/A,FALSE,"Eff-SSC2"}</definedName>
    <definedName name="______________________W38" hidden="1">{#N/A,#N/A,FALSE,"Eff-SSC2"}</definedName>
    <definedName name="______________________w39" localSheetId="1" hidden="1">{#N/A,#N/A,FALSE,"Eff-SSC2"}</definedName>
    <definedName name="______________________w39" hidden="1">{#N/A,#N/A,FALSE,"Eff-SSC2"}</definedName>
    <definedName name="______________________WK40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localSheetId="1" hidden="1">{#N/A,#N/A,FALSE,"Eff-SSC2"}</definedName>
    <definedName name="_____________________W37" hidden="1">{#N/A,#N/A,FALSE,"Eff-SSC2"}</definedName>
    <definedName name="_____________________W38" localSheetId="1" hidden="1">{#N/A,#N/A,FALSE,"Eff-SSC2"}</definedName>
    <definedName name="_____________________W38" hidden="1">{#N/A,#N/A,FALSE,"Eff-SSC2"}</definedName>
    <definedName name="_____________________w39" localSheetId="1" hidden="1">{#N/A,#N/A,FALSE,"Eff-SSC2"}</definedName>
    <definedName name="_____________________w39" hidden="1">{#N/A,#N/A,FALSE,"Eff-SSC2"}</definedName>
    <definedName name="_____________________WK40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localSheetId="1" hidden="1">{#N/A,#N/A,FALSE,"Eff-SSC2"}</definedName>
    <definedName name="____________________W37" hidden="1">{#N/A,#N/A,FALSE,"Eff-SSC2"}</definedName>
    <definedName name="____________________W38" localSheetId="1" hidden="1">{#N/A,#N/A,FALSE,"Eff-SSC2"}</definedName>
    <definedName name="____________________W38" hidden="1">{#N/A,#N/A,FALSE,"Eff-SSC2"}</definedName>
    <definedName name="____________________w39" localSheetId="1" hidden="1">{#N/A,#N/A,FALSE,"Eff-SSC2"}</definedName>
    <definedName name="____________________w39" hidden="1">{#N/A,#N/A,FALSE,"Eff-SSC2"}</definedName>
    <definedName name="____________________WK40">#REF!</definedName>
    <definedName name="___________________a1">#REF!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localSheetId="1" hidden="1">{#N/A,#N/A,FALSE,"Eff-SSC2"}</definedName>
    <definedName name="___________________W37" hidden="1">{#N/A,#N/A,FALSE,"Eff-SSC2"}</definedName>
    <definedName name="___________________W38" localSheetId="1" hidden="1">{#N/A,#N/A,FALSE,"Eff-SSC2"}</definedName>
    <definedName name="___________________W38" hidden="1">{#N/A,#N/A,FALSE,"Eff-SSC2"}</definedName>
    <definedName name="___________________w39" localSheetId="1" hidden="1">{#N/A,#N/A,FALSE,"Eff-SSC2"}</definedName>
    <definedName name="___________________w39" hidden="1">{#N/A,#N/A,FALSE,"Eff-SSC2"}</definedName>
    <definedName name="___________________WK40">#REF!</definedName>
    <definedName name="__________________a1">#REF!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localSheetId="1" hidden="1">{#N/A,#N/A,FALSE,"Eff-SSC2"}</definedName>
    <definedName name="__________________W37" hidden="1">{#N/A,#N/A,FALSE,"Eff-SSC2"}</definedName>
    <definedName name="__________________W38" localSheetId="1" hidden="1">{#N/A,#N/A,FALSE,"Eff-SSC2"}</definedName>
    <definedName name="__________________W38" hidden="1">{#N/A,#N/A,FALSE,"Eff-SSC2"}</definedName>
    <definedName name="__________________w39" localSheetId="1" hidden="1">{#N/A,#N/A,FALSE,"Eff-SSC2"}</definedName>
    <definedName name="__________________w39" hidden="1">{#N/A,#N/A,FALSE,"Eff-SSC2"}</definedName>
    <definedName name="__________________WK40">#REF!</definedName>
    <definedName name="_________________a1">#REF!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localSheetId="1" hidden="1">{#N/A,#N/A,FALSE,"Eff-SSC2"}</definedName>
    <definedName name="_________________W37" hidden="1">{#N/A,#N/A,FALSE,"Eff-SSC2"}</definedName>
    <definedName name="_________________W38" localSheetId="1" hidden="1">{#N/A,#N/A,FALSE,"Eff-SSC2"}</definedName>
    <definedName name="_________________W38" hidden="1">{#N/A,#N/A,FALSE,"Eff-SSC2"}</definedName>
    <definedName name="_________________w39" localSheetId="1" hidden="1">{#N/A,#N/A,FALSE,"Eff-SSC2"}</definedName>
    <definedName name="_________________w39" hidden="1">{#N/A,#N/A,FALSE,"Eff-SSC2"}</definedName>
    <definedName name="_________________WK40">#REF!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localSheetId="1" hidden="1">{#N/A,#N/A,FALSE,"Eff-SSC2"}</definedName>
    <definedName name="________________W37" hidden="1">{#N/A,#N/A,FALSE,"Eff-SSC2"}</definedName>
    <definedName name="________________W38" localSheetId="1" hidden="1">{#N/A,#N/A,FALSE,"Eff-SSC2"}</definedName>
    <definedName name="________________W38" hidden="1">{#N/A,#N/A,FALSE,"Eff-SSC2"}</definedName>
    <definedName name="________________w39" localSheetId="1" hidden="1">{#N/A,#N/A,FALSE,"Eff-SSC2"}</definedName>
    <definedName name="________________w39" hidden="1">{#N/A,#N/A,FALSE,"Eff-SSC2"}</definedName>
    <definedName name="________________WK40">#REF!</definedName>
    <definedName name="_______________a1">#REF!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#REF!</definedName>
    <definedName name="_______________RBL2">#REF!</definedName>
    <definedName name="_______________rub1">#REF!,#REF!,#REF!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localSheetId="1" hidden="1">{#N/A,#N/A,FALSE,"Eff-SSC2"}</definedName>
    <definedName name="_______________W37" hidden="1">{#N/A,#N/A,FALSE,"Eff-SSC2"}</definedName>
    <definedName name="_______________W38" localSheetId="1" hidden="1">{#N/A,#N/A,FALSE,"Eff-SSC2"}</definedName>
    <definedName name="_______________W38" hidden="1">{#N/A,#N/A,FALSE,"Eff-SSC2"}</definedName>
    <definedName name="_______________w39" localSheetId="1" hidden="1">{#N/A,#N/A,FALSE,"Eff-SSC2"}</definedName>
    <definedName name="_______________w39" hidden="1">{#N/A,#N/A,FALSE,"Eff-SSC2"}</definedName>
    <definedName name="_______________WK40">#REF!</definedName>
    <definedName name="______________a1">#REF!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localSheetId="1" hidden="1">{#N/A,#N/A,FALSE,"Eff-SSC2"}</definedName>
    <definedName name="______________W37" hidden="1">{#N/A,#N/A,FALSE,"Eff-SSC2"}</definedName>
    <definedName name="______________W38" localSheetId="1" hidden="1">{#N/A,#N/A,FALSE,"Eff-SSC2"}</definedName>
    <definedName name="______________W38" hidden="1">{#N/A,#N/A,FALSE,"Eff-SSC2"}</definedName>
    <definedName name="______________w39" localSheetId="1" hidden="1">{#N/A,#N/A,FALSE,"Eff-SSC2"}</definedName>
    <definedName name="______________w39" hidden="1">{#N/A,#N/A,FALSE,"Eff-SSC2"}</definedName>
    <definedName name="______________WK40">#REF!</definedName>
    <definedName name="_____________a1">#REF!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#REF!</definedName>
    <definedName name="_____________RBL2">#REF!</definedName>
    <definedName name="_____________rub1">#REF!,#REF!,#REF!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localSheetId="1" hidden="1">{#N/A,#N/A,FALSE,"Eff-SSC2"}</definedName>
    <definedName name="_____________W37" hidden="1">{#N/A,#N/A,FALSE,"Eff-SSC2"}</definedName>
    <definedName name="_____________W38" localSheetId="1" hidden="1">{#N/A,#N/A,FALSE,"Eff-SSC2"}</definedName>
    <definedName name="_____________W38" hidden="1">{#N/A,#N/A,FALSE,"Eff-SSC2"}</definedName>
    <definedName name="_____________w39" localSheetId="1" hidden="1">{#N/A,#N/A,FALSE,"Eff-SSC2"}</definedName>
    <definedName name="_____________w39" hidden="1">{#N/A,#N/A,FALSE,"Eff-SSC2"}</definedName>
    <definedName name="_____________WK40">#REF!</definedName>
    <definedName name="____________a1">#REF!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#REF!</definedName>
    <definedName name="____________RBL2">#REF!</definedName>
    <definedName name="____________rub1">#REF!,#REF!,#REF!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localSheetId="1" hidden="1">{#N/A,#N/A,FALSE,"Eff-SSC2"}</definedName>
    <definedName name="____________W37" hidden="1">{#N/A,#N/A,FALSE,"Eff-SSC2"}</definedName>
    <definedName name="____________W38" localSheetId="1" hidden="1">{#N/A,#N/A,FALSE,"Eff-SSC2"}</definedName>
    <definedName name="____________W38" hidden="1">{#N/A,#N/A,FALSE,"Eff-SSC2"}</definedName>
    <definedName name="____________w39" localSheetId="1" hidden="1">{#N/A,#N/A,FALSE,"Eff-SSC2"}</definedName>
    <definedName name="____________w39" hidden="1">{#N/A,#N/A,FALSE,"Eff-SSC2"}</definedName>
    <definedName name="____________WK40">#REF!</definedName>
    <definedName name="___________a1">#REF!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localSheetId="1" hidden="1">{#N/A,#N/A,FALSE,"Eff-SSC2"}</definedName>
    <definedName name="___________W37" hidden="1">{#N/A,#N/A,FALSE,"Eff-SSC2"}</definedName>
    <definedName name="___________W38" localSheetId="1" hidden="1">{#N/A,#N/A,FALSE,"Eff-SSC2"}</definedName>
    <definedName name="___________W38" hidden="1">{#N/A,#N/A,FALSE,"Eff-SSC2"}</definedName>
    <definedName name="___________w39" localSheetId="1" hidden="1">{#N/A,#N/A,FALSE,"Eff-SSC2"}</definedName>
    <definedName name="___________w39" hidden="1">{#N/A,#N/A,FALSE,"Eff-SSC2"}</definedName>
    <definedName name="___________WK40">#REF!</definedName>
    <definedName name="__________a1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ti65" hidden="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localSheetId="1" hidden="1">{#N/A,#N/A,FALSE,"Eff-SSC2"}</definedName>
    <definedName name="__________W37" hidden="1">{#N/A,#N/A,FALSE,"Eff-SSC2"}</definedName>
    <definedName name="__________W38" localSheetId="1" hidden="1">{#N/A,#N/A,FALSE,"Eff-SSC2"}</definedName>
    <definedName name="__________W38" hidden="1">{#N/A,#N/A,FALSE,"Eff-SSC2"}</definedName>
    <definedName name="__________w39" localSheetId="1" hidden="1">{#N/A,#N/A,FALSE,"Eff-SSC2"}</definedName>
    <definedName name="__________w39" hidden="1">{#N/A,#N/A,FALSE,"Eff-SSC2"}</definedName>
    <definedName name="__________WK40">#REF!</definedName>
    <definedName name="_________a1">#REF!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localSheetId="1" hidden="1">{#N/A,#N/A,FALSE,"Eff-SSC2"}</definedName>
    <definedName name="_________W37" hidden="1">{#N/A,#N/A,FALSE,"Eff-SSC2"}</definedName>
    <definedName name="_________W38" localSheetId="1" hidden="1">{#N/A,#N/A,FALSE,"Eff-SSC2"}</definedName>
    <definedName name="_________W38" hidden="1">{#N/A,#N/A,FALSE,"Eff-SSC2"}</definedName>
    <definedName name="_________w39" localSheetId="1" hidden="1">{#N/A,#N/A,FALSE,"Eff-SSC2"}</definedName>
    <definedName name="_________w39" hidden="1">{#N/A,#N/A,FALSE,"Eff-SSC2"}</definedName>
    <definedName name="_________WK40">#REF!</definedName>
    <definedName name="________a1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1" hidden="1">{#N/A,#N/A,FALSE,"Eff-SSC2"}</definedName>
    <definedName name="________W37" hidden="1">{#N/A,#N/A,FALSE,"Eff-SSC2"}</definedName>
    <definedName name="________W38" localSheetId="1" hidden="1">{#N/A,#N/A,FALSE,"Eff-SSC2"}</definedName>
    <definedName name="________W38" hidden="1">{#N/A,#N/A,FALSE,"Eff-SSC2"}</definedName>
    <definedName name="________w39" localSheetId="1" hidden="1">{#N/A,#N/A,FALSE,"Eff-SSC2"}</definedName>
    <definedName name="________w39" hidden="1">{#N/A,#N/A,FALSE,"Eff-SSC2"}</definedName>
    <definedName name="________WK40">#REF!</definedName>
    <definedName name="_______a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ti65" hidden="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localSheetId="1" hidden="1">{#N/A,#N/A,FALSE,"Eff-SSC2"}</definedName>
    <definedName name="_______W37" hidden="1">{#N/A,#N/A,FALSE,"Eff-SSC2"}</definedName>
    <definedName name="_______W38" localSheetId="1" hidden="1">{#N/A,#N/A,FALSE,"Eff-SSC2"}</definedName>
    <definedName name="_______W38" hidden="1">{#N/A,#N/A,FALSE,"Eff-SSC2"}</definedName>
    <definedName name="_______w39" localSheetId="1" hidden="1">{#N/A,#N/A,FALSE,"Eff-SSC2"}</definedName>
    <definedName name="_______w39" hidden="1">{#N/A,#N/A,FALSE,"Eff-SSC2"}</definedName>
    <definedName name="_______WK40">#REF!</definedName>
    <definedName name="______a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ti65" hidden="1">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localSheetId="1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hidden="1">{#N/A,#N/A,FALSE,"Eff-SSC2"}</definedName>
    <definedName name="______WK40">#REF!</definedName>
    <definedName name="_____a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i65" hidden="1">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localSheetId="1" hidden="1">{#N/A,#N/A,FALSE,"Eff-SSC2"}</definedName>
    <definedName name="_____W37" hidden="1">{#N/A,#N/A,FALSE,"Eff-SSC2"}</definedName>
    <definedName name="_____W38" localSheetId="1" hidden="1">{#N/A,#N/A,FALSE,"Eff-SSC2"}</definedName>
    <definedName name="_____W38" hidden="1">{#N/A,#N/A,FALSE,"Eff-SSC2"}</definedName>
    <definedName name="_____w39" localSheetId="1" hidden="1">{#N/A,#N/A,FALSE,"Eff-SSC2"}</definedName>
    <definedName name="_____w39" hidden="1">{#N/A,#N/A,FALSE,"Eff-SSC2"}</definedName>
    <definedName name="_____WK40">#REF!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localSheetId="1" hidden="1">{#N/A,#N/A,FALSE,"Eff-SSC2"}</definedName>
    <definedName name="____W37" hidden="1">{#N/A,#N/A,FALSE,"Eff-SSC2"}</definedName>
    <definedName name="____W38" localSheetId="1" hidden="1">{#N/A,#N/A,FALSE,"Eff-SSC2"}</definedName>
    <definedName name="____W38" hidden="1">{#N/A,#N/A,FALSE,"Eff-SSC2"}</definedName>
    <definedName name="____w39" localSheetId="1" hidden="1">{#N/A,#N/A,FALSE,"Eff-SSC2"}</definedName>
    <definedName name="____w39" hidden="1">{#N/A,#N/A,FALSE,"Eff-SSC2"}</definedName>
    <definedName name="____WK40">#REF!</definedName>
    <definedName name="___a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#REF!</definedName>
    <definedName name="___J31">#REF!</definedName>
    <definedName name="___k1">#REF!</definedName>
    <definedName name="___khu8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#REF!</definedName>
    <definedName name="___RBL2">#REF!</definedName>
    <definedName name="___rub1">#REF!,#REF!,#REF!</definedName>
    <definedName name="___S4">#REF!</definedName>
    <definedName name="___SCB1">#REF!</definedName>
    <definedName name="___SCB2">#REF!</definedName>
    <definedName name="___st1">#REF!</definedName>
    <definedName name="___std3">#REF!</definedName>
    <definedName name="___ti65" hidden="1">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localSheetId="1" hidden="1">{#N/A,#N/A,FALSE,"Eff-SSC2"}</definedName>
    <definedName name="___W37" hidden="1">{#N/A,#N/A,FALSE,"Eff-SSC2"}</definedName>
    <definedName name="___W38" localSheetId="1" hidden="1">{#N/A,#N/A,FALSE,"Eff-SSC2"}</definedName>
    <definedName name="___W38" hidden="1">{#N/A,#N/A,FALSE,"Eff-SSC2"}</definedName>
    <definedName name="___w39" localSheetId="1" hidden="1">{#N/A,#N/A,FALSE,"Eff-SSC2"}</definedName>
    <definedName name="___w39" hidden="1">{#N/A,#N/A,FALSE,"Eff-SSC2"}</definedName>
    <definedName name="___WK40">#REF!</definedName>
    <definedName name="__123Graph_A" hidden="1">#REF!</definedName>
    <definedName name="__123Graph_D" hidden="1">#REF!</definedName>
    <definedName name="__a1">#REF!</definedName>
    <definedName name="__A103800">#REF!</definedName>
    <definedName name="__A103801">#REF!</definedName>
    <definedName name="__aq34">#REF!</definedName>
    <definedName name="__aq4">#REF!</definedName>
    <definedName name="__aq678">#REF!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10">#REF!</definedName>
    <definedName name="__dkk2">#REF!</definedName>
    <definedName name="__e1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#REF!</definedName>
    <definedName name="__J31">#REF!</definedName>
    <definedName name="__k1">#REF!</definedName>
    <definedName name="__khu8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#REF!</definedName>
    <definedName name="__RBL2">#REF!</definedName>
    <definedName name="__rub1">#REF!,#REF!,#REF!</definedName>
    <definedName name="__S4">#REF!</definedName>
    <definedName name="__SCB1">#REF!</definedName>
    <definedName name="__SCB2">#REF!</definedName>
    <definedName name="__st1">#REF!</definedName>
    <definedName name="__std3">#REF!</definedName>
    <definedName name="__ti65" hidden="1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localSheetId="1" hidden="1">{#N/A,#N/A,FALSE,"Eff-SSC2"}</definedName>
    <definedName name="__W37" hidden="1">{#N/A,#N/A,FALSE,"Eff-SSC2"}</definedName>
    <definedName name="__W38" localSheetId="1" hidden="1">{#N/A,#N/A,FALSE,"Eff-SSC2"}</definedName>
    <definedName name="__W38" hidden="1">{#N/A,#N/A,FALSE,"Eff-SSC2"}</definedName>
    <definedName name="__w39" localSheetId="1" hidden="1">{#N/A,#N/A,FALSE,"Eff-SSC2"}</definedName>
    <definedName name="__w39" hidden="1">{#N/A,#N/A,FALSE,"Eff-SSC2"}</definedName>
    <definedName name="__wew3">#REF!</definedName>
    <definedName name="__WK40">#REF!</definedName>
    <definedName name="__ZZ41">#REF!</definedName>
    <definedName name="_01_Aug_01">#REF!</definedName>
    <definedName name="_01_Jul_01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20">#REF!</definedName>
    <definedName name="_3">#N/A</definedName>
    <definedName name="_4">#N/A</definedName>
    <definedName name="_4.0___M_E_COST_BREAKDOWN">#REF!</definedName>
    <definedName name="_5">#N/A</definedName>
    <definedName name="_6703_00_105">#REF!</definedName>
    <definedName name="_a">#REF!</definedName>
    <definedName name="_a1">#REF!</definedName>
    <definedName name="_A103800">#REF!</definedName>
    <definedName name="_A103801">#REF!</definedName>
    <definedName name="_aq34">#REF!</definedName>
    <definedName name="_aq4">#REF!</definedName>
    <definedName name="_aq678">#REF!</definedName>
    <definedName name="_ar2">#REF!</definedName>
    <definedName name="_b">#REF!</definedName>
    <definedName name="_cgh1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localSheetId="1" hidden="1">{"cashflow",#N/A,FALSE,"cash flow"}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#REF!</definedName>
    <definedName name="_h">#REF!</definedName>
    <definedName name="_h1">#REF!</definedName>
    <definedName name="_h2">#REF!</definedName>
    <definedName name="_J31">#REF!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hu8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iiiiiim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#REF!</definedName>
    <definedName name="_RBL2">#REF!</definedName>
    <definedName name="_rub1">#REF!,#REF!,#REF!</definedName>
    <definedName name="_s">#REF!</definedName>
    <definedName name="_S4">#REF!</definedName>
    <definedName name="_SCB1">#REF!</definedName>
    <definedName name="_SCB2">#REF!</definedName>
    <definedName name="_Sort" hidden="1">#REF!</definedName>
    <definedName name="_st1">#REF!</definedName>
    <definedName name="_std3">#REF!</definedName>
    <definedName name="_t">#REF!</definedName>
    <definedName name="_Table1_Out" hidden="1">#REF!</definedName>
    <definedName name="_tb1">#REF!</definedName>
    <definedName name="_tb2">#REF!</definedName>
    <definedName name="_ti65" hidden="1">#REF!</definedName>
    <definedName name="_TP2">#REF!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localSheetId="1" hidden="1">{#N/A,#N/A,FALSE,"Eff-SSC2"}</definedName>
    <definedName name="_W37" hidden="1">{#N/A,#N/A,FALSE,"Eff-SSC2"}</definedName>
    <definedName name="_W38" localSheetId="1" hidden="1">{#N/A,#N/A,FALSE,"Eff-SSC2"}</definedName>
    <definedName name="_W38" hidden="1">{#N/A,#N/A,FALSE,"Eff-SSC2"}</definedName>
    <definedName name="_w39" localSheetId="1" hidden="1">{#N/A,#N/A,FALSE,"Eff-SSC2"}</definedName>
    <definedName name="_w39" hidden="1">{#N/A,#N/A,FALSE,"Eff-SSC2"}</definedName>
    <definedName name="_wew3">#REF!</definedName>
    <definedName name="_WGZY">#REF!</definedName>
    <definedName name="_WK40">#REF!</definedName>
    <definedName name="_z">#REF!</definedName>
    <definedName name="_ZZ41">#REF!</definedName>
    <definedName name="a" hidden="1">#REF!</definedName>
    <definedName name="A?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#REF!</definedName>
    <definedName name="a3q">#REF!</definedName>
    <definedName name="aa">#REF!</definedName>
    <definedName name="aaa" hidden="1">#REF!</definedName>
    <definedName name="aaaa" hidden="1">#REF!</definedName>
    <definedName name="aaaaa">#REF!</definedName>
    <definedName name="aaaaaa">#REF!</definedName>
    <definedName name="aaq">#REF!</definedName>
    <definedName name="aaregf">#REF!</definedName>
    <definedName name="abc">#REF!</definedName>
    <definedName name="AC">#REF!</definedName>
    <definedName name="ac_line1.0_" localSheetId="1" hidden="1">{#N/A,#N/A,FALSE,"Eff-SSC2"}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#REF!</definedName>
    <definedName name="ad">#REF!</definedName>
    <definedName name="aDcQ">#REF!</definedName>
    <definedName name="add">#REF!</definedName>
    <definedName name="adddd">#REF!</definedName>
    <definedName name="ADDITION_TAC">#REF!</definedName>
    <definedName name="ADDITION_TIC">#REF!</definedName>
    <definedName name="ADDITION_TSC">#REF!</definedName>
    <definedName name="adf">#REF!</definedName>
    <definedName name="Adfasds" hidden="1">#REF!</definedName>
    <definedName name="ADM">#REF!</definedName>
    <definedName name="adQDq">#REF!</definedName>
    <definedName name="AdvfromRelated">#REF!</definedName>
    <definedName name="ae">#REF!</definedName>
    <definedName name="aege">#REF!</definedName>
    <definedName name="aergrg">#REF!</definedName>
    <definedName name="afda">#REF!</definedName>
    <definedName name="afdwfrw">#REF!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#REF!</definedName>
    <definedName name="ang">#REF!</definedName>
    <definedName name="ann">#REF!</definedName>
    <definedName name="Användare">#REF!</definedName>
    <definedName name="AP_code">#REF!</definedName>
    <definedName name="AP_value">#REF!</definedName>
    <definedName name="APage_Interest">#REF!</definedName>
    <definedName name="Apartment">#REF!</definedName>
    <definedName name="Apr_Building">#REF!</definedName>
    <definedName name="aqaq" localSheetId="1" hidden="1">{"cashflow",#N/A,FALSE,"cash flow"}</definedName>
    <definedName name="aqaq" hidden="1">{"cashflow",#N/A,FALSE,"cash flow"}</definedName>
    <definedName name="ar">#REF!</definedName>
    <definedName name="ARA_Threshold">#REF!</definedName>
    <definedName name="ARGIGLOW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g">#REF!</definedName>
    <definedName name="asf">#REF!</definedName>
    <definedName name="asffa">#REF!</definedName>
    <definedName name="asfsafasf">#REF!</definedName>
    <definedName name="ASFWA">#REF!</definedName>
    <definedName name="ASSD">#REF!</definedName>
    <definedName name="AssetCode_Building">#REF!</definedName>
    <definedName name="Assets">#REF!</definedName>
    <definedName name="AssetStatus">#REF!</definedName>
    <definedName name="AssetType">#REF!</definedName>
    <definedName name="Asstes">#REF!</definedName>
    <definedName name="audit">#REF!</definedName>
    <definedName name="audit_areas">#REF!</definedName>
    <definedName name="Aug_Building">#REF!</definedName>
    <definedName name="aw3aw3">#REF!</definedName>
    <definedName name="awewert">IF(#REF!&lt;=5,INDEX(#REF!,(#REF!*5)-4),#REF!)</definedName>
    <definedName name="awq">#REF!</definedName>
    <definedName name="axaax" localSheetId="1" hidden="1">{"cashflow",#N/A,FALSE,"cash flow"}</definedName>
    <definedName name="axaax" hidden="1">{"cashflow",#N/A,FALSE,"cash flow"}</definedName>
    <definedName name="axaxax" localSheetId="1" hidden="1">{"conso",#N/A,FALSE,"cash flow"}</definedName>
    <definedName name="axaxax" hidden="1">{"conso",#N/A,FALSE,"cash flow"}</definedName>
    <definedName name="AZAZ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" hidden="1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#REF!</definedName>
    <definedName name="BCExport">#REF!</definedName>
    <definedName name="BEGIN">#REF!</definedName>
    <definedName name="begin1">#REF!</definedName>
    <definedName name="begin2">#REF!</definedName>
    <definedName name="BEN">#REF!</definedName>
    <definedName name="BFD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localSheetId="1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OW4502">#REF!</definedName>
    <definedName name="BOI">#REF!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">#REF!</definedName>
    <definedName name="case">#REF!</definedName>
    <definedName name="cash">#REF!</definedName>
    <definedName name="CashandBank">#REF!</definedName>
    <definedName name="cb">#REF!</definedName>
    <definedName name="cc">#REF!</definedName>
    <definedName name="ccc">#REF!</definedName>
    <definedName name="CD">#REF!</definedName>
    <definedName name="CDZ">#REF!</definedName>
    <definedName name="cefgewg">#REF!</definedName>
    <definedName name="cf">#REF!</definedName>
    <definedName name="cfdxc">#REF!</definedName>
    <definedName name="cfg">#REF!</definedName>
    <definedName name="cfxc">#REF!</definedName>
    <definedName name="cg">#REF!</definedName>
    <definedName name="Chart1">#REF!</definedName>
    <definedName name="Chart2">#REF!</definedName>
    <definedName name="Chart3">#REF!</definedName>
    <definedName name="Chart4">#REF!</definedName>
    <definedName name="Chemist" localSheetId="1" hidden="1">{#N/A,#N/A,FALSE,"Eff-SSC2"}</definedName>
    <definedName name="Chemist" hidden="1">{#N/A,#N/A,FALSE,"Eff-SSC2"}</definedName>
    <definedName name="chutikarn" localSheetId="1" hidden="1">{#N/A,#N/A,FALSE,"Eff-SSC2"}</definedName>
    <definedName name="chutikarn" hidden="1">{#N/A,#N/A,FALSE,"Eff-SSC2"}</definedName>
    <definedName name="cjccf">#REF!</definedName>
    <definedName name="Clariant" localSheetId="1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DE_A_R">#REF!</definedName>
    <definedName name="CODEDES">#REF!</definedName>
    <definedName name="COLORJET">#REF!</definedName>
    <definedName name="Combine">#REF!</definedName>
    <definedName name="comm.">#REF!</definedName>
    <definedName name="compare">#REF!</definedName>
    <definedName name="ComplDate">#REF!</definedName>
    <definedName name="con">#REF!</definedName>
    <definedName name="CONDO">#REF!</definedName>
    <definedName name="COST">#REF!</definedName>
    <definedName name="cost_lab">#REF!</definedName>
    <definedName name="cost_ma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#REF!</definedName>
    <definedName name="Cur_NBV_Building">#REF!</definedName>
    <definedName name="CurPortLoan">#REF!</definedName>
    <definedName name="custnew">#REF!</definedName>
    <definedName name="cve">#REF!</definedName>
    <definedName name="cvg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_Purchased_Vehicles">#REF!</definedName>
    <definedName name="danai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localSheetId="1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BS">#REF!</definedName>
    <definedName name="DataCashFlow">#REF!</definedName>
    <definedName name="DataIncome">#REF!</definedName>
    <definedName name="Datatabell">#REF!</definedName>
    <definedName name="date">#REF!</definedName>
    <definedName name="Datee">#REF!</definedName>
    <definedName name="dates">#REF!</definedName>
    <definedName name="Db">#REF!</definedName>
    <definedName name="DC">#REF!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dddd">#REF!</definedName>
    <definedName name="DDS">#REF!</definedName>
    <definedName name="De">#REF!</definedName>
    <definedName name="Dec_Building">#REF!</definedName>
    <definedName name="Defect_Jun_2002">#REF!</definedName>
    <definedName name="DEGREASER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artment">#REF!</definedName>
    <definedName name="Depre">#REF!</definedName>
    <definedName name="Depre_Building">#REF!</definedName>
    <definedName name="desc">#REF!</definedName>
    <definedName name="description">#REF!</definedName>
    <definedName name="df">#REF!</definedName>
    <definedName name="dfd">#REF!</definedName>
    <definedName name="DFDF">#REF!</definedName>
    <definedName name="DFe">#REF!</definedName>
    <definedName name="dfgh1">#REF!</definedName>
    <definedName name="dfhcdhs">#REF!</definedName>
    <definedName name="dfherh4">#REF!</definedName>
    <definedName name="DFJI">#REF!</definedName>
    <definedName name="dfkski">#REF!</definedName>
    <definedName name="dflt7">#REF!</definedName>
    <definedName name="dfv">#REF!</definedName>
    <definedName name="dfve">#REF!</definedName>
    <definedName name="dfw">#REF!</definedName>
    <definedName name="DGAS">#REF!</definedName>
    <definedName name="dgfd">#REF!</definedName>
    <definedName name="DGFDG">#REF!</definedName>
    <definedName name="DHGH">#REF!</definedName>
    <definedName name="dif">#REF!</definedName>
    <definedName name="director">#REF!</definedName>
    <definedName name="DISCOUNT99">#REF!</definedName>
    <definedName name="dkdkdk">#REF!</definedName>
    <definedName name="dkfi">#REF!</definedName>
    <definedName name="DKK">#REF!</definedName>
    <definedName name="dkl">#REF!</definedName>
    <definedName name="dm">#REF!</definedName>
    <definedName name="DNN">#REF!</definedName>
    <definedName name="dofks">#REF!</definedName>
    <definedName name="domistic">#REF!</definedName>
    <definedName name="DPR_4T">#N/A</definedName>
    <definedName name="dryes">#REF!</definedName>
    <definedName name="DS">#REF!</definedName>
    <definedName name="dsa">#REF!</definedName>
    <definedName name="dsefg">#REF!</definedName>
    <definedName name="dsewfg">#REF!</definedName>
    <definedName name="DSF">#REF!</definedName>
    <definedName name="DSFF">#REF!</definedName>
    <definedName name="dsfgbsg">#REF!</definedName>
    <definedName name="dsfka">#REF!</definedName>
    <definedName name="dsfv" hidden="1">#REF!</definedName>
    <definedName name="DSFVFV">#REF!</definedName>
    <definedName name="dsfxgch">#REF!</definedName>
    <definedName name="dsqw">#REF!</definedName>
    <definedName name="dswqwa" hidden="1">#REF!</definedName>
    <definedName name="dt">IF(#REF!&lt;=5,INDEX(#REF!,(#REF!*5)-4),#REF!)</definedName>
    <definedName name="dtyjr">#REF!</definedName>
    <definedName name="dv" hidden="1">#REF!</definedName>
    <definedName name="DVFVEFV">#REF!</definedName>
    <definedName name="dwdy">#REF!</definedName>
    <definedName name="dwqf">#REF!</definedName>
    <definedName name="E">#REF!</definedName>
    <definedName name="easr">#REF!</definedName>
    <definedName name="edfgvef">#REF!</definedName>
    <definedName name="ee">#REF!</definedName>
    <definedName name="eec">#REF!</definedName>
    <definedName name="eee">#REF!</definedName>
    <definedName name="eeeeeeeeeeeeeeeeeeee">#REF!</definedName>
    <definedName name="efl">#REF!</definedName>
    <definedName name="efvefr">#REF!</definedName>
    <definedName name="efwef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#REF!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q" localSheetId="1" hidden="1">{"cashflow",#N/A,FALSE,"cash flow"}</definedName>
    <definedName name="eqq" hidden="1">{"cashflow",#N/A,FALSE,"cash flow"}</definedName>
    <definedName name="eqw">#REF!</definedName>
    <definedName name="er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#REF!</definedName>
    <definedName name="ergeg">#REF!</definedName>
    <definedName name="ergf">#REF!</definedName>
    <definedName name="erj">#REF!</definedName>
    <definedName name="ert" hidden="1">#REF!</definedName>
    <definedName name="ertfy">#REF!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e">IF(#REF!&lt;=5,INDEX(#REF!,(#REF!*5)-4),#REF!)</definedName>
    <definedName name="ewatrewa">#REF!</definedName>
    <definedName name="ewe">#REF!</definedName>
    <definedName name="ewew" localSheetId="1" hidden="1">{"cashflow",#N/A,FALSE,"cash flow"}</definedName>
    <definedName name="ewew" hidden="1">{"cashflow",#N/A,FALSE,"cash flow"}</definedName>
    <definedName name="ewg">#REF!</definedName>
    <definedName name="ewqs">#REF!</definedName>
    <definedName name="ewqt34eyr">#REF!</definedName>
    <definedName name="ewr">#REF!</definedName>
    <definedName name="eww">#REF!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5">#REF!</definedName>
    <definedName name="Excel_BuiltIn__FilterDatabase_6">#REF!</definedName>
    <definedName name="Excel_BuiltIn_Database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"$#REF!.$A$1:$F$161"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3">"$#REF!.$A$69:$G$111"</definedName>
    <definedName name="Excel_BuiltIn_Print_Area_4_1_9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3">"$#REF!.$A$1:$IV$15"</definedName>
    <definedName name="Excel_BuiltIn_Print_Titles_36">#REF!</definedName>
    <definedName name="Excel_BuiltIn_Print_Titles_4">#REF!</definedName>
    <definedName name="Excel_BuiltIn_Print_Titles_4_1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_xlnm.Extract">#REF!</definedName>
    <definedName name="F">#REF!</definedName>
    <definedName name="fa">IF(#REF!&lt;=5,INDEX(#REF!,(#REF!*5)-4),#REF!)</definedName>
    <definedName name="FA..">#REF!</definedName>
    <definedName name="FACTOR">#REF!</definedName>
    <definedName name="falmn">#REF!</definedName>
    <definedName name="fas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>#REF!</definedName>
    <definedName name="fdss">#REF!</definedName>
    <definedName name="fdsv">#REF!</definedName>
    <definedName name="fdv">#REF!</definedName>
    <definedName name="Feb_Building">#REF!</definedName>
    <definedName name="fed">#REF!</definedName>
    <definedName name="fedgtn">#REF!</definedName>
    <definedName name="fef">#REF!</definedName>
    <definedName name="FEFEWF">#REF!</definedName>
    <definedName name="fetg">#REF!</definedName>
    <definedName name="FEWF">#REF!</definedName>
    <definedName name="fewfw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_OVER_12MONTHS">#REF!</definedName>
    <definedName name="fgbr">#REF!</definedName>
    <definedName name="fgerfv">#REF!</definedName>
    <definedName name="fgf">#REF!</definedName>
    <definedName name="fgff" localSheetId="1" hidden="1">{#N/A,#N/A,TRUE,"SUM";#N/A,#N/A,TRUE,"EE";#N/A,#N/A,TRUE,"AC";#N/A,#N/A,TRUE,"SN"}</definedName>
    <definedName name="fgff" hidden="1">{#N/A,#N/A,TRUE,"SUM";#N/A,#N/A,TRUE,"EE";#N/A,#N/A,TRUE,"AC";#N/A,#N/A,TRUE,"SN"}</definedName>
    <definedName name="FGJF">#REF!</definedName>
    <definedName name="FGMGF">#REF!</definedName>
    <definedName name="fgnb">#REF!</definedName>
    <definedName name="fill" hidden="1">#REF!</definedName>
    <definedName name="FIN">#REF!</definedName>
    <definedName name="FixedAsst">#REF!</definedName>
    <definedName name="fjds">#REF!</definedName>
    <definedName name="flof">#REF!</definedName>
    <definedName name="FMMHD">#REF!</definedName>
    <definedName name="FNGH">#REF!</definedName>
    <definedName name="fo_2048">#REF!</definedName>
    <definedName name="fo_64">#REF!</definedName>
    <definedName name="fob">#REF!</definedName>
    <definedName name="Follow">#REF!</definedName>
    <definedName name="Foreign">#REF!</definedName>
    <definedName name="Formula">#REF!</definedName>
    <definedName name="Forward_Sheet1_List">#REF!</definedName>
    <definedName name="fr">#REF!</definedName>
    <definedName name="fre">#REF!</definedName>
    <definedName name="free">#REF!</definedName>
    <definedName name="frewf">#REF!</definedName>
    <definedName name="frj">#REF!</definedName>
    <definedName name="front">#REF!</definedName>
    <definedName name="frt">#REF!</definedName>
    <definedName name="frtitem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vf">#REF!</definedName>
    <definedName name="fweqr">#REF!</definedName>
    <definedName name="FX">#REF!</definedName>
    <definedName name="fxgfhgj">#REF!</definedName>
    <definedName name="fy">#REF!</definedName>
    <definedName name="fyhj">#REF!</definedName>
    <definedName name="fyk">#REF!</definedName>
    <definedName name="G">#REF!</definedName>
    <definedName name="g4hds">#REF!</definedName>
    <definedName name="Gain_Loss">#REF!</definedName>
    <definedName name="gbrgb">#REF!</definedName>
    <definedName name="gch">#REF!</definedName>
    <definedName name="gd">#REF!</definedName>
    <definedName name="gdfgdfgdfgdf">#REF!</definedName>
    <definedName name="gegewygyrhtr">#REF!</definedName>
    <definedName name="gf">#REF!</definedName>
    <definedName name="GFADS">#REF!</definedName>
    <definedName name="GFNHGN">#REF!</definedName>
    <definedName name="gfrtnbty">#REF!</definedName>
    <definedName name="gg">#REF!</definedName>
    <definedName name="ggf">#REF!</definedName>
    <definedName name="ggg">#REF!</definedName>
    <definedName name="gggg">#REF!</definedName>
    <definedName name="gggggf">#REF!</definedName>
    <definedName name="ggrwtg">#REF!</definedName>
    <definedName name="ghjkl">#REF!</definedName>
    <definedName name="ghkytgj">#REF!</definedName>
    <definedName name="ghn">#REF!</definedName>
    <definedName name="ghvj">#REF!</definedName>
    <definedName name="gjjf">#REF!</definedName>
    <definedName name="gkykyuk">#REF!</definedName>
    <definedName name="GL_CB">#REF!</definedName>
    <definedName name="GL_M">#REF!</definedName>
    <definedName name="GODOWN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#REF!</definedName>
    <definedName name="grr">#REF!</definedName>
    <definedName name="Grrrrr">#REF!</definedName>
    <definedName name="gttr">#REF!</definedName>
    <definedName name="GW">#REF!</definedName>
    <definedName name="h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">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#REF!</definedName>
    <definedName name="HHH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j">#REF!</definedName>
    <definedName name="hjjkkkl">#REF!</definedName>
    <definedName name="hjk" hidden="1">#REF!</definedName>
    <definedName name="hjksh">#REF!</definedName>
    <definedName name="HJMM">#REF!</definedName>
    <definedName name="hjvkn">#REF!</definedName>
    <definedName name="hjz">#REF!</definedName>
    <definedName name="hkj.io">#REF!</definedName>
    <definedName name="hkuuyoi">#REF!</definedName>
    <definedName name="HR">#REF!</definedName>
    <definedName name="HRH" hidden="1">#REF!</definedName>
    <definedName name="HRHRH" hidden="1">#REF!</definedName>
    <definedName name="hrth">#REF!</definedName>
    <definedName name="HSCB">#REF!</definedName>
    <definedName name="ht">#REF!</definedName>
    <definedName name="htbynm">#REF!</definedName>
    <definedName name="HTH" hidden="1">#REF!</definedName>
    <definedName name="HTML_CodePage" hidden="1">874</definedName>
    <definedName name="HTML_Control" localSheetId="1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uu">#REF!</definedName>
    <definedName name="hyu">#REF!</definedName>
    <definedName name="i">#REF!</definedName>
    <definedName name="i.o">#REF!</definedName>
    <definedName name="ie">#REF!</definedName>
    <definedName name="ier">#REF!</definedName>
    <definedName name="igo">#REF!</definedName>
    <definedName name="IHIGO">#REF!</definedName>
    <definedName name="ii">#REF!</definedName>
    <definedName name="iiii" localSheetId="1" hidden="1">{#N/A,#N/A,FALSE,"Eff-SSC2"}</definedName>
    <definedName name="iiii" hidden="1">{#N/A,#N/A,FALSE,"Eff-SSC2"}</definedName>
    <definedName name="ilio">#REF!</definedName>
    <definedName name="iliu">#REF!</definedName>
    <definedName name="ilolk">#REF!</definedName>
    <definedName name="IncomeTax">#REF!</definedName>
    <definedName name="InputBasis">#REF!</definedName>
    <definedName name="INT">#REF!</definedName>
    <definedName name="INTERCONTINENTAL_COMMODITIES">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o">#REF!</definedName>
    <definedName name="ioio">#REF!</definedName>
    <definedName name="iopip">#REF!</definedName>
    <definedName name="iriul" hidden="1">#REF!</definedName>
    <definedName name="IT">#REF!</definedName>
    <definedName name="iuoiu">#REF!</definedName>
    <definedName name="iuoo">#REF!</definedName>
    <definedName name="iuyo">#REF!</definedName>
    <definedName name="iyik">#REF!</definedName>
    <definedName name="J">#REF!</definedName>
    <definedName name="jame">#REF!</definedName>
    <definedName name="james">#REF!</definedName>
    <definedName name="Jan_Building">#REF!</definedName>
    <definedName name="Janitorial_Service___BDC">#REF!</definedName>
    <definedName name="jas">#REF!</definedName>
    <definedName name="JBLKJ">#REF!</definedName>
    <definedName name="JEW">#REF!</definedName>
    <definedName name="jgjk">#REF!</definedName>
    <definedName name="ji">#REF!</definedName>
    <definedName name="jiji">#REF!</definedName>
    <definedName name="jj" localSheetId="1" hidden="1">{#N/A,#N/A,FALSE,"Eff-SSC2"}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#REF!</definedName>
    <definedName name="Jul_00">#REF!</definedName>
    <definedName name="Jul_Building">#REF!</definedName>
    <definedName name="Jun_Building">#REF!</definedName>
    <definedName name="juty">#REF!</definedName>
    <definedName name="jytj">#N/A</definedName>
    <definedName name="jyunjujhnm">#REF!</definedName>
    <definedName name="k">#REF!</definedName>
    <definedName name="K2.1">#REF!</definedName>
    <definedName name="kaa">#REF!</definedName>
    <definedName name="kamonwan">#REF!</definedName>
    <definedName name="kdf">#REF!</definedName>
    <definedName name="kfiiw">#REF!</definedName>
    <definedName name="KFISFW">#REF!</definedName>
    <definedName name="kgiu">#REF!</definedName>
    <definedName name="KHJGDFGFHGHJ" localSheetId="1" hidden="1">{"cashflow",#N/A,FALSE,"cash flow"}</definedName>
    <definedName name="KHJGDFGFHGHJ" hidden="1">{"cashflow",#N/A,FALSE,"cash flow"}</definedName>
    <definedName name="kifk">#REF!</definedName>
    <definedName name="kighh">#REF!</definedName>
    <definedName name="kik">#REF!</definedName>
    <definedName name="kj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stFridayDateAdj">#REF!</definedName>
    <definedName name="LastFriDayNAVAdj">#REF!</definedName>
    <definedName name="LDLDLDLDDCD">#REF!</definedName>
    <definedName name="lead">#REF!</definedName>
    <definedName name="LEASE">#REF!</definedName>
    <definedName name="LEGAL">#REF!</definedName>
    <definedName name="LHJLJHL">#REF!</definedName>
    <definedName name="LiabilitiesAndShare">#REF!</definedName>
    <definedName name="LINK_DATA_FA_REGISTER">#REF!</definedName>
    <definedName name="LIT">#REF!</definedName>
    <definedName name="litou.l">#REF!</definedName>
    <definedName name="litt1">#REF!</definedName>
    <definedName name="litt2">#REF!</definedName>
    <definedName name="ll" localSheetId="1" hidden="1">{#N/A,#N/A,FALSE,"Eff-SSC2"}</definedName>
    <definedName name="ll" hidden="1">{#N/A,#N/A,FALSE,"Eff-SSC2"}</definedName>
    <definedName name="lll">#REF!</definedName>
    <definedName name="LLLFSO">#REF!</definedName>
    <definedName name="llll">#REF!</definedName>
    <definedName name="lllppp">#REF!</definedName>
    <definedName name="lloo" hidden="1">#REF!</definedName>
    <definedName name="Loan">#REF!</definedName>
    <definedName name="Loan1">#REF!</definedName>
    <definedName name="Loan2">#REF!</definedName>
    <definedName name="Loan3">#REF!</definedName>
    <definedName name="LoanandAdvRelated">#REF!</definedName>
    <definedName name="Loann">#REF!</definedName>
    <definedName name="Loann1">#REF!</definedName>
    <definedName name="Loannn">#REF!</definedName>
    <definedName name="LOC">#REF!</definedName>
    <definedName name="lol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ösenord">#REF!</definedName>
    <definedName name="louylo">#REF!</definedName>
    <definedName name="LowerAmount">#REF!</definedName>
    <definedName name="lpo">#REF!</definedName>
    <definedName name="lrylryl">#REF!</definedName>
    <definedName name="ltire">#REF!</definedName>
    <definedName name="lu6uluyl" hidden="1">#REF!</definedName>
    <definedName name="LY_AccDepre_Building">#REF!</definedName>
    <definedName name="LY_NBV_Building">#REF!</definedName>
    <definedName name="lyluey" hidden="1">#REF!</definedName>
    <definedName name="lyul7">#REF!</definedName>
    <definedName name="m">#REF!</definedName>
    <definedName name="M_UNIT">#REF!</definedName>
    <definedName name="mail">#REF!</definedName>
    <definedName name="maneerat">#REF!</definedName>
    <definedName name="maneeratr">#REF!</definedName>
    <definedName name="Mar_Building">#REF!</definedName>
    <definedName name="MATTPLAST">#REF!</definedName>
    <definedName name="May_Building">#REF!</definedName>
    <definedName name="Meinhardt__Thailand__Ltd.">#REF!</definedName>
    <definedName name="MH" localSheetId="1" hidden="1">{#N/A,#N/A,FALSE,"Eff-SSC2"}</definedName>
    <definedName name="MH" hidden="1">{#N/A,#N/A,FALSE,"Eff-SSC2"}</definedName>
    <definedName name="MHJM">#REF!</definedName>
    <definedName name="MJHMHJM">#REF!</definedName>
    <definedName name="MJHMJM">#REF!</definedName>
    <definedName name="MJMGF">#REF!</definedName>
    <definedName name="mk">#REF!</definedName>
    <definedName name="mkt">#REF!</definedName>
    <definedName name="MMCover">#REF!</definedName>
    <definedName name="MMJHM">#REF!</definedName>
    <definedName name="mmm">#REF!</definedName>
    <definedName name="mmytjd">#REF!</definedName>
    <definedName name="mn">#REF!</definedName>
    <definedName name="mnn">#REF!</definedName>
    <definedName name="month">#REF!</definedName>
    <definedName name="MOO">#REF!</definedName>
    <definedName name="MP">#REF!</definedName>
    <definedName name="ms">#REF!</definedName>
    <definedName name="n" localSheetId="1" hidden="1">{#N/A,#N/A,FALSE,"Eff-SSC2"}</definedName>
    <definedName name="n" hidden="1">{#N/A,#N/A,FALSE,"Eff-SSC2"}</definedName>
    <definedName name="name">#REF!</definedName>
    <definedName name="NB">#REF!</definedName>
    <definedName name="NB2A.">#REF!</definedName>
    <definedName name="nbk">#REF!</definedName>
    <definedName name="nbvc">#REF!</definedName>
    <definedName name="NBYUNMYJ">#REF!</definedName>
    <definedName name="nee">#REF!</definedName>
    <definedName name="NetAssetsValueperunit">#REF!+#REF!</definedName>
    <definedName name="NEW">#REF!</definedName>
    <definedName name="nhaslk">#REF!</definedName>
    <definedName name="nklnj">#REF!</definedName>
    <definedName name="nko">#REF!</definedName>
    <definedName name="NL">#REF!</definedName>
    <definedName name="NMGFM">#REF!</definedName>
    <definedName name="nmkl">#REF!</definedName>
    <definedName name="nn" localSheetId="1" hidden="1">{#N/A,#N/A,FALSE,"Eff-SSC2"}</definedName>
    <definedName name="nn" hidden="1">{#N/A,#N/A,FALSE,"Eff-SSC2"}</definedName>
    <definedName name="no.3">#REF!</definedName>
    <definedName name="NominalAmount">#REF!</definedName>
    <definedName name="NOMURA">#REF!</definedName>
    <definedName name="Nov_Building">#REF!</definedName>
    <definedName name="NOV2003_A">#REF!</definedName>
    <definedName name="NOW">#REF!</definedName>
    <definedName name="NPT_PTS">#REF!</definedName>
    <definedName name="ntrnbytgnb">#REF!</definedName>
    <definedName name="NTYNBTR">#REF!</definedName>
    <definedName name="nu" localSheetId="1" hidden="1">{"cashflow",#N/A,FALSE,"cash flow"}</definedName>
    <definedName name="nu" hidden="1">{"cashflow",#N/A,FALSE,"cash flow"}</definedName>
    <definedName name="nuc">#REF!</definedName>
    <definedName name="nuch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9ujoiuo">#REF!</definedName>
    <definedName name="OBJ">#REF!</definedName>
    <definedName name="OBJ_TS2005">#REF!</definedName>
    <definedName name="ociuhdsoic">#REF!</definedName>
    <definedName name="oCT_bUILDING">#REF!</definedName>
    <definedName name="Oh">#REF!</definedName>
    <definedName name="oioi">#REF!</definedName>
    <definedName name="ok" localSheetId="1" hidden="1">{#N/A,#N/A,FALSE,"Eff-SSC2"}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#REF!</definedName>
    <definedName name="oo" localSheetId="1" hidden="1">{#N/A,#N/A,FALSE,"Eff-SSC2"}</definedName>
    <definedName name="oo" hidden="1">{#N/A,#N/A,FALSE,"Eff-SSC2"}</definedName>
    <definedName name="ooo">#REF!</definedName>
    <definedName name="op">#REF!</definedName>
    <definedName name="op.">#REF!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ou.uoi.ou.">#REF!</definedName>
    <definedName name="OUIH">#REF!</definedName>
    <definedName name="ouk.8uyk">#REF!</definedName>
    <definedName name="owfiw">#REF!</definedName>
    <definedName name="p">#REF!</definedName>
    <definedName name="pae" hidden="1">#REF!</definedName>
    <definedName name="Page_GLTBAR1">#REF!</definedName>
    <definedName name="PARK">#REF!</definedName>
    <definedName name="PART">#REF!</definedName>
    <definedName name="pathsavebackup">#REF!</definedName>
    <definedName name="pathsavetr">#REF!</definedName>
    <definedName name="payroll">#REF!</definedName>
    <definedName name="pcs" localSheetId="1" hidden="1">{#N/A,#N/A,FALSE,"Eff-SSC2"}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IP">#REF!</definedName>
    <definedName name="PL">#REF!</definedName>
    <definedName name="pl_exrate">#REF!</definedName>
    <definedName name="PlanningAmount">#REF!</definedName>
    <definedName name="PLANT">#REF!</definedName>
    <definedName name="Plas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localSheetId="1" hidden="1">{#N/A,#N/A,FALSE,"Eff-SSC2"}</definedName>
    <definedName name="poi" hidden="1">{#N/A,#N/A,FALSE,"Eff-SSC2"}</definedName>
    <definedName name="poil">#REF!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>#REF!</definedName>
    <definedName name="pp">#REF!</definedName>
    <definedName name="ppo">#REF!</definedName>
    <definedName name="ppp">#REF!</definedName>
    <definedName name="PRINT">#REF!</definedName>
    <definedName name="Print_a">#REF!</definedName>
    <definedName name="_xlnm.Print_Area" localSheetId="4">'CASH FLOWS'!$A$1:$K$107</definedName>
    <definedName name="_xlnm.Print_Area" localSheetId="1">'COMPREHENSIVE INCOME'!$A$1:$L$72</definedName>
    <definedName name="_xlnm.Print_Area" localSheetId="2">'CONSOLIDATED CHANGES '!$A$1:$Z$32</definedName>
    <definedName name="_xlnm.Print_Area" localSheetId="0">'FINANCIAL POSITION'!$A$1:$N$100</definedName>
    <definedName name="_xlnm.Print_Area" localSheetId="3">'SEPARATE CHANGES '!$A$1:$R$30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forma">#REF!</definedName>
    <definedName name="PROJECT">#REF!</definedName>
    <definedName name="PROJECT_NAME____Capsugel_Relocation_Project">#REF!</definedName>
    <definedName name="PROMMIS">#REF!</definedName>
    <definedName name="Provision_invst">#REF!</definedName>
    <definedName name="PS">#REF!</definedName>
    <definedName name="ptry">#REF!</definedName>
    <definedName name="PUC">#REF!</definedName>
    <definedName name="PurCost_Building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localSheetId="1" hidden="1">{#N/A,#N/A,FALSE,"Eff-SSC2"}</definedName>
    <definedName name="q" hidden="1">{#N/A,#N/A,FALSE,"Eff-SSC2"}</definedName>
    <definedName name="q_ty">#REF!</definedName>
    <definedName name="Q2WQ" hidden="1">#REF!</definedName>
    <definedName name="qaqa" localSheetId="1" hidden="1">{"conso",#N/A,FALSE,"cash flow"}</definedName>
    <definedName name="qaqa" hidden="1">{"conso",#N/A,FALSE,"cash flow"}</definedName>
    <definedName name="qaqas" localSheetId="1" hidden="1">{"cashflow",#N/A,FALSE,"cash flow"}</definedName>
    <definedName name="qaqas" hidden="1">{"cashflow",#N/A,FALSE,"cash flow"}</definedName>
    <definedName name="qaqasa" localSheetId="1" hidden="1">{"conso",#N/A,FALSE,"cash flow"}</definedName>
    <definedName name="qaqasa" hidden="1">{"conso",#N/A,FALSE,"cash flow"}</definedName>
    <definedName name="qaqass" localSheetId="1" hidden="1">{"conso",#N/A,FALSE,"cash flow"}</definedName>
    <definedName name="qaqass" hidden="1">{"conso",#N/A,FALSE,"cash flow"}</definedName>
    <definedName name="qdwwq">#REF!</definedName>
    <definedName name="qerfds">#REF!</definedName>
    <definedName name="qf">#REF!</definedName>
    <definedName name="qq">#REF!</definedName>
    <definedName name="QQQ">#REF!</definedName>
    <definedName name="qqqqq" localSheetId="1" hidden="1">{"cashflow",#N/A,FALSE,"cash flow"}</definedName>
    <definedName name="qqqqq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ry_Outstd">#REF!</definedName>
    <definedName name="qty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localSheetId="1" hidden="1">{"cashflow",#N/A,FALSE,"cash flow"}</definedName>
    <definedName name="qwqwq" hidden="1">{"cashflow",#N/A,FALSE,"cash flow"}</definedName>
    <definedName name="qwr">#REF!</definedName>
    <definedName name="qwww">#REF!</definedName>
    <definedName name="R_UNIT">#REF!</definedName>
    <definedName name="RangeHigher">#REF!</definedName>
    <definedName name="RangeLower">#REF!</definedName>
    <definedName name="RapportTyp">#REF!</definedName>
    <definedName name="RATE">#REF!</definedName>
    <definedName name="rate_new">#REF!</definedName>
    <definedName name="RATE4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" hidden="1">#N/A</definedName>
    <definedName name="REB_WILLCOX">#REF!</definedName>
    <definedName name="REC">#REF!</definedName>
    <definedName name="RECON_AS_ON_DT">#REF!</definedName>
    <definedName name="_xlnm.Recorder">#REF!</definedName>
    <definedName name="RecP">#REF!,#REF!,#REF!</definedName>
    <definedName name="RecR">#REF!,#REF!,#REF!</definedName>
    <definedName name="rehy">#REF!</definedName>
    <definedName name="rejuk">#REF!</definedName>
    <definedName name="RemarkNAV2">#REF!</definedName>
    <definedName name="Report">#REF!</definedName>
    <definedName name="Report1.Range">#REF!</definedName>
    <definedName name="Report21.Range">#REF!</definedName>
    <definedName name="Report24.Range">#REF!</definedName>
    <definedName name="Report3.Range">#REF!</definedName>
    <definedName name="Report6.Range">#REF!</definedName>
    <definedName name="Report8.Range">#REF!</definedName>
    <definedName name="ReportName">#REF!</definedName>
    <definedName name="ReportNameInThai">#REF!</definedName>
    <definedName name="rer" localSheetId="1" hidden="1">{"cashflow",#N/A,FALSE,"cash flow"}</definedName>
    <definedName name="rer" hidden="1">{"cashflow",#N/A,FALSE,"cash flow"}</definedName>
    <definedName name="rere" localSheetId="1" hidden="1">{"conso",#N/A,FALSE,"cash flow"}</definedName>
    <definedName name="rere" hidden="1">{"conso",#N/A,FALSE,"cash flow"}</definedName>
    <definedName name="resource">#REF!</definedName>
    <definedName name="ResPricing">#REF!</definedName>
    <definedName name="retgb">#REF!</definedName>
    <definedName name="REUTER">#REF!</definedName>
    <definedName name="ReviseStamp">#REF!</definedName>
    <definedName name="rewa">#REF!</definedName>
    <definedName name="rey">#REF!</definedName>
    <definedName name="rfg">#REF!</definedName>
    <definedName name="rgtn">#REF!</definedName>
    <definedName name="rhgdflld">#REF!</definedName>
    <definedName name="rhrt" hidden="1">#REF!</definedName>
    <definedName name="rjfd">#REF!</definedName>
    <definedName name="RM">#REF!</definedName>
    <definedName name="RM_OVER_12MONTHS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#REF!</definedName>
    <definedName name="rthb" hidden="1">#REF!</definedName>
    <definedName name="rthtrtrtr">#REF!</definedName>
    <definedName name="rtjt">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q">#REF!</definedName>
    <definedName name="Rub">#REF!</definedName>
    <definedName name="rumc">#REF!</definedName>
    <definedName name="rung" localSheetId="1" hidden="1">{#N/A,#N/A,FALSE,"Eff-SSC2"}</definedName>
    <definedName name="rung" hidden="1">{#N/A,#N/A,FALSE,"Eff-SSC2"}</definedName>
    <definedName name="rvf">#REF!</definedName>
    <definedName name="rwtghb">#REF!</definedName>
    <definedName name="ry">#REF!</definedName>
    <definedName name="RY1.1">#REF!</definedName>
    <definedName name="rynh">#REF!</definedName>
    <definedName name="ryuh">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0DF">#REF!</definedName>
    <definedName name="sad">#REF!</definedName>
    <definedName name="sagr">#REF!</definedName>
    <definedName name="SAL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>#REF!</definedName>
    <definedName name="SAVE">#REF!</definedName>
    <definedName name="SAW">#REF!</definedName>
    <definedName name="SCB">#REF!</definedName>
    <definedName name="SCENARIO">#REF!</definedName>
    <definedName name="sd">#REF!</definedName>
    <definedName name="sdc">#REF!</definedName>
    <definedName name="sddfv">#REF!</definedName>
    <definedName name="sdds">#REF!</definedName>
    <definedName name="sdfg">#REF!</definedName>
    <definedName name="sdisu">#REF!</definedName>
    <definedName name="sdsd">#REF!</definedName>
    <definedName name="segd">#REF!</definedName>
    <definedName name="SellandAdmExps">#REF!</definedName>
    <definedName name="SENSITISER">#REF!</definedName>
    <definedName name="Sep_Building">#REF!</definedName>
    <definedName name="SERIPOL">#REF!</definedName>
    <definedName name="sf">#REF!</definedName>
    <definedName name="sfdvc">#REF!</definedName>
    <definedName name="sfef">#REF!</definedName>
    <definedName name="sfsf2" hidden="1">#REF!</definedName>
    <definedName name="sfsfs" hidden="1">#REF!</definedName>
    <definedName name="SFWDFV">#REF!</definedName>
    <definedName name="sfwf">#REF!</definedName>
    <definedName name="SFWGERGEQG">#REF!</definedName>
    <definedName name="sgf" hidden="1">#REF!</definedName>
    <definedName name="sgfs">#REF!</definedName>
    <definedName name="sgr" hidden="1">#REF!</definedName>
    <definedName name="sh">#REF!</definedName>
    <definedName name="ShareEquity">#REF!</definedName>
    <definedName name="SharefromRelated_Asso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how11">#REF!</definedName>
    <definedName name="sicCN">#REF!</definedName>
    <definedName name="SIN">#REF!</definedName>
    <definedName name="slo">#REF!</definedName>
    <definedName name="so">#REF!</definedName>
    <definedName name="Spec">#REF!</definedName>
    <definedName name="sqq">#REF!</definedName>
    <definedName name="SS">#REF!</definedName>
    <definedName name="SSA">#REF!</definedName>
    <definedName name="ssca">#REF!</definedName>
    <definedName name="sss">#REF!</definedName>
    <definedName name="ssss">#REF!</definedName>
    <definedName name="ssssaa">#REF!</definedName>
    <definedName name="st">#REF!</definedName>
    <definedName name="START2">#REF!</definedName>
    <definedName name="StartDate">#REF!</definedName>
    <definedName name="Status">#REF!</definedName>
    <definedName name="StInvestment">#REF!</definedName>
    <definedName name="SubAssetType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_aging">#REF!</definedName>
    <definedName name="SUNG">#REF!</definedName>
    <definedName name="SUPERGLOSS">#REF!</definedName>
    <definedName name="SWT">#REF!</definedName>
    <definedName name="SYNF">#REF!</definedName>
    <definedName name="t">#REF!</definedName>
    <definedName name="T.">#N/A</definedName>
    <definedName name="TABLE">#REF!</definedName>
    <definedName name="table02">#REF!</definedName>
    <definedName name="tanoi">#REF!</definedName>
    <definedName name="TB">#REF!</definedName>
    <definedName name="TBARdiscount">#REF!</definedName>
    <definedName name="tbData">#REF!</definedName>
    <definedName name="tbIndex">#REF!</definedName>
    <definedName name="tbold">#REF!</definedName>
    <definedName name="TDB">#REF!</definedName>
    <definedName name="TE_Pct">#REF!</definedName>
    <definedName name="temp">#REF!</definedName>
    <definedName name="temp1">#REF!</definedName>
    <definedName name="temp2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5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">#REF!</definedName>
    <definedName name="TextRefCopy51">#REF!</definedName>
    <definedName name="TextRefCopy53">#REF!</definedName>
    <definedName name="TextRefCopy6">#REF!</definedName>
    <definedName name="TextRefCopy7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gvrfgbv" hidden="1">#REF!</definedName>
    <definedName name="thas">#REF!</definedName>
    <definedName name="ti76i">#REF!</definedName>
    <definedName name="time">#REF!</definedName>
    <definedName name="tjy" hidden="1">#REF!</definedName>
    <definedName name="tle">#REF!</definedName>
    <definedName name="To_Print">#REF!</definedName>
    <definedName name="To_Print_by_Date">#REF!</definedName>
    <definedName name="To_Print_ห้ามลบ">#REF!</definedName>
    <definedName name="toli">#REF!</definedName>
    <definedName name="TOTAL">#REF!</definedName>
    <definedName name="total_lab">#REF!</definedName>
    <definedName name="total_mat">#REF!</definedName>
    <definedName name="Total_Product">#REF!,#REF!,#REF!,#REF!,#REF!,#REF!,#REF!,#REF!,#REF!,#REF!,#REF!,#REF!,#REF!,#REF!,#REF!,#REF!,#REF!,#REF!</definedName>
    <definedName name="Total3">#REF!</definedName>
    <definedName name="TotalDepre_Building">#REF!</definedName>
    <definedName name="tr">#REF!</definedName>
    <definedName name="TradeArOth">#REF!</definedName>
    <definedName name="TradeArRelated">#REF!</definedName>
    <definedName name="trader">#REF!</definedName>
    <definedName name="TREYE" hidden="1">#REF!</definedName>
    <definedName name="tribal">#REF!</definedName>
    <definedName name="trt">#REF!</definedName>
    <definedName name="ttki" hidden="1">#REF!</definedName>
    <definedName name="ttr">#REF!</definedName>
    <definedName name="ttrhw">#REF!</definedName>
    <definedName name="tu">#REF!</definedName>
    <definedName name="tuij">#REF!</definedName>
    <definedName name="tuloili">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#REF!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itBS">#REF!</definedName>
    <definedName name="UnitCashFlow">#REF!</definedName>
    <definedName name="UnitIncome">#REF!</definedName>
    <definedName name="unm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oloulu">#REF!</definedName>
    <definedName name="US">#REF!</definedName>
    <definedName name="usa">#REF!</definedName>
    <definedName name="usd">#REF!</definedName>
    <definedName name="USDD">#REF!</definedName>
    <definedName name="uuo" hidden="1">#REF!</definedName>
    <definedName name="uuuu">#REF!</definedName>
    <definedName name="UVCD">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df">#REF!</definedName>
    <definedName name="VDFV">#REF!</definedName>
    <definedName name="VDFVFV">#REF!</definedName>
    <definedName name="VEDFV">#REF!</definedName>
    <definedName name="verfbvtef">#REF!</definedName>
    <definedName name="verfs">#REF!</definedName>
    <definedName name="VERSION">#REF!</definedName>
    <definedName name="VFVFEV">#REF!</definedName>
    <definedName name="VFVFVV">#REF!</definedName>
    <definedName name="vgfdsrg">#REF!</definedName>
    <definedName name="vhj">#REF!</definedName>
    <definedName name="viviv">#REF!</definedName>
    <definedName name="VK">#REF!</definedName>
    <definedName name="VVEVEV">#REF!</definedName>
    <definedName name="vxzb">#REF!</definedName>
    <definedName name="w">#REF!</definedName>
    <definedName name="wadqw">#REF!</definedName>
    <definedName name="wdp">#REF!</definedName>
    <definedName name="we">#REF!</definedName>
    <definedName name="wed">#REF!</definedName>
    <definedName name="week_ending">#REF!</definedName>
    <definedName name="week34" localSheetId="1" hidden="1">{#N/A,#N/A,FALSE,"Eff-SSC2"}</definedName>
    <definedName name="week34" hidden="1">{#N/A,#N/A,FALSE,"Eff-SSC2"}</definedName>
    <definedName name="week35" localSheetId="1" hidden="1">{#N/A,#N/A,FALSE,"Eff-SSC2"}</definedName>
    <definedName name="week35" hidden="1">{#N/A,#N/A,FALSE,"Eff-SSC2"}</definedName>
    <definedName name="week36" localSheetId="1" hidden="1">{#N/A,#N/A,FALSE,"Eff-SSC2"}</definedName>
    <definedName name="week36" hidden="1">{#N/A,#N/A,FALSE,"Eff-SSC2"}</definedName>
    <definedName name="week38" localSheetId="1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#REF!</definedName>
    <definedName name="WK_40">#REF!</definedName>
    <definedName name="WK_41">#REF!</definedName>
    <definedName name="WO">#REF!</definedName>
    <definedName name="working_laily">#REF!</definedName>
    <definedName name="wq">#REF!</definedName>
    <definedName name="wqfr">#REF!</definedName>
    <definedName name="wqwq">#REF!</definedName>
    <definedName name="wqwqw" localSheetId="1" hidden="1">{"cashflow",#N/A,FALSE,"cash flow"}</definedName>
    <definedName name="wqwqw" hidden="1">{"cashflow",#N/A,FALSE,"cash flow"}</definedName>
    <definedName name="wr">#REF!</definedName>
    <definedName name="WR_40">#REF!</definedName>
    <definedName name="wrn.A." localSheetId="1" hidden="1">{#N/A,#N/A,FALSE,"Eff-SSC2"}</definedName>
    <definedName name="wrn.A." hidden="1">{#N/A,#N/A,FALSE,"Eff-SSC2"}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1" hidden="1">{"conso",#N/A,FALSE,"cash flow"}</definedName>
    <definedName name="wrn.conso." hidden="1">{"conso",#N/A,FALSE,"cash flow"}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uere">#REF!</definedName>
    <definedName name="WS">#REF!</definedName>
    <definedName name="wvwe">#REF!</definedName>
    <definedName name="wwqq" localSheetId="1" hidden="1">{"cashflow",#N/A,FALSE,"cash flow"}</definedName>
    <definedName name="wwqq" hidden="1">{"cashflow",#N/A,FALSE,"cash flow"}</definedName>
    <definedName name="www.">#REF!</definedName>
    <definedName name="www..">#REF!</definedName>
    <definedName name="X">#REF!</definedName>
    <definedName name="xaxa" localSheetId="1" hidden="1">{"cashflow",#N/A,FALSE,"cash flow"}</definedName>
    <definedName name="xaxa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cbz">#REF!</definedName>
    <definedName name="xcv">#REF!</definedName>
    <definedName name="xdcfvgh">#REF!</definedName>
    <definedName name="xdfhdf">#REF!</definedName>
    <definedName name="xfcg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#REF!</definedName>
    <definedName name="XYZ">#REF!</definedName>
    <definedName name="y" localSheetId="1" hidden="1">{#N/A,#N/A,FALSE,"Eff-SSC2"}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D">#REF!</definedName>
    <definedName name="YEAR">#REF!</definedName>
    <definedName name="yen">#REF!</definedName>
    <definedName name="yergsn">#REF!</definedName>
    <definedName name="yfliu">#REF!</definedName>
    <definedName name="yill">#REF!</definedName>
    <definedName name="YIncome1">#REF!</definedName>
    <definedName name="YIncome2">#REF!</definedName>
    <definedName name="ying" localSheetId="1" hidden="1">{#N/A,#N/A,FALSE,"Eff-SSC2"}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>#REF!</definedName>
    <definedName name="z">#REF!</definedName>
    <definedName name="z1q">#REF!</definedName>
    <definedName name="zaxa" localSheetId="1" hidden="1">{"conso",#N/A,FALSE,"cash flow"}</definedName>
    <definedName name="zaxa" hidden="1">{"conso",#N/A,FALSE,"cash flow"}</definedName>
    <definedName name="zaza" localSheetId="1" hidden="1">{"conso",#N/A,FALSE,"cash flow"}</definedName>
    <definedName name="zaza" hidden="1">{"conso",#N/A,FALSE,"cash flow"}</definedName>
    <definedName name="ZERO_e">#REF!</definedName>
    <definedName name="Zone">#REF!</definedName>
    <definedName name="ZS">#REF!</definedName>
    <definedName name="zsdfg">#REF!</definedName>
    <definedName name="zxcvb">#REF!</definedName>
    <definedName name="zxcvbmn">#REF!</definedName>
    <definedName name="zxcvbn">#REF!</definedName>
    <definedName name="Zxcvbnm">#REF!</definedName>
    <definedName name="zxcvdh">#REF!</definedName>
    <definedName name="zxv">#REF!</definedName>
    <definedName name="zz">#REF!</definedName>
    <definedName name="zzzgzsg">#REF!</definedName>
    <definedName name="เ" hidden="1">#REF!</definedName>
    <definedName name="เ1149">#REF!</definedName>
    <definedName name="ไ">#REF!</definedName>
    <definedName name="ก">#REF!</definedName>
    <definedName name="ก138">#REF!</definedName>
    <definedName name="ก็ไ">#REF!</definedName>
    <definedName name="กก">#REF!</definedName>
    <definedName name="กกก" hidden="1">#REF!</definedName>
    <definedName name="กกกกก">#REF!</definedName>
    <definedName name="กดกด">#REF!</definedName>
    <definedName name="กยนไ">#REF!</definedName>
    <definedName name="กระบี่">#REF!</definedName>
    <definedName name="กห">#REF!</definedName>
    <definedName name="กหดกด">#REF!</definedName>
    <definedName name="กหดได">#REF!</definedName>
    <definedName name="ก่ำภใ">#REF!</definedName>
    <definedName name="กิ">#REF!</definedName>
    <definedName name="ขอนแก่น">#REF!</definedName>
    <definedName name="ค_าต_อใบอน_ญาต_ค_าธรรมเน_ยม">#REF!</definedName>
    <definedName name="ค_าร_บรอง">#REF!</definedName>
    <definedName name="คชจ.Q3">#REF!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#REF!</definedName>
    <definedName name="ชุมพร">#REF!</definedName>
    <definedName name="เชียงราย">#REF!</definedName>
    <definedName name="เชียงใหม่">#REF!</definedName>
    <definedName name="ฌ็">#REF!</definedName>
    <definedName name="ด" hidden="1">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ตรัง">#REF!</definedName>
    <definedName name="ถุงมือสุ่มก่อนชั่ง">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้ทมฝ">#REF!</definedName>
    <definedName name="ประกันส่งออ">#REF!</definedName>
    <definedName name="ประกันส่งออก">#REF!</definedName>
    <definedName name="ประจวบ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1" hidden="1">{#N/A,#N/A,FALSE,"Eff-SSC2"}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>#REF!</definedName>
    <definedName name="พันธบัตร">#REF!</definedName>
    <definedName name="พี">#REF!</definedName>
    <definedName name="พึมาร">#REF!</definedName>
    <definedName name="ฟ">#REF!</definedName>
    <definedName name="ฟ1">#REF!</definedName>
    <definedName name="ฟ17377">#REF!</definedName>
    <definedName name="ฟ218">#REF!</definedName>
    <definedName name="ฟ255">#REF!</definedName>
    <definedName name="ฟ35">#REF!</definedName>
    <definedName name="ฟ420">#REF!</definedName>
    <definedName name="ฟ70">#REF!</definedName>
    <definedName name="ฟ80">#REF!</definedName>
    <definedName name="ฟฟ">#REF!</definedName>
    <definedName name="ฟภ์" hidden="1">#REF!</definedName>
    <definedName name="ฟๅ">#REF!</definedName>
    <definedName name="ฟๅจ">#REF!</definedName>
    <definedName name="ภูเก็ต">#REF!</definedName>
    <definedName name="เมหถำหร่กา">#REF!</definedName>
    <definedName name="แม่สอด">#REF!</definedName>
    <definedName name="รมปผเ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ศรีนครินทร์">#REF!</definedName>
    <definedName name="ศูนย์คลองตัน">#REF!</definedName>
    <definedName name="ส">#REF!</definedName>
    <definedName name="สรงบนวฝใมม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สุราษฎร์">#REF!</definedName>
    <definedName name="หกดเ">#REF!</definedName>
    <definedName name="หกดอำ">#REF!</definedName>
    <definedName name="หจก.ดุ๊ก">#REF!</definedName>
    <definedName name="หดหดห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หาดใหญ่">#REF!</definedName>
    <definedName name="หุ้นกู้">#REF!</definedName>
    <definedName name="อืแ">#REF!</definedName>
    <definedName name="อุดร">#REF!</definedName>
    <definedName name="อุบล">#REF!</definedName>
    <definedName name="ฯฏฎธะ">#REF!</definedName>
    <definedName name="ๆๆ">#REF!</definedName>
    <definedName name="印刷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7" i="6" l="1"/>
  <c r="I67" i="6"/>
  <c r="G67" i="6"/>
  <c r="E67" i="6"/>
  <c r="K52" i="6"/>
  <c r="K55" i="6" s="1"/>
  <c r="I52" i="6"/>
  <c r="I55" i="6" s="1"/>
  <c r="G52" i="6"/>
  <c r="G55" i="6" s="1"/>
  <c r="E52" i="6"/>
  <c r="E55" i="6" s="1"/>
  <c r="K31" i="6"/>
  <c r="I31" i="6"/>
  <c r="G31" i="6"/>
  <c r="E31" i="6"/>
  <c r="P28" i="10"/>
  <c r="N28" i="10"/>
  <c r="R26" i="10"/>
  <c r="R27" i="10"/>
  <c r="N29" i="10"/>
  <c r="L95" i="2"/>
  <c r="L97" i="2" s="1"/>
  <c r="H95" i="2"/>
  <c r="H97" i="2" s="1"/>
  <c r="L61" i="2"/>
  <c r="H61" i="2"/>
  <c r="H62" i="2" s="1"/>
  <c r="L54" i="2"/>
  <c r="H54" i="2"/>
  <c r="L28" i="2"/>
  <c r="H28" i="2"/>
  <c r="L20" i="2"/>
  <c r="H20" i="2"/>
  <c r="R28" i="10" l="1"/>
  <c r="S28" i="10" s="1"/>
  <c r="H98" i="2"/>
  <c r="L62" i="2"/>
  <c r="L98" i="2" s="1"/>
  <c r="H29" i="2"/>
  <c r="H101" i="2" s="1"/>
  <c r="L29" i="2"/>
  <c r="P17" i="10"/>
  <c r="P18" i="10" s="1"/>
  <c r="N17" i="10"/>
  <c r="L17" i="10"/>
  <c r="L18" i="10" s="1"/>
  <c r="J17" i="10"/>
  <c r="J18" i="10" s="1"/>
  <c r="H17" i="10"/>
  <c r="H18" i="10" s="1"/>
  <c r="R16" i="10"/>
  <c r="R15" i="10"/>
  <c r="R14" i="10"/>
  <c r="N13" i="10"/>
  <c r="R13" i="10" s="1"/>
  <c r="R12" i="10"/>
  <c r="L28" i="10"/>
  <c r="J28" i="10"/>
  <c r="H28" i="10"/>
  <c r="S27" i="10"/>
  <c r="S26" i="10"/>
  <c r="R25" i="10"/>
  <c r="R24" i="10"/>
  <c r="R23" i="10"/>
  <c r="P23" i="10"/>
  <c r="P29" i="10" s="1"/>
  <c r="L23" i="10"/>
  <c r="J23" i="10"/>
  <c r="H23" i="10"/>
  <c r="X18" i="9"/>
  <c r="X19" i="9" s="1"/>
  <c r="T18" i="9"/>
  <c r="T19" i="9" s="1"/>
  <c r="R18" i="9"/>
  <c r="R19" i="9" s="1"/>
  <c r="P18" i="9"/>
  <c r="P19" i="9" s="1"/>
  <c r="N18" i="9"/>
  <c r="N19" i="9" s="1"/>
  <c r="L18" i="9"/>
  <c r="L19" i="9" s="1"/>
  <c r="J18" i="9"/>
  <c r="J19" i="9" s="1"/>
  <c r="H18" i="9"/>
  <c r="H19" i="9" s="1"/>
  <c r="V17" i="9"/>
  <c r="Z17" i="9" s="1"/>
  <c r="V16" i="9"/>
  <c r="Z16" i="9" s="1"/>
  <c r="V15" i="9"/>
  <c r="Z15" i="9" s="1"/>
  <c r="V14" i="9"/>
  <c r="Z14" i="9" s="1"/>
  <c r="V13" i="9"/>
  <c r="Z13" i="9" s="1"/>
  <c r="AA31" i="9"/>
  <c r="AA30" i="9"/>
  <c r="AA29" i="9"/>
  <c r="AA28" i="9"/>
  <c r="V27" i="9"/>
  <c r="Z27" i="9" s="1"/>
  <c r="V26" i="9"/>
  <c r="Z26" i="9" s="1"/>
  <c r="V25" i="9"/>
  <c r="Z25" i="9" s="1"/>
  <c r="Z24" i="9"/>
  <c r="AA24" i="9" s="1"/>
  <c r="V24" i="9"/>
  <c r="T24" i="9"/>
  <c r="R24" i="9"/>
  <c r="P24" i="9"/>
  <c r="N24" i="9"/>
  <c r="L24" i="9"/>
  <c r="J24" i="9"/>
  <c r="H24" i="9"/>
  <c r="L101" i="2" l="1"/>
  <c r="Z18" i="9"/>
  <c r="S23" i="10"/>
  <c r="R29" i="10"/>
  <c r="J29" i="10"/>
  <c r="L29" i="10"/>
  <c r="H29" i="10"/>
  <c r="R17" i="10"/>
  <c r="R18" i="10" s="1"/>
  <c r="N18" i="10"/>
  <c r="V18" i="9"/>
  <c r="V19" i="9" s="1"/>
  <c r="Z19" i="9"/>
  <c r="S29" i="10" l="1"/>
  <c r="N95" i="2"/>
  <c r="N97" i="2" s="1"/>
  <c r="J95" i="2"/>
  <c r="J97" i="2" s="1"/>
  <c r="N28" i="2"/>
  <c r="N61" i="2" l="1"/>
  <c r="J61" i="2"/>
  <c r="N54" i="2"/>
  <c r="J54" i="2"/>
  <c r="J28" i="2"/>
  <c r="N20" i="2"/>
  <c r="J20" i="2"/>
  <c r="J62" i="2" l="1"/>
  <c r="J98" i="2" s="1"/>
  <c r="N29" i="2"/>
  <c r="N62" i="2"/>
  <c r="N98" i="2" s="1"/>
  <c r="J29" i="2"/>
  <c r="N101" i="2" l="1"/>
  <c r="J101" i="2"/>
</calcChain>
</file>

<file path=xl/sharedStrings.xml><?xml version="1.0" encoding="utf-8"?>
<sst xmlns="http://schemas.openxmlformats.org/spreadsheetml/2006/main" count="368" uniqueCount="237">
  <si>
    <t>- 6 -</t>
  </si>
  <si>
    <t>- 7 -</t>
  </si>
  <si>
    <t>- 8 -</t>
  </si>
  <si>
    <t>- 9 -</t>
  </si>
  <si>
    <t>- 13 -</t>
  </si>
  <si>
    <t>- 14 -</t>
  </si>
  <si>
    <t xml:space="preserve"> - 11 -</t>
  </si>
  <si>
    <t>3.4, 8</t>
  </si>
  <si>
    <t>In Baht</t>
  </si>
  <si>
    <t>Consolidated financial statements</t>
  </si>
  <si>
    <t>Separate financial statements</t>
  </si>
  <si>
    <t>2025</t>
  </si>
  <si>
    <t>2024</t>
  </si>
  <si>
    <t>(Restated)</t>
  </si>
  <si>
    <t>Notes</t>
  </si>
  <si>
    <t>PREMIER QUALITY STARCH PUBLIC COMPANY LIMITED AND ITS SUBSIDIARIES</t>
  </si>
  <si>
    <t>STATEMENT OF FINANCIAL POSITION</t>
  </si>
  <si>
    <t>AS AT DECEMBER 31, 2025</t>
  </si>
  <si>
    <t>ASSETS</t>
  </si>
  <si>
    <t>CURRENT ASSETS</t>
  </si>
  <si>
    <t>Cash and cash equivalents</t>
  </si>
  <si>
    <t>Trade and other current receivables</t>
  </si>
  <si>
    <t>Short-term loans to a related party</t>
  </si>
  <si>
    <t>Inventories</t>
  </si>
  <si>
    <t>Derivative assets</t>
  </si>
  <si>
    <t>Other current assets</t>
  </si>
  <si>
    <t>Deposits for electricity tender offer</t>
  </si>
  <si>
    <t>Other</t>
  </si>
  <si>
    <t>Total current assets</t>
  </si>
  <si>
    <t>NON-CURRENT ASSETS</t>
  </si>
  <si>
    <t>Investments in subsidiaries</t>
  </si>
  <si>
    <t>Property, plant and equipment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</si>
  <si>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</si>
  <si>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</si>
  <si>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</si>
  <si>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</si>
  <si>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</si>
  <si>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</si>
  <si>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STATEMENT OF FINANCIAL POSITION (CONT.)</t>
  </si>
  <si>
    <t>CURRENT LIABILITIES</t>
  </si>
  <si>
    <t>Short-term loans from financial institutions</t>
  </si>
  <si>
    <t>Trade and other current payables</t>
  </si>
  <si>
    <t>Current portion of long-term loans from</t>
  </si>
  <si>
    <t>financial institution</t>
  </si>
  <si>
    <t>government agencies</t>
  </si>
  <si>
    <t>Current portion of lease liabilities</t>
  </si>
  <si>
    <t>Accrued income tax</t>
  </si>
  <si>
    <t>Derivative liabilities</t>
  </si>
  <si>
    <t>Other current liabilities</t>
  </si>
  <si>
    <t>Total current liabilities</t>
  </si>
  <si>
    <t>NON-CURRENT LIABILITIES</t>
  </si>
  <si>
    <t>Long-term loans from financial institution</t>
  </si>
  <si>
    <t>Deferred income - government agencies grants</t>
  </si>
  <si>
    <t>Lease liabilities</t>
  </si>
  <si>
    <t>Deferred tax liabilities</t>
  </si>
  <si>
    <t xml:space="preserve">Non-current provisions for employee benefit </t>
  </si>
  <si>
    <t>Total non-current liabilities</t>
  </si>
  <si>
    <t>TOTAL LIABILITIES</t>
  </si>
  <si>
    <t>LIABILITIES AND  SHAREHOLDERS’ EQUITY</t>
  </si>
  <si>
    <t>SHAREHOLDERS’ EQUITY</t>
  </si>
  <si>
    <t>Share capital</t>
  </si>
  <si>
    <t>Authorized share capital</t>
  </si>
  <si>
    <t>670,000,000 common shares  Baht 1 par value</t>
  </si>
  <si>
    <t>Issued and paid-up share capital</t>
  </si>
  <si>
    <t>670,000,000 common shares Baht 1 par value</t>
  </si>
  <si>
    <t xml:space="preserve">Premium on share capital </t>
  </si>
  <si>
    <t xml:space="preserve">Differences arising from business combination </t>
  </si>
  <si>
    <t>under common control</t>
  </si>
  <si>
    <t>Deficit arising from change in the shareholding</t>
  </si>
  <si>
    <t xml:space="preserve"> proportion in a subsidiary</t>
  </si>
  <si>
    <t>Retained earnings</t>
  </si>
  <si>
    <t>Unappropriated</t>
  </si>
  <si>
    <t xml:space="preserve">TOTAL SHAREHOLDERS’ EQUITY </t>
  </si>
  <si>
    <t>TOTAL LIABILITIES AND SHAREHOLDERS’ EQUITY</t>
  </si>
  <si>
    <t>Equity attributable to owners of the Company</t>
  </si>
  <si>
    <t>Non-controlling interests of the subsidiary</t>
  </si>
  <si>
    <t xml:space="preserve">Other components of shareholders' equity </t>
  </si>
  <si>
    <t>Cash flow hedge reserve</t>
  </si>
  <si>
    <t>Appropriated - legal reserve</t>
  </si>
  <si>
    <t>STATEMENT OF COMPREHENSIVE INCOME</t>
  </si>
  <si>
    <t>FOR THE YEAR ENDED DECEMBER 31, 2025</t>
  </si>
  <si>
    <t>Revenues</t>
  </si>
  <si>
    <t>Revenues from sale of goods</t>
  </si>
  <si>
    <t>Revenues from sale of electricity</t>
  </si>
  <si>
    <t>Other income</t>
  </si>
  <si>
    <t>Total revenues</t>
  </si>
  <si>
    <t>Expenses</t>
  </si>
  <si>
    <t>Cost of sale of goods</t>
  </si>
  <si>
    <t>Cost of sale of electricity</t>
  </si>
  <si>
    <t>Administrative expenses</t>
  </si>
  <si>
    <t>Loss from fair value measurement of derivatives - net</t>
  </si>
  <si>
    <t>Loss on foreign exchange rate - net</t>
  </si>
  <si>
    <t>Total expenses</t>
  </si>
  <si>
    <t xml:space="preserve">Finance costs </t>
  </si>
  <si>
    <t>profit or loss in subsequent years</t>
  </si>
  <si>
    <t>Gain (loss) from cash flow hedge</t>
  </si>
  <si>
    <t>Total</t>
  </si>
  <si>
    <t>Items not to be reclassified to</t>
  </si>
  <si>
    <r>
      <rPr>
        <u/>
        <sz val="13"/>
        <color theme="1"/>
        <rFont val="Angsana New"/>
        <family val="1"/>
      </rPr>
      <t>Less</t>
    </r>
    <r>
      <rPr>
        <sz val="13"/>
        <color theme="1"/>
        <rFont val="Angsana New"/>
        <family val="1"/>
      </rPr>
      <t xml:space="preserve"> Income tax effect</t>
    </r>
  </si>
  <si>
    <t>Other comprehensive income for the years - net of income tax</t>
  </si>
  <si>
    <t>Total comprehensive income for the years</t>
  </si>
  <si>
    <t>Actuarial loss arising from employee benefit plan</t>
  </si>
  <si>
    <t>Revenue from services</t>
  </si>
  <si>
    <t>Gain on foreign exchange rate - net</t>
  </si>
  <si>
    <t>Cost of sale of services</t>
  </si>
  <si>
    <t xml:space="preserve">Profit (loss) attributable to </t>
  </si>
  <si>
    <t>Equity holder of the Company</t>
  </si>
  <si>
    <t xml:space="preserve">Total comprehensive income attributable to </t>
  </si>
  <si>
    <t>Weighted average number of common shares (share)</t>
  </si>
  <si>
    <t>STATEMENT OF CHANGES IN SHAREHOLDERS' EQUITY</t>
  </si>
  <si>
    <t>Balance as at  January 1, 2025 - as previously reported</t>
  </si>
  <si>
    <t>Balance as at  January 1, 2025 - restated</t>
  </si>
  <si>
    <t>Appropriated for legal reserve</t>
  </si>
  <si>
    <t>Dividend paid</t>
  </si>
  <si>
    <t>Balance as at January 1, 2024</t>
  </si>
  <si>
    <t>Adjustment</t>
  </si>
  <si>
    <t xml:space="preserve">Accumulated from accounting error correction </t>
  </si>
  <si>
    <t>Balance as at December 31, 2024</t>
  </si>
  <si>
    <t>Balance as at December 31, 2025</t>
  </si>
  <si>
    <t>Deficit arising</t>
  </si>
  <si>
    <t>Differences arising</t>
  </si>
  <si>
    <t>from change in</t>
  </si>
  <si>
    <t>Other components</t>
  </si>
  <si>
    <t>Total equity</t>
  </si>
  <si>
    <t xml:space="preserve">Issued and </t>
  </si>
  <si>
    <t xml:space="preserve"> from business</t>
  </si>
  <si>
    <t xml:space="preserve"> the shareholding </t>
  </si>
  <si>
    <t xml:space="preserve"> of equity</t>
  </si>
  <si>
    <t xml:space="preserve">attributable to </t>
  </si>
  <si>
    <t xml:space="preserve"> Non-controlling</t>
  </si>
  <si>
    <t>fully paid</t>
  </si>
  <si>
    <t>Premium on</t>
  </si>
  <si>
    <t xml:space="preserve"> combination under </t>
  </si>
  <si>
    <t xml:space="preserve">proportion </t>
  </si>
  <si>
    <t>Appropriated</t>
  </si>
  <si>
    <t>Cash flow</t>
  </si>
  <si>
    <t>owners</t>
  </si>
  <si>
    <t>interests of</t>
  </si>
  <si>
    <t xml:space="preserve">Total shareholders' </t>
  </si>
  <si>
    <t>share capital</t>
  </si>
  <si>
    <t>common control</t>
  </si>
  <si>
    <t>in a subsidiary</t>
  </si>
  <si>
    <t xml:space="preserve"> - legal reserve</t>
  </si>
  <si>
    <t xml:space="preserve"> hedge reserve</t>
  </si>
  <si>
    <t>of the Company</t>
  </si>
  <si>
    <t>the subsidiary</t>
  </si>
  <si>
    <t xml:space="preserve">equity </t>
  </si>
  <si>
    <t>Issued and</t>
  </si>
  <si>
    <t xml:space="preserve"> fully paid</t>
  </si>
  <si>
    <t>STATEMENT OF CASH FLOWS</t>
  </si>
  <si>
    <t>STATEMENT OF CASH FLOWS (CONT.)</t>
  </si>
  <si>
    <t xml:space="preserve">Adjustment to reconcile profit to net cash </t>
  </si>
  <si>
    <t>Depreciation</t>
  </si>
  <si>
    <t>Loss from decline in value of inventory (reversal)</t>
  </si>
  <si>
    <t>Amortization</t>
  </si>
  <si>
    <t>Gain from lease termination</t>
  </si>
  <si>
    <t xml:space="preserve">Amortization of deferred income </t>
  </si>
  <si>
    <t>- government agencies grants and assistance</t>
  </si>
  <si>
    <t>Write-off liabilities</t>
  </si>
  <si>
    <t>Interest income</t>
  </si>
  <si>
    <t xml:space="preserve">Profit from operating activities before </t>
  </si>
  <si>
    <t>change in operating assets and liabilities</t>
  </si>
  <si>
    <t xml:space="preserve">(Increase) decrease in operating assets </t>
  </si>
  <si>
    <t>Increase (decrease) in operating liabilities</t>
  </si>
  <si>
    <t>Income tax paid</t>
  </si>
  <si>
    <t>Cash paid for employee benefits</t>
  </si>
  <si>
    <t>Cash paid for investment in a subsidiary</t>
  </si>
  <si>
    <t>Cash paid for acquisition of fixed assets</t>
  </si>
  <si>
    <t>Cash paid for acquisition of intangible assets</t>
  </si>
  <si>
    <t>Cash paid for short-term loans to a related party</t>
  </si>
  <si>
    <t>Dividend received</t>
  </si>
  <si>
    <t>Interest received</t>
  </si>
  <si>
    <t>Cash paid for loans from government agencies</t>
  </si>
  <si>
    <t>Cash received from short-term loans from related party</t>
  </si>
  <si>
    <t>Cash paid for short-term loans from related party</t>
  </si>
  <si>
    <t xml:space="preserve">Cash paid for lease liabilities  </t>
  </si>
  <si>
    <t xml:space="preserve">Proceeds from share of non-controlling interests in the subsidiary </t>
  </si>
  <si>
    <t>Finance costs paid</t>
  </si>
  <si>
    <t>Net cash provided by (used in) financing activities</t>
  </si>
  <si>
    <t>Net increase (decrease) in cash and cash equivalents</t>
  </si>
  <si>
    <t>and intangible assets</t>
  </si>
  <si>
    <t xml:space="preserve"> Increase (decrease) in payables from acquisition of fixed assets</t>
  </si>
  <si>
    <t>Cash paid for acquisition of right-of-use assets</t>
  </si>
  <si>
    <t>Acquisition of right-of-use assets during the years</t>
  </si>
  <si>
    <t>Assets acquired under lease liabilities</t>
  </si>
  <si>
    <t xml:space="preserve"> Increase (decrease) in other receivable - related parties</t>
  </si>
  <si>
    <t>3.4, 10</t>
  </si>
  <si>
    <t>3.4, 28</t>
  </si>
  <si>
    <t>Loss for the year</t>
  </si>
  <si>
    <t xml:space="preserve">Other comprehensive income for the year - net of income tax </t>
  </si>
  <si>
    <t>Total comprehensive income for the year</t>
  </si>
  <si>
    <t>Profit for the year - restated</t>
  </si>
  <si>
    <t>Other comprehensive income for the year - net of  income tax</t>
  </si>
  <si>
    <t>Net cash provided by (used in) operating activities</t>
  </si>
  <si>
    <t>Net cash provided by (used in) investing activities</t>
  </si>
  <si>
    <t>Cash flows from investing activities</t>
  </si>
  <si>
    <t>Cash flows from financing activities</t>
  </si>
  <si>
    <t>Cash flows from operating activities</t>
  </si>
  <si>
    <t>Employee benefit expenses</t>
  </si>
  <si>
    <t>Cash received (paid) from operating activities</t>
  </si>
  <si>
    <t>Cash received from long-term loans from the financial institutions</t>
  </si>
  <si>
    <t>Cash paid for long-term loans from the financial institutions</t>
  </si>
  <si>
    <t>Reclassified fixed deposit at bank due later than three-months</t>
  </si>
  <si>
    <t>Supplementary disclosures of cash flows information:</t>
  </si>
  <si>
    <t>Profit (loss) for the years</t>
  </si>
  <si>
    <t>Allowance for expected credit loss (revesal)</t>
  </si>
  <si>
    <t>Cash received from sales of fixed assets</t>
  </si>
  <si>
    <t>Cash paid for right-of-use assets</t>
  </si>
  <si>
    <t>Increase in fixed deposit at bank due later than three months</t>
  </si>
  <si>
    <t>Cash and cash equivalents at the, beginning of the years</t>
  </si>
  <si>
    <t>Cash and cash equivalents at the, end of the years</t>
  </si>
  <si>
    <t>Cash paid for acquisition of property, plant and equipment</t>
  </si>
  <si>
    <t>employees from the subsidiaries</t>
  </si>
  <si>
    <t xml:space="preserve">and non-current provisions for employee benefit from transferring </t>
  </si>
  <si>
    <r>
      <rPr>
        <b/>
        <u/>
        <sz val="16"/>
        <rFont val="Angsana New"/>
        <family val="1"/>
      </rPr>
      <t>LIABILITIES AND  SHAREHOLDERS’ EQUITY</t>
    </r>
    <r>
      <rPr>
        <b/>
        <sz val="16"/>
        <rFont val="Angsana New"/>
        <family val="1"/>
      </rPr>
      <t xml:space="preserve"> (CONT.)</t>
    </r>
  </si>
  <si>
    <t>Distribution cost</t>
  </si>
  <si>
    <t>Profit (loss) from operating activities</t>
  </si>
  <si>
    <t>Share of profit (loss) from investments in subsidiaries</t>
  </si>
  <si>
    <t xml:space="preserve">Profit (loss) before income tax </t>
  </si>
  <si>
    <t>Income tax (expenses) income</t>
  </si>
  <si>
    <t>Other comprehensive income</t>
  </si>
  <si>
    <t>Items to be reclassified to profit or loss in subsequent years</t>
  </si>
  <si>
    <t>Share of other comprehensive income (loss) in subsidiaries</t>
  </si>
  <si>
    <t>Share of other comprehensive income in subsidiaries</t>
  </si>
  <si>
    <t>provided by (paid from) operating activities</t>
  </si>
  <si>
    <t>Unrealized (gain) loss on foreign exchange rate - net</t>
  </si>
  <si>
    <t>Loss from sale/write-off assets</t>
  </si>
  <si>
    <t>Income tax (income) expenses</t>
  </si>
  <si>
    <t>Cash received from short-term loans to a related party</t>
  </si>
  <si>
    <t>Increase in short-term loans from the financial institutions</t>
  </si>
  <si>
    <t>- 10 -</t>
  </si>
  <si>
    <t xml:space="preserve"> - 12 -</t>
  </si>
  <si>
    <t>- 15 -</t>
  </si>
  <si>
    <t>Basic earnings per share</t>
  </si>
  <si>
    <t>Earnings per share (Baht per share)</t>
  </si>
  <si>
    <t>STATEMENT OF COMPREHENSIVE INCOME (CONT.)</t>
  </si>
  <si>
    <t>STATEMENT OF CHANGES IN SHAREHOLDERS' EQUITY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</si>
</sst>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_-* #,##0_-;\-* #,##0_-;_-* &quot;-&quot;??_-;_-@_-"/>
    <numFmt numFmtId="166" formatCode="#,##0.00;[Red]\(#,##0.00\)"/>
    <numFmt numFmtId="167" formatCode="#,##0;[Red]\(#,##0\)"/>
    <numFmt numFmtId="168" formatCode="#,##0.00;\(#,##0.00\)"/>
    <numFmt numFmtId="169" formatCode="#,##0.0;[Red]\(#,##0.0\)"/>
    <numFmt numFmtId="170" formatCode="_(* #,##0_);_(* \(#,##0\);_(* &quot;-&quot;??_);_(@_)"/>
    <numFmt numFmtId="171" formatCode="_(* #,##0.00_);_(* \(#,##0.00\);_(* &quot;-&quot;??_);_(@_)"/>
    <numFmt numFmtId="172" formatCode="#,##0;[Red]\(#,##0\);\-"/>
    <numFmt numFmtId="173" formatCode="_(* #,##0_);_(* \(#,##0\);_(* &quot;-&quot;_);_(@_)"/>
    <numFmt numFmtId="174" formatCode="#,##0\ ;\(#,##0\);&quot;-  &quot;\ \ \ "/>
    <numFmt numFmtId="175" formatCode="#,##0.000"/>
    <numFmt numFmtId="176" formatCode="#,##0.0"/>
    <numFmt numFmtId="177" formatCode="#,##0.000;\(#,##0.00\)"/>
    <numFmt numFmtId="178" formatCode="#,##0.0;\(#,##0\)"/>
    <numFmt numFmtId="179" formatCode="_-* #,##0.0_-;\-* #,##0.0_-;_-* &quot;-&quot;??_-;_-@_-"/>
  </numFmts>
  <fonts count="49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b/>
      <sz val="16"/>
      <color indexed="8"/>
      <name val="Angsana New"/>
      <family val="1"/>
    </font>
    <font>
      <sz val="13"/>
      <name val="Angsana New"/>
      <family val="1"/>
    </font>
    <font>
      <sz val="13"/>
      <color theme="1"/>
      <name val="Angsana New"/>
      <family val="1"/>
    </font>
    <font>
      <b/>
      <u/>
      <sz val="13"/>
      <name val="Angsana New"/>
      <family val="1"/>
    </font>
    <font>
      <u/>
      <sz val="13"/>
      <name val="Angsana New"/>
      <family val="1"/>
    </font>
    <font>
      <b/>
      <sz val="13"/>
      <name val="Angsana New"/>
      <family val="1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b/>
      <sz val="13"/>
      <color theme="1"/>
      <name val="Angsana New"/>
      <family val="1"/>
      <charset val="222"/>
    </font>
    <font>
      <sz val="13"/>
      <color theme="1"/>
      <name val="Angsana New"/>
      <family val="1"/>
      <charset val="222"/>
    </font>
    <font>
      <b/>
      <sz val="13"/>
      <color indexed="8"/>
      <name val="Angsana New"/>
      <family val="1"/>
      <charset val="222"/>
    </font>
    <font>
      <b/>
      <sz val="13"/>
      <color indexed="10"/>
      <name val="Angsana New"/>
      <family val="1"/>
      <charset val="222"/>
    </font>
    <font>
      <sz val="13"/>
      <color theme="1"/>
      <name val="Cordia New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sz val="16"/>
      <color theme="1"/>
      <name val="Angsana New"/>
      <family val="1"/>
      <charset val="222"/>
    </font>
    <font>
      <sz val="12"/>
      <name val="Angsana New"/>
      <family val="1"/>
    </font>
    <font>
      <u/>
      <sz val="12"/>
      <name val="Angsana New"/>
      <family val="1"/>
    </font>
    <font>
      <sz val="11"/>
      <name val="Angsana New"/>
      <family val="1"/>
    </font>
    <font>
      <b/>
      <sz val="12"/>
      <name val="Angsana New"/>
      <family val="1"/>
    </font>
    <font>
      <b/>
      <sz val="12"/>
      <color theme="1"/>
      <name val="Angsana New"/>
      <family val="1"/>
    </font>
    <font>
      <sz val="12"/>
      <color theme="1"/>
      <name val="Angsana New"/>
      <family val="1"/>
    </font>
    <font>
      <b/>
      <sz val="12"/>
      <color indexed="8"/>
      <name val="Angsana New"/>
      <family val="1"/>
    </font>
    <font>
      <sz val="12"/>
      <color rgb="FFFF0000"/>
      <name val="Angsana New"/>
      <family val="1"/>
    </font>
    <font>
      <b/>
      <sz val="10.5"/>
      <name val="Angsana New"/>
      <family val="1"/>
    </font>
    <font>
      <sz val="10.5"/>
      <name val="Angsana New"/>
      <family val="1"/>
    </font>
    <font>
      <b/>
      <u/>
      <sz val="10.5"/>
      <name val="Angsana New"/>
      <family val="1"/>
    </font>
    <font>
      <sz val="13"/>
      <color rgb="FFFF0000"/>
      <name val="Angsana New"/>
      <family val="1"/>
      <charset val="222"/>
    </font>
    <font>
      <u/>
      <sz val="13"/>
      <color theme="1"/>
      <name val="Angsana New"/>
      <family val="1"/>
    </font>
    <font>
      <b/>
      <u/>
      <sz val="13"/>
      <name val="Angsana New"/>
      <family val="1"/>
      <charset val="222"/>
    </font>
    <font>
      <i/>
      <sz val="13"/>
      <name val="Angsana New"/>
      <family val="1"/>
      <charset val="222"/>
    </font>
    <font>
      <b/>
      <sz val="13"/>
      <color theme="1"/>
      <name val="Angsana New"/>
      <family val="1"/>
    </font>
    <font>
      <b/>
      <sz val="13"/>
      <color indexed="8"/>
      <name val="Angsana New"/>
      <family val="1"/>
    </font>
    <font>
      <sz val="10"/>
      <name val="Angsana New"/>
      <family val="1"/>
    </font>
    <font>
      <sz val="12"/>
      <color indexed="8"/>
      <name val="Angsana New"/>
      <family val="1"/>
    </font>
    <font>
      <sz val="10"/>
      <name val="ApFont"/>
      <charset val="22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39" fontId="5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1" fillId="0" borderId="0"/>
    <xf numFmtId="0" fontId="47" fillId="0" borderId="0"/>
    <xf numFmtId="0" fontId="48" fillId="0" borderId="0"/>
  </cellStyleXfs>
  <cellXfs count="373">
    <xf numFmtId="0" fontId="0" fillId="0" borderId="0" xfId="0"/>
    <xf numFmtId="164" fontId="6" fillId="0" borderId="0" xfId="0" applyNumberFormat="1" applyFont="1" applyAlignment="1">
      <alignment horizontal="center"/>
    </xf>
    <xf numFmtId="0" fontId="7" fillId="0" borderId="0" xfId="0" applyFont="1"/>
    <xf numFmtId="43" fontId="7" fillId="0" borderId="0" xfId="1" applyFont="1" applyFill="1"/>
    <xf numFmtId="164" fontId="8" fillId="0" borderId="0" xfId="0" applyNumberFormat="1" applyFont="1" applyAlignment="1">
      <alignment horizontal="center"/>
    </xf>
    <xf numFmtId="165" fontId="8" fillId="0" borderId="0" xfId="1" applyNumberFormat="1" applyFont="1" applyFill="1" applyAlignment="1">
      <alignment horizontal="center"/>
    </xf>
    <xf numFmtId="0" fontId="9" fillId="0" borderId="0" xfId="0" applyFont="1" applyAlignment="1">
      <alignment horizontal="center"/>
    </xf>
    <xf numFmtId="166" fontId="6" fillId="0" borderId="0" xfId="0" applyNumberFormat="1" applyFont="1" applyAlignment="1">
      <alignment horizontal="left"/>
    </xf>
    <xf numFmtId="165" fontId="7" fillId="0" borderId="0" xfId="1" applyNumberFormat="1" applyFont="1" applyFill="1"/>
    <xf numFmtId="166" fontId="7" fillId="0" borderId="0" xfId="0" applyNumberFormat="1" applyFont="1" applyAlignment="1">
      <alignment horizontal="center"/>
    </xf>
    <xf numFmtId="167" fontId="7" fillId="0" borderId="0" xfId="0" applyNumberFormat="1" applyFont="1"/>
    <xf numFmtId="165" fontId="7" fillId="0" borderId="0" xfId="0" applyNumberFormat="1" applyFont="1"/>
    <xf numFmtId="164" fontId="7" fillId="0" borderId="0" xfId="1" applyNumberFormat="1" applyFont="1" applyFill="1"/>
    <xf numFmtId="165" fontId="6" fillId="0" borderId="0" xfId="0" applyNumberFormat="1" applyFont="1" applyAlignment="1">
      <alignment horizontal="left"/>
    </xf>
    <xf numFmtId="165" fontId="7" fillId="0" borderId="0" xfId="1" applyNumberFormat="1" applyFont="1" applyFill="1" applyBorder="1" applyAlignment="1">
      <alignment horizontal="center"/>
    </xf>
    <xf numFmtId="165" fontId="11" fillId="0" borderId="0" xfId="0" applyNumberFormat="1" applyFont="1" applyAlignment="1">
      <alignment horizontal="center"/>
    </xf>
    <xf numFmtId="165" fontId="6" fillId="0" borderId="0" xfId="1" applyNumberFormat="1" applyFont="1" applyFill="1" applyAlignment="1">
      <alignment horizontal="left"/>
    </xf>
    <xf numFmtId="166" fontId="12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165" fontId="9" fillId="0" borderId="0" xfId="1" applyNumberFormat="1" applyFont="1" applyFill="1"/>
    <xf numFmtId="0" fontId="9" fillId="0" borderId="0" xfId="0" applyFont="1"/>
    <xf numFmtId="167" fontId="9" fillId="0" borderId="0" xfId="0" applyNumberFormat="1" applyFont="1"/>
    <xf numFmtId="166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165" fontId="7" fillId="0" borderId="0" xfId="1" applyNumberFormat="1" applyFont="1" applyFill="1" applyBorder="1" applyProtection="1"/>
    <xf numFmtId="0" fontId="7" fillId="0" borderId="0" xfId="0" applyFont="1" applyAlignment="1">
      <alignment horizontal="left"/>
    </xf>
    <xf numFmtId="166" fontId="7" fillId="0" borderId="0" xfId="0" quotePrefix="1" applyNumberFormat="1" applyFont="1" applyAlignment="1">
      <alignment horizontal="left"/>
    </xf>
    <xf numFmtId="165" fontId="7" fillId="0" borderId="0" xfId="1" quotePrefix="1" applyNumberFormat="1" applyFont="1" applyFill="1" applyAlignment="1">
      <alignment horizontal="left"/>
    </xf>
    <xf numFmtId="165" fontId="7" fillId="0" borderId="0" xfId="1" applyNumberFormat="1" applyFont="1" applyFill="1" applyAlignment="1" applyProtection="1"/>
    <xf numFmtId="166" fontId="13" fillId="0" borderId="0" xfId="0" applyNumberFormat="1" applyFont="1" applyAlignment="1">
      <alignment horizontal="centerContinuous"/>
    </xf>
    <xf numFmtId="166" fontId="14" fillId="0" borderId="0" xfId="0" applyNumberFormat="1" applyFont="1" applyAlignment="1">
      <alignment horizontal="centerContinuous"/>
    </xf>
    <xf numFmtId="165" fontId="14" fillId="0" borderId="1" xfId="1" applyNumberFormat="1" applyFont="1" applyFill="1" applyBorder="1" applyAlignment="1">
      <alignment horizontal="centerContinuous"/>
    </xf>
    <xf numFmtId="0" fontId="13" fillId="0" borderId="0" xfId="0" applyFont="1"/>
    <xf numFmtId="43" fontId="13" fillId="0" borderId="0" xfId="1" applyFont="1" applyFill="1"/>
    <xf numFmtId="39" fontId="14" fillId="0" borderId="1" xfId="0" applyNumberFormat="1" applyFont="1" applyBorder="1" applyAlignment="1">
      <alignment horizontal="centerContinuous"/>
    </xf>
    <xf numFmtId="0" fontId="14" fillId="0" borderId="0" xfId="0" applyFont="1" applyAlignment="1">
      <alignment horizontal="center"/>
    </xf>
    <xf numFmtId="165" fontId="14" fillId="0" borderId="2" xfId="1" applyNumberFormat="1" applyFont="1" applyFill="1" applyBorder="1" applyAlignment="1">
      <alignment horizontal="centerContinuous"/>
    </xf>
    <xf numFmtId="166" fontId="14" fillId="0" borderId="2" xfId="0" applyNumberFormat="1" applyFont="1" applyBorder="1" applyAlignment="1">
      <alignment horizontal="centerContinuous"/>
    </xf>
    <xf numFmtId="166" fontId="15" fillId="0" borderId="0" xfId="0" applyNumberFormat="1" applyFont="1"/>
    <xf numFmtId="165" fontId="14" fillId="0" borderId="2" xfId="1" quotePrefix="1" applyNumberFormat="1" applyFont="1" applyFill="1" applyBorder="1" applyAlignment="1">
      <alignment horizontal="center"/>
    </xf>
    <xf numFmtId="164" fontId="14" fillId="0" borderId="0" xfId="0" applyNumberFormat="1" applyFont="1" applyAlignment="1">
      <alignment horizontal="center"/>
    </xf>
    <xf numFmtId="165" fontId="14" fillId="0" borderId="2" xfId="1" applyNumberFormat="1" applyFont="1" applyFill="1" applyBorder="1" applyAlignment="1">
      <alignment horizontal="center"/>
    </xf>
    <xf numFmtId="165" fontId="13" fillId="0" borderId="0" xfId="1" applyNumberFormat="1" applyFont="1" applyFill="1" applyAlignment="1">
      <alignment horizontal="center"/>
    </xf>
    <xf numFmtId="166" fontId="17" fillId="0" borderId="0" xfId="0" applyNumberFormat="1" applyFont="1" applyAlignment="1">
      <alignment horizontal="left"/>
    </xf>
    <xf numFmtId="166" fontId="13" fillId="0" borderId="0" xfId="0" applyNumberFormat="1" applyFont="1"/>
    <xf numFmtId="165" fontId="13" fillId="0" borderId="0" xfId="1" applyNumberFormat="1" applyFont="1" applyFill="1"/>
    <xf numFmtId="166" fontId="13" fillId="0" borderId="0" xfId="0" applyNumberFormat="1" applyFont="1" applyAlignment="1">
      <alignment horizontal="center"/>
    </xf>
    <xf numFmtId="167" fontId="13" fillId="0" borderId="0" xfId="0" applyNumberFormat="1" applyFont="1"/>
    <xf numFmtId="165" fontId="13" fillId="0" borderId="0" xfId="0" applyNumberFormat="1" applyFont="1"/>
    <xf numFmtId="164" fontId="13" fillId="0" borderId="0" xfId="1" applyNumberFormat="1" applyFont="1" applyFill="1"/>
    <xf numFmtId="165" fontId="13" fillId="0" borderId="0" xfId="0" applyNumberFormat="1" applyFont="1" applyAlignment="1">
      <alignment horizontal="left"/>
    </xf>
    <xf numFmtId="0" fontId="13" fillId="0" borderId="0" xfId="0" quotePrefix="1" applyFont="1" applyAlignment="1">
      <alignment horizontal="center"/>
    </xf>
    <xf numFmtId="165" fontId="13" fillId="0" borderId="0" xfId="0" quotePrefix="1" applyNumberFormat="1" applyFont="1" applyAlignment="1">
      <alignment horizontal="center"/>
    </xf>
    <xf numFmtId="165" fontId="13" fillId="0" borderId="0" xfId="1" applyNumberFormat="1" applyFont="1" applyFill="1" applyBorder="1"/>
    <xf numFmtId="164" fontId="13" fillId="0" borderId="0" xfId="1" applyNumberFormat="1" applyFont="1" applyFill="1" applyBorder="1"/>
    <xf numFmtId="165" fontId="13" fillId="0" borderId="0" xfId="0" applyNumberFormat="1" applyFont="1" applyAlignment="1">
      <alignment horizontal="center"/>
    </xf>
    <xf numFmtId="165" fontId="13" fillId="0" borderId="2" xfId="1" applyNumberFormat="1" applyFont="1" applyFill="1" applyBorder="1"/>
    <xf numFmtId="165" fontId="17" fillId="0" borderId="0" xfId="0" applyNumberFormat="1" applyFont="1" applyAlignment="1">
      <alignment horizontal="left"/>
    </xf>
    <xf numFmtId="165" fontId="13" fillId="0" borderId="0" xfId="1" applyNumberFormat="1" applyFont="1" applyFill="1" applyBorder="1" applyAlignment="1">
      <alignment horizontal="center"/>
    </xf>
    <xf numFmtId="165" fontId="16" fillId="0" borderId="0" xfId="0" applyNumberFormat="1" applyFont="1" applyAlignment="1">
      <alignment horizontal="center"/>
    </xf>
    <xf numFmtId="166" fontId="14" fillId="0" borderId="0" xfId="0" applyNumberFormat="1" applyFont="1"/>
    <xf numFmtId="166" fontId="13" fillId="0" borderId="0" xfId="0" applyNumberFormat="1" applyFont="1" applyAlignment="1">
      <alignment horizontal="left"/>
    </xf>
    <xf numFmtId="165" fontId="13" fillId="0" borderId="0" xfId="1" applyNumberFormat="1" applyFont="1" applyFill="1" applyAlignment="1">
      <alignment horizontal="left"/>
    </xf>
    <xf numFmtId="0" fontId="13" fillId="0" borderId="0" xfId="0" applyFont="1" applyAlignment="1">
      <alignment horizontal="center"/>
    </xf>
    <xf numFmtId="165" fontId="17" fillId="0" borderId="0" xfId="1" quotePrefix="1" applyNumberFormat="1" applyFont="1" applyFill="1" applyBorder="1" applyAlignment="1">
      <alignment horizontal="center"/>
    </xf>
    <xf numFmtId="167" fontId="17" fillId="0" borderId="0" xfId="3" applyNumberFormat="1" applyFont="1" applyFill="1" applyBorder="1" applyAlignment="1" applyProtection="1">
      <alignment horizontal="center"/>
    </xf>
    <xf numFmtId="166" fontId="13" fillId="0" borderId="0" xfId="0" quotePrefix="1" applyNumberFormat="1" applyFont="1" applyAlignment="1">
      <alignment horizontal="center"/>
    </xf>
    <xf numFmtId="165" fontId="13" fillId="0" borderId="0" xfId="1" quotePrefix="1" applyNumberFormat="1" applyFont="1" applyFill="1"/>
    <xf numFmtId="165" fontId="13" fillId="0" borderId="0" xfId="1" applyNumberFormat="1" applyFont="1" applyFill="1" applyBorder="1" applyProtection="1"/>
    <xf numFmtId="43" fontId="13" fillId="0" borderId="0" xfId="0" quotePrefix="1" applyNumberFormat="1" applyFont="1" applyAlignment="1">
      <alignment horizontal="center"/>
    </xf>
    <xf numFmtId="165" fontId="13" fillId="0" borderId="1" xfId="1" applyNumberFormat="1" applyFont="1" applyFill="1" applyBorder="1"/>
    <xf numFmtId="164" fontId="13" fillId="0" borderId="1" xfId="1" applyNumberFormat="1" applyFont="1" applyFill="1" applyBorder="1"/>
    <xf numFmtId="168" fontId="13" fillId="0" borderId="0" xfId="0" applyNumberFormat="1" applyFont="1"/>
    <xf numFmtId="167" fontId="13" fillId="0" borderId="0" xfId="0" quotePrefix="1" applyNumberFormat="1" applyFont="1" applyAlignment="1">
      <alignment horizontal="center"/>
    </xf>
    <xf numFmtId="169" fontId="13" fillId="0" borderId="0" xfId="0" quotePrefix="1" applyNumberFormat="1" applyFont="1" applyAlignment="1">
      <alignment horizontal="center"/>
    </xf>
    <xf numFmtId="0" fontId="13" fillId="0" borderId="0" xfId="0" applyFont="1" applyAlignment="1">
      <alignment horizontal="left"/>
    </xf>
    <xf numFmtId="165" fontId="13" fillId="0" borderId="0" xfId="1" quotePrefix="1" applyNumberFormat="1" applyFont="1" applyFill="1" applyAlignment="1">
      <alignment horizontal="center"/>
    </xf>
    <xf numFmtId="166" fontId="13" fillId="0" borderId="0" xfId="0" quotePrefix="1" applyNumberFormat="1" applyFont="1" applyAlignment="1">
      <alignment horizontal="left"/>
    </xf>
    <xf numFmtId="165" fontId="13" fillId="0" borderId="0" xfId="1" quotePrefix="1" applyNumberFormat="1" applyFont="1" applyFill="1" applyAlignment="1">
      <alignment horizontal="left"/>
    </xf>
    <xf numFmtId="170" fontId="13" fillId="0" borderId="0" xfId="5" applyNumberFormat="1" applyFont="1" applyFill="1" applyBorder="1"/>
    <xf numFmtId="166" fontId="14" fillId="0" borderId="0" xfId="0" applyNumberFormat="1" applyFont="1" applyAlignment="1">
      <alignment horizontal="center"/>
    </xf>
    <xf numFmtId="41" fontId="13" fillId="0" borderId="2" xfId="1" applyNumberFormat="1" applyFont="1" applyFill="1" applyBorder="1"/>
    <xf numFmtId="41" fontId="13" fillId="0" borderId="3" xfId="1" applyNumberFormat="1" applyFont="1" applyFill="1" applyBorder="1"/>
    <xf numFmtId="41" fontId="13" fillId="0" borderId="0" xfId="1" applyNumberFormat="1" applyFont="1" applyFill="1" applyBorder="1"/>
    <xf numFmtId="41" fontId="13" fillId="0" borderId="0" xfId="1" applyNumberFormat="1" applyFont="1" applyFill="1" applyBorder="1" applyProtection="1"/>
    <xf numFmtId="41" fontId="13" fillId="0" borderId="0" xfId="0" applyNumberFormat="1" applyFont="1" applyAlignment="1">
      <alignment horizontal="center"/>
    </xf>
    <xf numFmtId="41" fontId="13" fillId="0" borderId="0" xfId="1" applyNumberFormat="1" applyFont="1" applyFill="1"/>
    <xf numFmtId="41" fontId="13" fillId="0" borderId="4" xfId="1" applyNumberFormat="1" applyFont="1" applyFill="1" applyBorder="1"/>
    <xf numFmtId="41" fontId="13" fillId="0" borderId="0" xfId="0" quotePrefix="1" applyNumberFormat="1" applyFont="1" applyAlignment="1">
      <alignment horizontal="center"/>
    </xf>
    <xf numFmtId="41" fontId="13" fillId="0" borderId="0" xfId="0" applyNumberFormat="1" applyFont="1"/>
    <xf numFmtId="41" fontId="13" fillId="0" borderId="1" xfId="1" applyNumberFormat="1" applyFont="1" applyFill="1" applyBorder="1"/>
    <xf numFmtId="0" fontId="28" fillId="0" borderId="0" xfId="0" applyFont="1" applyAlignment="1">
      <alignment vertical="center"/>
    </xf>
    <xf numFmtId="0" fontId="28" fillId="0" borderId="0" xfId="0" applyFont="1" applyAlignment="1">
      <alignment horizontal="left" vertical="center"/>
    </xf>
    <xf numFmtId="168" fontId="28" fillId="0" borderId="0" xfId="0" applyNumberFormat="1" applyFont="1" applyAlignment="1">
      <alignment vertical="center"/>
    </xf>
    <xf numFmtId="164" fontId="28" fillId="0" borderId="0" xfId="1" applyNumberFormat="1" applyFont="1" applyFill="1" applyBorder="1" applyAlignment="1">
      <alignment vertical="center"/>
    </xf>
    <xf numFmtId="43" fontId="28" fillId="0" borderId="0" xfId="1" applyFont="1" applyFill="1" applyBorder="1" applyAlignment="1">
      <alignment vertical="center"/>
    </xf>
    <xf numFmtId="0" fontId="28" fillId="0" borderId="0" xfId="0" quotePrefix="1" applyFont="1" applyAlignment="1">
      <alignment vertical="center"/>
    </xf>
    <xf numFmtId="165" fontId="28" fillId="0" borderId="0" xfId="1" applyNumberFormat="1" applyFont="1" applyFill="1" applyBorder="1" applyAlignment="1">
      <alignment vertical="center"/>
    </xf>
    <xf numFmtId="43" fontId="28" fillId="0" borderId="0" xfId="1" applyFont="1" applyFill="1" applyBorder="1" applyAlignment="1">
      <alignment horizontal="right" vertical="center"/>
    </xf>
    <xf numFmtId="17" fontId="13" fillId="0" borderId="1" xfId="0" quotePrefix="1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65" fontId="14" fillId="0" borderId="5" xfId="1" quotePrefix="1" applyNumberFormat="1" applyFont="1" applyFill="1" applyBorder="1" applyAlignment="1">
      <alignment horizontal="center"/>
    </xf>
    <xf numFmtId="41" fontId="13" fillId="0" borderId="0" xfId="1" applyNumberFormat="1" applyFont="1" applyFill="1" applyAlignment="1">
      <alignment horizontal="right" vertical="center"/>
    </xf>
    <xf numFmtId="165" fontId="13" fillId="0" borderId="0" xfId="1" applyNumberFormat="1" applyFont="1" applyFill="1" applyAlignment="1">
      <alignment horizontal="right" vertical="center"/>
    </xf>
    <xf numFmtId="43" fontId="13" fillId="0" borderId="0" xfId="1" applyFont="1" applyFill="1" applyBorder="1"/>
    <xf numFmtId="165" fontId="13" fillId="0" borderId="0" xfId="1" applyNumberFormat="1" applyFont="1" applyFill="1" applyBorder="1" applyAlignment="1">
      <alignment horizontal="right" vertical="center"/>
    </xf>
    <xf numFmtId="170" fontId="13" fillId="0" borderId="1" xfId="5" applyNumberFormat="1" applyFont="1" applyFill="1" applyBorder="1"/>
    <xf numFmtId="41" fontId="13" fillId="0" borderId="1" xfId="5" applyNumberFormat="1" applyFont="1" applyFill="1" applyBorder="1"/>
    <xf numFmtId="0" fontId="19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166" fontId="20" fillId="0" borderId="0" xfId="0" applyNumberFormat="1" applyFont="1" applyAlignment="1">
      <alignment horizontal="center" vertical="center"/>
    </xf>
    <xf numFmtId="165" fontId="20" fillId="0" borderId="0" xfId="1" applyNumberFormat="1" applyFont="1" applyFill="1" applyAlignment="1">
      <alignment horizontal="center" vertical="center"/>
    </xf>
    <xf numFmtId="165" fontId="20" fillId="0" borderId="0" xfId="1" applyNumberFormat="1" applyFont="1" applyFill="1" applyBorder="1" applyAlignment="1" applyProtection="1">
      <alignment horizontal="center" vertical="center"/>
    </xf>
    <xf numFmtId="43" fontId="20" fillId="0" borderId="0" xfId="1" applyFont="1" applyFill="1" applyBorder="1" applyAlignment="1" applyProtection="1">
      <alignment horizontal="center" vertical="center"/>
    </xf>
    <xf numFmtId="166" fontId="22" fillId="0" borderId="0" xfId="0" applyNumberFormat="1" applyFont="1" applyAlignment="1">
      <alignment horizontal="center" vertical="center"/>
    </xf>
    <xf numFmtId="166" fontId="18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" xfId="0" quotePrefix="1" applyNumberFormat="1" applyFont="1" applyBorder="1" applyAlignment="1">
      <alignment horizontal="center" vertical="center"/>
    </xf>
    <xf numFmtId="165" fontId="19" fillId="0" borderId="0" xfId="1" applyNumberFormat="1" applyFont="1" applyFill="1" applyAlignment="1">
      <alignment vertical="center"/>
    </xf>
    <xf numFmtId="43" fontId="19" fillId="0" borderId="0" xfId="1" applyFont="1" applyFill="1" applyAlignment="1">
      <alignment vertical="center"/>
    </xf>
    <xf numFmtId="0" fontId="19" fillId="0" borderId="0" xfId="1" quotePrefix="1" applyNumberFormat="1" applyFont="1" applyFill="1" applyAlignment="1">
      <alignment horizontal="center" vertical="center"/>
    </xf>
    <xf numFmtId="0" fontId="13" fillId="0" borderId="0" xfId="0" applyFont="1" applyAlignment="1">
      <alignment vertical="center"/>
    </xf>
    <xf numFmtId="43" fontId="19" fillId="0" borderId="1" xfId="1" applyFont="1" applyFill="1" applyBorder="1" applyAlignment="1">
      <alignment vertical="center"/>
    </xf>
    <xf numFmtId="164" fontId="19" fillId="0" borderId="0" xfId="1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165" fontId="8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Border="1" applyAlignment="1" applyProtection="1">
      <alignment horizontal="center" vertical="center"/>
    </xf>
    <xf numFmtId="43" fontId="8" fillId="0" borderId="0" xfId="1" applyFont="1" applyFill="1" applyBorder="1" applyAlignment="1" applyProtection="1">
      <alignment horizontal="center" vertical="center"/>
    </xf>
    <xf numFmtId="0" fontId="18" fillId="0" borderId="0" xfId="0" applyFont="1" applyAlignment="1">
      <alignment vertical="center"/>
    </xf>
    <xf numFmtId="165" fontId="19" fillId="0" borderId="0" xfId="1" applyNumberFormat="1" applyFont="1" applyFill="1" applyBorder="1" applyAlignment="1">
      <alignment vertical="center"/>
    </xf>
    <xf numFmtId="170" fontId="19" fillId="0" borderId="0" xfId="5" applyNumberFormat="1" applyFont="1" applyFill="1" applyBorder="1" applyAlignment="1">
      <alignment vertical="center"/>
    </xf>
    <xf numFmtId="170" fontId="19" fillId="0" borderId="1" xfId="5" applyNumberFormat="1" applyFont="1" applyFill="1" applyBorder="1" applyAlignment="1">
      <alignment vertical="center"/>
    </xf>
    <xf numFmtId="43" fontId="19" fillId="0" borderId="0" xfId="1" applyFont="1" applyFill="1" applyBorder="1" applyAlignment="1">
      <alignment vertical="center"/>
    </xf>
    <xf numFmtId="164" fontId="19" fillId="0" borderId="2" xfId="1" applyNumberFormat="1" applyFont="1" applyFill="1" applyBorder="1" applyAlignment="1">
      <alignment vertical="center"/>
    </xf>
    <xf numFmtId="164" fontId="19" fillId="0" borderId="3" xfId="1" applyNumberFormat="1" applyFont="1" applyFill="1" applyBorder="1" applyAlignment="1">
      <alignment vertical="center"/>
    </xf>
    <xf numFmtId="173" fontId="19" fillId="0" borderId="0" xfId="5" applyNumberFormat="1" applyFont="1" applyFill="1" applyBorder="1" applyAlignment="1">
      <alignment vertical="center"/>
    </xf>
    <xf numFmtId="168" fontId="19" fillId="0" borderId="0" xfId="0" applyNumberFormat="1" applyFont="1" applyAlignment="1">
      <alignment vertical="center"/>
    </xf>
    <xf numFmtId="173" fontId="19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165" fontId="24" fillId="0" borderId="0" xfId="1" applyNumberFormat="1" applyFont="1" applyFill="1" applyAlignment="1">
      <alignment vertical="center"/>
    </xf>
    <xf numFmtId="0" fontId="24" fillId="0" borderId="0" xfId="0" applyFont="1" applyAlignment="1">
      <alignment vertical="center"/>
    </xf>
    <xf numFmtId="168" fontId="21" fillId="0" borderId="0" xfId="0" applyNumberFormat="1" applyFont="1" applyAlignment="1">
      <alignment vertical="center"/>
    </xf>
    <xf numFmtId="165" fontId="20" fillId="0" borderId="0" xfId="1" applyNumberFormat="1" applyFont="1" applyFill="1" applyAlignment="1">
      <alignment vertical="center"/>
    </xf>
    <xf numFmtId="0" fontId="20" fillId="0" borderId="0" xfId="0" applyFont="1" applyAlignment="1">
      <alignment vertical="center"/>
    </xf>
    <xf numFmtId="41" fontId="19" fillId="0" borderId="3" xfId="1" applyNumberFormat="1" applyFont="1" applyFill="1" applyBorder="1" applyAlignment="1">
      <alignment vertical="center"/>
    </xf>
    <xf numFmtId="43" fontId="28" fillId="0" borderId="0" xfId="1" applyFont="1" applyFill="1" applyAlignment="1">
      <alignment vertical="center"/>
    </xf>
    <xf numFmtId="43" fontId="28" fillId="0" borderId="4" xfId="1" applyFont="1" applyFill="1" applyBorder="1" applyAlignment="1">
      <alignment vertical="center"/>
    </xf>
    <xf numFmtId="3" fontId="13" fillId="0" borderId="0" xfId="7" applyNumberFormat="1" applyFont="1" applyAlignment="1">
      <alignment vertical="center"/>
    </xf>
    <xf numFmtId="43" fontId="13" fillId="0" borderId="1" xfId="1" applyFont="1" applyFill="1" applyBorder="1" applyAlignment="1">
      <alignment vertical="center"/>
    </xf>
    <xf numFmtId="43" fontId="13" fillId="0" borderId="0" xfId="1" applyFont="1" applyFill="1" applyAlignment="1">
      <alignment vertical="center"/>
    </xf>
    <xf numFmtId="165" fontId="13" fillId="0" borderId="0" xfId="1" applyNumberFormat="1" applyFont="1" applyFill="1" applyAlignment="1">
      <alignment vertical="center"/>
    </xf>
    <xf numFmtId="166" fontId="32" fillId="0" borderId="0" xfId="0" applyNumberFormat="1" applyFont="1" applyAlignment="1">
      <alignment horizontal="center" vertical="center"/>
    </xf>
    <xf numFmtId="166" fontId="34" fillId="0" borderId="0" xfId="0" applyNumberFormat="1" applyFont="1" applyAlignment="1">
      <alignment horizontal="center" vertical="center"/>
    </xf>
    <xf numFmtId="17" fontId="28" fillId="0" borderId="1" xfId="0" quotePrefix="1" applyNumberFormat="1" applyFont="1" applyBorder="1" applyAlignment="1">
      <alignment horizontal="center" vertical="center"/>
    </xf>
    <xf numFmtId="165" fontId="31" fillId="0" borderId="0" xfId="1" applyNumberFormat="1" applyFont="1" applyFill="1" applyAlignment="1">
      <alignment horizontal="center" vertical="center"/>
    </xf>
    <xf numFmtId="165" fontId="28" fillId="0" borderId="0" xfId="1" applyNumberFormat="1" applyFont="1" applyFill="1" applyAlignment="1">
      <alignment vertical="center"/>
    </xf>
    <xf numFmtId="0" fontId="13" fillId="0" borderId="0" xfId="7" applyFont="1" applyAlignment="1">
      <alignment vertical="center"/>
    </xf>
    <xf numFmtId="0" fontId="7" fillId="0" borderId="0" xfId="7" applyFont="1" applyAlignment="1">
      <alignment vertical="center"/>
    </xf>
    <xf numFmtId="3" fontId="6" fillId="0" borderId="0" xfId="7" applyNumberFormat="1" applyFont="1" applyAlignment="1">
      <alignment horizontal="center" vertical="center"/>
    </xf>
    <xf numFmtId="0" fontId="6" fillId="0" borderId="0" xfId="7" applyFont="1" applyAlignment="1">
      <alignment vertical="center"/>
    </xf>
    <xf numFmtId="3" fontId="36" fillId="0" borderId="0" xfId="7" applyNumberFormat="1" applyFont="1" applyAlignment="1">
      <alignment horizontal="center" vertical="center"/>
    </xf>
    <xf numFmtId="0" fontId="36" fillId="0" borderId="0" xfId="7" applyFont="1" applyAlignment="1">
      <alignment vertical="center"/>
    </xf>
    <xf numFmtId="3" fontId="37" fillId="0" borderId="0" xfId="7" applyNumberFormat="1" applyFont="1" applyAlignment="1">
      <alignment vertical="center"/>
    </xf>
    <xf numFmtId="3" fontId="37" fillId="0" borderId="0" xfId="7" applyNumberFormat="1" applyFont="1" applyAlignment="1">
      <alignment horizontal="center" vertical="center"/>
    </xf>
    <xf numFmtId="0" fontId="37" fillId="0" borderId="0" xfId="7" applyFont="1" applyAlignment="1">
      <alignment vertical="center"/>
    </xf>
    <xf numFmtId="3" fontId="38" fillId="0" borderId="0" xfId="7" applyNumberFormat="1" applyFont="1" applyAlignment="1">
      <alignment horizontal="center" vertical="center"/>
    </xf>
    <xf numFmtId="176" fontId="37" fillId="0" borderId="0" xfId="7" applyNumberFormat="1" applyFont="1" applyAlignment="1">
      <alignment horizontal="right" vertical="center"/>
    </xf>
    <xf numFmtId="41" fontId="37" fillId="0" borderId="0" xfId="7" applyNumberFormat="1" applyFont="1" applyAlignment="1">
      <alignment vertical="center"/>
    </xf>
    <xf numFmtId="178" fontId="37" fillId="0" borderId="0" xfId="7" applyNumberFormat="1" applyFont="1" applyAlignment="1">
      <alignment vertical="center"/>
    </xf>
    <xf numFmtId="43" fontId="37" fillId="0" borderId="0" xfId="7" applyNumberFormat="1" applyFont="1" applyAlignment="1">
      <alignment horizontal="center" vertical="center"/>
    </xf>
    <xf numFmtId="165" fontId="37" fillId="0" borderId="0" xfId="8" applyNumberFormat="1" applyFont="1" applyFill="1" applyBorder="1" applyAlignment="1">
      <alignment vertical="center"/>
    </xf>
    <xf numFmtId="165" fontId="37" fillId="0" borderId="0" xfId="7" applyNumberFormat="1" applyFont="1" applyAlignment="1">
      <alignment vertical="center"/>
    </xf>
    <xf numFmtId="3" fontId="37" fillId="0" borderId="0" xfId="7" quotePrefix="1" applyNumberFormat="1" applyFont="1" applyAlignment="1">
      <alignment vertical="center"/>
    </xf>
    <xf numFmtId="43" fontId="37" fillId="0" borderId="1" xfId="7" applyNumberFormat="1" applyFont="1" applyBorder="1" applyAlignment="1">
      <alignment horizontal="center" vertical="center"/>
    </xf>
    <xf numFmtId="178" fontId="37" fillId="0" borderId="1" xfId="7" applyNumberFormat="1" applyFont="1" applyBorder="1" applyAlignment="1">
      <alignment vertical="center"/>
    </xf>
    <xf numFmtId="165" fontId="37" fillId="0" borderId="0" xfId="7" applyNumberFormat="1" applyFont="1" applyAlignment="1">
      <alignment horizontal="center" vertical="center"/>
    </xf>
    <xf numFmtId="3" fontId="37" fillId="0" borderId="0" xfId="7" applyNumberFormat="1" applyFont="1" applyAlignment="1">
      <alignment horizontal="right" vertical="center"/>
    </xf>
    <xf numFmtId="3" fontId="37" fillId="0" borderId="0" xfId="8" applyNumberFormat="1" applyFont="1" applyFill="1" applyBorder="1" applyAlignment="1">
      <alignment horizontal="right" vertical="center"/>
    </xf>
    <xf numFmtId="43" fontId="37" fillId="0" borderId="0" xfId="7" applyNumberFormat="1" applyFont="1" applyAlignment="1">
      <alignment vertical="center"/>
    </xf>
    <xf numFmtId="170" fontId="37" fillId="0" borderId="1" xfId="7" applyNumberFormat="1" applyFont="1" applyBorder="1" applyAlignment="1">
      <alignment vertical="center"/>
    </xf>
    <xf numFmtId="43" fontId="37" fillId="0" borderId="2" xfId="7" applyNumberFormat="1" applyFont="1" applyBorder="1" applyAlignment="1">
      <alignment horizontal="center" vertical="center"/>
    </xf>
    <xf numFmtId="170" fontId="37" fillId="0" borderId="2" xfId="7" applyNumberFormat="1" applyFont="1" applyBorder="1" applyAlignment="1">
      <alignment vertical="center"/>
    </xf>
    <xf numFmtId="3" fontId="37" fillId="0" borderId="0" xfId="8" applyNumberFormat="1" applyFont="1" applyFill="1" applyBorder="1" applyAlignment="1">
      <alignment vertical="center"/>
    </xf>
    <xf numFmtId="41" fontId="37" fillId="0" borderId="3" xfId="7" applyNumberFormat="1" applyFont="1" applyBorder="1" applyAlignment="1">
      <alignment vertical="center"/>
    </xf>
    <xf numFmtId="174" fontId="37" fillId="0" borderId="3" xfId="8" applyNumberFormat="1" applyFont="1" applyFill="1" applyBorder="1" applyAlignment="1">
      <alignment vertical="center"/>
    </xf>
    <xf numFmtId="170" fontId="37" fillId="0" borderId="3" xfId="7" applyNumberFormat="1" applyFont="1" applyBorder="1" applyAlignment="1">
      <alignment vertical="center"/>
    </xf>
    <xf numFmtId="37" fontId="37" fillId="0" borderId="0" xfId="7" applyNumberFormat="1" applyFont="1" applyAlignment="1">
      <alignment vertical="center"/>
    </xf>
    <xf numFmtId="165" fontId="37" fillId="0" borderId="2" xfId="8" applyNumberFormat="1" applyFont="1" applyFill="1" applyBorder="1" applyAlignment="1">
      <alignment vertical="center"/>
    </xf>
    <xf numFmtId="174" fontId="37" fillId="0" borderId="2" xfId="8" applyNumberFormat="1" applyFont="1" applyFill="1" applyBorder="1" applyAlignment="1">
      <alignment vertical="center"/>
    </xf>
    <xf numFmtId="41" fontId="37" fillId="0" borderId="5" xfId="7" applyNumberFormat="1" applyFont="1" applyBorder="1" applyAlignment="1">
      <alignment vertical="center"/>
    </xf>
    <xf numFmtId="3" fontId="30" fillId="0" borderId="0" xfId="7" applyNumberFormat="1" applyFont="1" applyAlignment="1">
      <alignment vertical="center"/>
    </xf>
    <xf numFmtId="41" fontId="28" fillId="0" borderId="0" xfId="7" applyNumberFormat="1" applyFont="1" applyAlignment="1">
      <alignment vertical="center"/>
    </xf>
    <xf numFmtId="0" fontId="30" fillId="0" borderId="0" xfId="7" applyFont="1" applyAlignment="1">
      <alignment vertical="center"/>
    </xf>
    <xf numFmtId="3" fontId="6" fillId="0" borderId="0" xfId="7" applyNumberFormat="1" applyFont="1" applyAlignment="1">
      <alignment vertical="center"/>
    </xf>
    <xf numFmtId="3" fontId="17" fillId="0" borderId="0" xfId="7" applyNumberFormat="1" applyFont="1" applyAlignment="1">
      <alignment horizontal="center" vertical="center"/>
    </xf>
    <xf numFmtId="3" fontId="17" fillId="0" borderId="0" xfId="7" applyNumberFormat="1" applyFont="1" applyAlignment="1">
      <alignment vertical="center"/>
    </xf>
    <xf numFmtId="3" fontId="37" fillId="0" borderId="0" xfId="8" applyNumberFormat="1" applyFont="1" applyFill="1" applyBorder="1" applyAlignment="1">
      <alignment horizontal="center" vertical="center"/>
    </xf>
    <xf numFmtId="179" fontId="37" fillId="0" borderId="0" xfId="1" applyNumberFormat="1" applyFont="1" applyFill="1" applyBorder="1" applyAlignment="1">
      <alignment horizontal="right" vertical="center"/>
    </xf>
    <xf numFmtId="43" fontId="37" fillId="0" borderId="1" xfId="1" applyFont="1" applyFill="1" applyBorder="1" applyAlignment="1">
      <alignment vertical="center"/>
    </xf>
    <xf numFmtId="43" fontId="37" fillId="0" borderId="0" xfId="1" applyFont="1" applyFill="1" applyAlignment="1">
      <alignment vertical="center"/>
    </xf>
    <xf numFmtId="174" fontId="37" fillId="0" borderId="1" xfId="8" applyNumberFormat="1" applyFont="1" applyFill="1" applyBorder="1" applyAlignment="1">
      <alignment vertical="center"/>
    </xf>
    <xf numFmtId="165" fontId="37" fillId="0" borderId="1" xfId="8" applyNumberFormat="1" applyFont="1" applyFill="1" applyBorder="1" applyAlignment="1">
      <alignment vertical="center"/>
    </xf>
    <xf numFmtId="165" fontId="37" fillId="0" borderId="0" xfId="1" applyNumberFormat="1" applyFont="1" applyFill="1" applyBorder="1" applyAlignment="1">
      <alignment horizontal="right" vertical="center"/>
    </xf>
    <xf numFmtId="174" fontId="37" fillId="0" borderId="0" xfId="8" applyNumberFormat="1" applyFont="1" applyFill="1" applyBorder="1" applyAlignment="1">
      <alignment vertical="center"/>
    </xf>
    <xf numFmtId="41" fontId="37" fillId="0" borderId="0" xfId="7" applyNumberFormat="1" applyFont="1" applyAlignment="1">
      <alignment horizontal="right" vertical="center"/>
    </xf>
    <xf numFmtId="0" fontId="37" fillId="0" borderId="0" xfId="7" applyFont="1" applyAlignment="1">
      <alignment horizontal="right" vertical="center"/>
    </xf>
    <xf numFmtId="43" fontId="37" fillId="0" borderId="0" xfId="8" applyFont="1" applyFill="1" applyBorder="1" applyAlignment="1">
      <alignment vertical="center"/>
    </xf>
    <xf numFmtId="170" fontId="37" fillId="0" borderId="2" xfId="8" applyNumberFormat="1" applyFont="1" applyFill="1" applyBorder="1" applyAlignment="1">
      <alignment vertical="center"/>
    </xf>
    <xf numFmtId="165" fontId="37" fillId="0" borderId="3" xfId="7" applyNumberFormat="1" applyFont="1" applyBorder="1" applyAlignment="1">
      <alignment horizontal="center" vertical="center"/>
    </xf>
    <xf numFmtId="43" fontId="4" fillId="0" borderId="0" xfId="7" applyNumberFormat="1" applyFont="1" applyAlignment="1">
      <alignment vertical="center"/>
    </xf>
    <xf numFmtId="3" fontId="13" fillId="0" borderId="0" xfId="8" applyNumberFormat="1" applyFont="1" applyFill="1" applyBorder="1" applyAlignment="1">
      <alignment horizontal="center" vertical="center"/>
    </xf>
    <xf numFmtId="43" fontId="37" fillId="0" borderId="0" xfId="1" applyFont="1" applyFill="1" applyBorder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5" fontId="32" fillId="0" borderId="0" xfId="1" applyNumberFormat="1" applyFont="1" applyFill="1" applyAlignment="1">
      <alignment horizontal="center" vertical="center"/>
    </xf>
    <xf numFmtId="168" fontId="33" fillId="0" borderId="0" xfId="0" applyNumberFormat="1" applyFont="1" applyAlignment="1">
      <alignment horizontal="centerContinuous" vertical="center"/>
    </xf>
    <xf numFmtId="49" fontId="33" fillId="0" borderId="0" xfId="0" applyNumberFormat="1" applyFont="1" applyAlignment="1">
      <alignment horizontal="centerContinuous" vertical="center"/>
    </xf>
    <xf numFmtId="166" fontId="33" fillId="0" borderId="0" xfId="0" applyNumberFormat="1" applyFont="1" applyAlignment="1">
      <alignment horizontal="centerContinuous" vertical="center"/>
    </xf>
    <xf numFmtId="165" fontId="33" fillId="0" borderId="1" xfId="1" quotePrefix="1" applyNumberFormat="1" applyFont="1" applyFill="1" applyBorder="1" applyAlignment="1">
      <alignment horizontal="centerContinuous" vertical="center"/>
    </xf>
    <xf numFmtId="168" fontId="28" fillId="0" borderId="0" xfId="0" applyNumberFormat="1" applyFont="1" applyAlignment="1">
      <alignment horizontal="centerContinuous" vertical="center"/>
    </xf>
    <xf numFmtId="173" fontId="28" fillId="0" borderId="0" xfId="1" applyNumberFormat="1" applyFont="1" applyFill="1" applyBorder="1" applyAlignment="1">
      <alignment horizontal="right" vertical="center"/>
    </xf>
    <xf numFmtId="173" fontId="28" fillId="0" borderId="0" xfId="1" applyNumberFormat="1" applyFont="1" applyFill="1" applyAlignment="1">
      <alignment horizontal="right" vertical="center"/>
    </xf>
    <xf numFmtId="173" fontId="28" fillId="0" borderId="0" xfId="0" applyNumberFormat="1" applyFont="1" applyAlignment="1">
      <alignment horizontal="right" vertical="center"/>
    </xf>
    <xf numFmtId="173" fontId="28" fillId="0" borderId="1" xfId="1" applyNumberFormat="1" applyFont="1" applyFill="1" applyBorder="1" applyAlignment="1">
      <alignment horizontal="right" vertical="center"/>
    </xf>
    <xf numFmtId="172" fontId="31" fillId="0" borderId="0" xfId="6" quotePrefix="1" applyNumberFormat="1" applyFont="1" applyAlignment="1">
      <alignment horizontal="left" vertical="center"/>
    </xf>
    <xf numFmtId="164" fontId="28" fillId="0" borderId="0" xfId="1" applyNumberFormat="1" applyFont="1" applyFill="1" applyAlignment="1">
      <alignment vertical="center"/>
    </xf>
    <xf numFmtId="172" fontId="28" fillId="0" borderId="0" xfId="6" quotePrefix="1" applyNumberFormat="1" applyFont="1" applyAlignment="1">
      <alignment horizontal="left" vertical="center"/>
    </xf>
    <xf numFmtId="173" fontId="28" fillId="0" borderId="5" xfId="1" applyNumberFormat="1" applyFont="1" applyFill="1" applyBorder="1" applyAlignment="1">
      <alignment horizontal="right" vertical="center"/>
    </xf>
    <xf numFmtId="173" fontId="28" fillId="0" borderId="0" xfId="1" applyNumberFormat="1" applyFont="1" applyFill="1" applyBorder="1" applyAlignment="1">
      <alignment vertical="center"/>
    </xf>
    <xf numFmtId="173" fontId="28" fillId="0" borderId="0" xfId="0" applyNumberFormat="1" applyFont="1" applyAlignment="1">
      <alignment vertical="center"/>
    </xf>
    <xf numFmtId="173" fontId="28" fillId="0" borderId="0" xfId="1" applyNumberFormat="1" applyFont="1" applyFill="1" applyAlignment="1">
      <alignment vertical="center"/>
    </xf>
    <xf numFmtId="173" fontId="28" fillId="0" borderId="2" xfId="1" applyNumberFormat="1" applyFont="1" applyFill="1" applyBorder="1" applyAlignment="1">
      <alignment vertical="center"/>
    </xf>
    <xf numFmtId="166" fontId="12" fillId="0" borderId="0" xfId="0" applyNumberFormat="1" applyFont="1" applyAlignment="1">
      <alignment horizontal="center" vertical="center"/>
    </xf>
    <xf numFmtId="165" fontId="6" fillId="0" borderId="0" xfId="1" applyNumberFormat="1" applyFont="1" applyFill="1" applyAlignment="1">
      <alignment horizontal="center" vertical="center"/>
    </xf>
    <xf numFmtId="173" fontId="28" fillId="0" borderId="3" xfId="1" applyNumberFormat="1" applyFont="1" applyFill="1" applyBorder="1" applyAlignment="1">
      <alignment vertical="center"/>
    </xf>
    <xf numFmtId="172" fontId="28" fillId="0" borderId="0" xfId="2" applyNumberFormat="1" applyFont="1" applyAlignment="1">
      <alignment vertical="center"/>
    </xf>
    <xf numFmtId="172" fontId="29" fillId="0" borderId="0" xfId="6" applyNumberFormat="1" applyFont="1" applyAlignment="1">
      <alignment horizontal="left" vertical="center"/>
    </xf>
    <xf numFmtId="172" fontId="35" fillId="0" borderId="0" xfId="2" applyNumberFormat="1" applyFont="1" applyAlignment="1">
      <alignment vertical="center"/>
    </xf>
    <xf numFmtId="173" fontId="28" fillId="0" borderId="4" xfId="1" applyNumberFormat="1" applyFont="1" applyFill="1" applyBorder="1" applyAlignment="1">
      <alignment vertical="center"/>
    </xf>
    <xf numFmtId="166" fontId="19" fillId="0" borderId="0" xfId="0" applyNumberFormat="1" applyFont="1"/>
    <xf numFmtId="0" fontId="19" fillId="0" borderId="0" xfId="0" applyFont="1"/>
    <xf numFmtId="165" fontId="14" fillId="0" borderId="5" xfId="1" applyNumberFormat="1" applyFont="1" applyFill="1" applyBorder="1" applyAlignment="1">
      <alignment horizontal="center"/>
    </xf>
    <xf numFmtId="0" fontId="13" fillId="0" borderId="0" xfId="9" applyFont="1" applyAlignment="1">
      <alignment vertical="center"/>
    </xf>
    <xf numFmtId="168" fontId="19" fillId="0" borderId="0" xfId="0" applyNumberFormat="1" applyFont="1" applyAlignment="1">
      <alignment horizontal="left"/>
    </xf>
    <xf numFmtId="172" fontId="19" fillId="0" borderId="0" xfId="0" applyNumberFormat="1" applyFont="1" applyAlignment="1">
      <alignment horizontal="left"/>
    </xf>
    <xf numFmtId="0" fontId="19" fillId="0" borderId="0" xfId="2" applyFont="1"/>
    <xf numFmtId="168" fontId="39" fillId="0" borderId="0" xfId="0" applyNumberFormat="1" applyFont="1" applyAlignment="1">
      <alignment horizontal="left"/>
    </xf>
    <xf numFmtId="168" fontId="21" fillId="0" borderId="0" xfId="0" applyNumberFormat="1" applyFont="1" applyAlignment="1">
      <alignment horizontal="left"/>
    </xf>
    <xf numFmtId="166" fontId="21" fillId="0" borderId="0" xfId="0" applyNumberFormat="1" applyFont="1" applyAlignment="1">
      <alignment horizontal="centerContinuous"/>
    </xf>
    <xf numFmtId="165" fontId="21" fillId="0" borderId="1" xfId="1" applyNumberFormat="1" applyFont="1" applyFill="1" applyBorder="1" applyAlignment="1">
      <alignment horizontal="centerContinuous"/>
    </xf>
    <xf numFmtId="39" fontId="21" fillId="0" borderId="1" xfId="0" applyNumberFormat="1" applyFont="1" applyBorder="1" applyAlignment="1">
      <alignment horizontal="centerContinuous"/>
    </xf>
    <xf numFmtId="0" fontId="21" fillId="0" borderId="0" xfId="0" applyFont="1" applyAlignment="1">
      <alignment horizontal="center"/>
    </xf>
    <xf numFmtId="165" fontId="21" fillId="0" borderId="2" xfId="1" applyNumberFormat="1" applyFont="1" applyFill="1" applyBorder="1" applyAlignment="1">
      <alignment horizontal="centerContinuous"/>
    </xf>
    <xf numFmtId="166" fontId="21" fillId="0" borderId="2" xfId="0" applyNumberFormat="1" applyFont="1" applyBorder="1" applyAlignment="1">
      <alignment horizontal="centerContinuous"/>
    </xf>
    <xf numFmtId="166" fontId="41" fillId="0" borderId="0" xfId="0" applyNumberFormat="1" applyFont="1"/>
    <xf numFmtId="165" fontId="21" fillId="0" borderId="5" xfId="1" quotePrefix="1" applyNumberFormat="1" applyFont="1" applyFill="1" applyBorder="1" applyAlignment="1">
      <alignment horizontal="center"/>
    </xf>
    <xf numFmtId="164" fontId="21" fillId="0" borderId="0" xfId="0" applyNumberFormat="1" applyFont="1" applyAlignment="1">
      <alignment horizontal="center"/>
    </xf>
    <xf numFmtId="165" fontId="21" fillId="0" borderId="5" xfId="1" applyNumberFormat="1" applyFont="1" applyFill="1" applyBorder="1" applyAlignment="1">
      <alignment horizontal="center"/>
    </xf>
    <xf numFmtId="166" fontId="19" fillId="0" borderId="0" xfId="0" applyNumberFormat="1" applyFont="1" applyAlignment="1">
      <alignment horizontal="center"/>
    </xf>
    <xf numFmtId="17" fontId="19" fillId="0" borderId="1" xfId="0" quotePrefix="1" applyNumberFormat="1" applyFont="1" applyBorder="1" applyAlignment="1">
      <alignment horizontal="center" vertical="center"/>
    </xf>
    <xf numFmtId="0" fontId="19" fillId="0" borderId="0" xfId="10" applyFont="1" applyAlignment="1">
      <alignment vertical="center"/>
    </xf>
    <xf numFmtId="3" fontId="19" fillId="0" borderId="0" xfId="7" applyNumberFormat="1" applyFont="1" applyAlignment="1">
      <alignment vertical="center"/>
    </xf>
    <xf numFmtId="3" fontId="19" fillId="0" borderId="0" xfId="7" applyNumberFormat="1" applyFont="1" applyAlignment="1">
      <alignment horizontal="right" vertical="center"/>
    </xf>
    <xf numFmtId="174" fontId="19" fillId="0" borderId="0" xfId="7" applyNumberFormat="1" applyFont="1" applyAlignment="1">
      <alignment vertical="center"/>
    </xf>
    <xf numFmtId="175" fontId="19" fillId="0" borderId="0" xfId="7" applyNumberFormat="1" applyFont="1" applyAlignment="1">
      <alignment vertical="center"/>
    </xf>
    <xf numFmtId="174" fontId="19" fillId="0" borderId="3" xfId="7" applyNumberFormat="1" applyFont="1" applyBorder="1" applyAlignment="1">
      <alignment vertical="center"/>
    </xf>
    <xf numFmtId="174" fontId="42" fillId="0" borderId="0" xfId="7" applyNumberFormat="1" applyFont="1" applyAlignment="1">
      <alignment horizontal="center" vertical="center"/>
    </xf>
    <xf numFmtId="176" fontId="19" fillId="0" borderId="0" xfId="7" applyNumberFormat="1" applyFont="1" applyAlignment="1">
      <alignment horizontal="center" vertical="center"/>
    </xf>
    <xf numFmtId="177" fontId="19" fillId="0" borderId="4" xfId="1" applyNumberFormat="1" applyFont="1" applyFill="1" applyBorder="1" applyAlignment="1">
      <alignment vertical="center"/>
    </xf>
    <xf numFmtId="43" fontId="19" fillId="0" borderId="4" xfId="1" applyFont="1" applyFill="1" applyBorder="1" applyAlignment="1">
      <alignment vertical="center"/>
    </xf>
    <xf numFmtId="174" fontId="19" fillId="0" borderId="4" xfId="7" applyNumberFormat="1" applyFont="1" applyBorder="1" applyAlignment="1">
      <alignment vertical="center"/>
    </xf>
    <xf numFmtId="174" fontId="19" fillId="0" borderId="0" xfId="8" applyNumberFormat="1" applyFont="1" applyFill="1" applyAlignment="1">
      <alignment vertical="center"/>
    </xf>
    <xf numFmtId="166" fontId="43" fillId="0" borderId="0" xfId="0" applyNumberFormat="1" applyFont="1" applyAlignment="1">
      <alignment horizontal="center" vertical="center"/>
    </xf>
    <xf numFmtId="166" fontId="44" fillId="0" borderId="0" xfId="0" applyNumberFormat="1" applyFont="1" applyAlignment="1">
      <alignment horizontal="center" vertical="center"/>
    </xf>
    <xf numFmtId="166" fontId="17" fillId="0" borderId="0" xfId="0" applyNumberFormat="1" applyFont="1" applyAlignment="1">
      <alignment horizontal="center" vertical="center"/>
    </xf>
    <xf numFmtId="49" fontId="13" fillId="0" borderId="1" xfId="0" quotePrefix="1" applyNumberFormat="1" applyFont="1" applyBorder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8" fontId="13" fillId="0" borderId="0" xfId="0" applyNumberFormat="1" applyFont="1" applyAlignment="1">
      <alignment horizontal="left"/>
    </xf>
    <xf numFmtId="166" fontId="13" fillId="0" borderId="0" xfId="0" applyNumberFormat="1" applyFont="1" applyAlignment="1">
      <alignment vertical="center"/>
    </xf>
    <xf numFmtId="165" fontId="17" fillId="0" borderId="0" xfId="1" applyNumberFormat="1" applyFont="1" applyFill="1" applyAlignment="1">
      <alignment horizontal="center" vertical="center"/>
    </xf>
    <xf numFmtId="165" fontId="13" fillId="0" borderId="0" xfId="1" quotePrefix="1" applyNumberFormat="1" applyFont="1" applyFill="1" applyAlignment="1">
      <alignment horizontal="center" vertical="center"/>
    </xf>
    <xf numFmtId="41" fontId="13" fillId="0" borderId="0" xfId="1" applyNumberFormat="1" applyFont="1" applyFill="1" applyBorder="1" applyAlignment="1">
      <alignment vertical="center"/>
    </xf>
    <xf numFmtId="41" fontId="13" fillId="0" borderId="0" xfId="1" applyNumberFormat="1" applyFont="1" applyFill="1" applyAlignment="1">
      <alignment vertical="center"/>
    </xf>
    <xf numFmtId="166" fontId="13" fillId="0" borderId="0" xfId="0" applyNumberFormat="1" applyFont="1" applyAlignment="1">
      <alignment horizontal="left" vertical="center"/>
    </xf>
    <xf numFmtId="0" fontId="13" fillId="0" borderId="0" xfId="10" applyFont="1" applyAlignment="1">
      <alignment vertical="center"/>
    </xf>
    <xf numFmtId="0" fontId="13" fillId="0" borderId="0" xfId="1" quotePrefix="1" applyNumberFormat="1" applyFont="1" applyFill="1" applyAlignment="1">
      <alignment horizontal="center" vertical="center"/>
    </xf>
    <xf numFmtId="41" fontId="13" fillId="0" borderId="1" xfId="1" applyNumberFormat="1" applyFont="1" applyFill="1" applyBorder="1" applyAlignment="1">
      <alignment vertical="center"/>
    </xf>
    <xf numFmtId="41" fontId="13" fillId="0" borderId="2" xfId="1" applyNumberFormat="1" applyFont="1" applyFill="1" applyBorder="1" applyAlignment="1">
      <alignment vertical="center"/>
    </xf>
    <xf numFmtId="41" fontId="13" fillId="0" borderId="5" xfId="1" applyNumberFormat="1" applyFont="1" applyFill="1" applyBorder="1" applyAlignment="1">
      <alignment vertical="center"/>
    </xf>
    <xf numFmtId="164" fontId="13" fillId="0" borderId="0" xfId="0" applyNumberFormat="1" applyFont="1" applyAlignment="1">
      <alignment vertical="center"/>
    </xf>
    <xf numFmtId="41" fontId="13" fillId="0" borderId="0" xfId="5" applyNumberFormat="1" applyFont="1" applyFill="1" applyBorder="1" applyAlignment="1">
      <alignment vertical="center"/>
    </xf>
    <xf numFmtId="164" fontId="13" fillId="0" borderId="0" xfId="5" applyNumberFormat="1" applyFont="1" applyFill="1" applyBorder="1" applyAlignment="1">
      <alignment vertical="center"/>
    </xf>
    <xf numFmtId="41" fontId="13" fillId="0" borderId="0" xfId="0" applyNumberFormat="1" applyFont="1" applyAlignment="1">
      <alignment vertical="center"/>
    </xf>
    <xf numFmtId="164" fontId="13" fillId="0" borderId="0" xfId="0" quotePrefix="1" applyNumberFormat="1" applyFont="1" applyAlignment="1">
      <alignment horizontal="center" vertical="center"/>
    </xf>
    <xf numFmtId="164" fontId="13" fillId="0" borderId="1" xfId="5" applyNumberFormat="1" applyFont="1" applyFill="1" applyBorder="1" applyAlignment="1">
      <alignment vertical="center"/>
    </xf>
    <xf numFmtId="41" fontId="13" fillId="0" borderId="0" xfId="0" quotePrefix="1" applyNumberFormat="1" applyFont="1" applyAlignment="1">
      <alignment horizontal="center" vertical="center"/>
    </xf>
    <xf numFmtId="164" fontId="13" fillId="0" borderId="1" xfId="1" applyNumberFormat="1" applyFont="1" applyFill="1" applyBorder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165" fontId="13" fillId="0" borderId="5" xfId="1" applyNumberFormat="1" applyFont="1" applyFill="1" applyBorder="1" applyAlignment="1">
      <alignment vertical="center"/>
    </xf>
    <xf numFmtId="170" fontId="13" fillId="0" borderId="0" xfId="5" applyNumberFormat="1" applyFont="1" applyFill="1" applyBorder="1" applyAlignment="1">
      <alignment vertical="center"/>
    </xf>
    <xf numFmtId="170" fontId="13" fillId="0" borderId="5" xfId="5" applyNumberFormat="1" applyFont="1" applyFill="1" applyBorder="1" applyAlignment="1">
      <alignment vertical="center"/>
    </xf>
    <xf numFmtId="166" fontId="13" fillId="0" borderId="0" xfId="0" quotePrefix="1" applyNumberFormat="1" applyFont="1" applyAlignment="1">
      <alignment vertical="center"/>
    </xf>
    <xf numFmtId="164" fontId="13" fillId="0" borderId="0" xfId="1" applyNumberFormat="1" applyFont="1" applyFill="1" applyBorder="1" applyAlignment="1">
      <alignment vertical="center"/>
    </xf>
    <xf numFmtId="166" fontId="17" fillId="0" borderId="0" xfId="0" quotePrefix="1" applyNumberFormat="1" applyFont="1" applyAlignment="1">
      <alignment vertical="center"/>
    </xf>
    <xf numFmtId="170" fontId="13" fillId="0" borderId="1" xfId="5" applyNumberFormat="1" applyFont="1" applyFill="1" applyBorder="1" applyAlignment="1">
      <alignment vertical="center"/>
    </xf>
    <xf numFmtId="0" fontId="45" fillId="0" borderId="0" xfId="0" applyFont="1" applyAlignment="1">
      <alignment vertical="center"/>
    </xf>
    <xf numFmtId="37" fontId="45" fillId="0" borderId="0" xfId="0" applyNumberFormat="1" applyFont="1" applyAlignment="1">
      <alignment horizontal="center" vertical="center"/>
    </xf>
    <xf numFmtId="37" fontId="37" fillId="0" borderId="1" xfId="0" applyNumberFormat="1" applyFont="1" applyBorder="1" applyAlignment="1">
      <alignment horizontal="center" vertical="center"/>
    </xf>
    <xf numFmtId="37" fontId="37" fillId="0" borderId="0" xfId="0" applyNumberFormat="1" applyFont="1" applyAlignment="1">
      <alignment horizontal="center" vertical="center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3" fontId="28" fillId="0" borderId="0" xfId="7" applyNumberFormat="1" applyFont="1" applyAlignment="1">
      <alignment vertical="center"/>
    </xf>
    <xf numFmtId="37" fontId="45" fillId="0" borderId="1" xfId="0" applyNumberFormat="1" applyFont="1" applyBorder="1" applyAlignment="1">
      <alignment horizontal="center" vertical="center"/>
    </xf>
    <xf numFmtId="37" fontId="45" fillId="0" borderId="5" xfId="0" applyNumberFormat="1" applyFont="1" applyBorder="1" applyAlignment="1">
      <alignment horizontal="center" vertical="center"/>
    </xf>
    <xf numFmtId="37" fontId="45" fillId="0" borderId="0" xfId="0" applyNumberFormat="1" applyFont="1" applyAlignment="1">
      <alignment horizontal="right" vertical="center"/>
    </xf>
    <xf numFmtId="0" fontId="45" fillId="0" borderId="0" xfId="0" applyFont="1" applyAlignment="1">
      <alignment horizontal="center" vertical="center"/>
    </xf>
    <xf numFmtId="37" fontId="45" fillId="0" borderId="0" xfId="0" applyNumberFormat="1" applyFont="1" applyAlignment="1">
      <alignment vertical="center"/>
    </xf>
    <xf numFmtId="0" fontId="45" fillId="0" borderId="1" xfId="0" applyFont="1" applyBorder="1" applyAlignment="1">
      <alignment horizontal="center" vertical="center"/>
    </xf>
    <xf numFmtId="172" fontId="28" fillId="0" borderId="0" xfId="6" quotePrefix="1" applyNumberFormat="1" applyFont="1" applyAlignment="1">
      <alignment horizontal="left"/>
    </xf>
    <xf numFmtId="166" fontId="28" fillId="0" borderId="1" xfId="2" applyNumberFormat="1" applyFont="1" applyBorder="1" applyAlignment="1">
      <alignment horizontal="centerContinuous" vertical="center"/>
    </xf>
    <xf numFmtId="166" fontId="46" fillId="0" borderId="1" xfId="2" applyNumberFormat="1" applyFont="1" applyBorder="1" applyAlignment="1">
      <alignment horizontal="centerContinuous" vertical="center"/>
    </xf>
    <xf numFmtId="168" fontId="28" fillId="0" borderId="0" xfId="2" applyNumberFormat="1" applyFont="1" applyAlignment="1">
      <alignment horizontal="centerContinuous" vertical="center"/>
    </xf>
    <xf numFmtId="166" fontId="46" fillId="0" borderId="2" xfId="2" applyNumberFormat="1" applyFont="1" applyBorder="1" applyAlignment="1">
      <alignment horizontal="centerContinuous" vertical="center"/>
    </xf>
    <xf numFmtId="0" fontId="28" fillId="0" borderId="5" xfId="2" quotePrefix="1" applyFont="1" applyBorder="1" applyAlignment="1">
      <alignment horizontal="center" vertical="center"/>
    </xf>
    <xf numFmtId="164" fontId="28" fillId="0" borderId="0" xfId="2" applyNumberFormat="1" applyFont="1" applyAlignment="1">
      <alignment horizontal="center" vertical="center"/>
    </xf>
    <xf numFmtId="0" fontId="28" fillId="0" borderId="2" xfId="2" quotePrefix="1" applyFont="1" applyBorder="1" applyAlignment="1">
      <alignment horizontal="center" vertical="center"/>
    </xf>
    <xf numFmtId="0" fontId="28" fillId="0" borderId="0" xfId="2" applyFont="1" applyAlignment="1">
      <alignment horizontal="left"/>
    </xf>
    <xf numFmtId="168" fontId="28" fillId="0" borderId="0" xfId="2" applyNumberFormat="1" applyFont="1"/>
    <xf numFmtId="0" fontId="28" fillId="0" borderId="0" xfId="0" applyFont="1"/>
    <xf numFmtId="168" fontId="28" fillId="0" borderId="0" xfId="0" applyNumberFormat="1" applyFont="1"/>
    <xf numFmtId="0" fontId="28" fillId="0" borderId="0" xfId="2" applyFont="1"/>
    <xf numFmtId="0" fontId="28" fillId="0" borderId="0" xfId="2" quotePrefix="1" applyFont="1" applyAlignment="1">
      <alignment horizontal="left"/>
    </xf>
    <xf numFmtId="38" fontId="28" fillId="0" borderId="0" xfId="11" applyNumberFormat="1" applyFont="1" applyAlignment="1">
      <alignment horizontal="left" vertical="center"/>
    </xf>
    <xf numFmtId="0" fontId="28" fillId="0" borderId="0" xfId="12" applyFont="1"/>
    <xf numFmtId="0" fontId="29" fillId="0" borderId="0" xfId="2" applyFont="1" applyAlignment="1">
      <alignment horizontal="left"/>
    </xf>
    <xf numFmtId="168" fontId="29" fillId="0" borderId="0" xfId="2" applyNumberFormat="1" applyFont="1"/>
    <xf numFmtId="0" fontId="28" fillId="0" borderId="0" xfId="11" applyFont="1" applyAlignment="1">
      <alignment horizontal="left" vertical="center"/>
    </xf>
    <xf numFmtId="0" fontId="31" fillId="0" borderId="0" xfId="2" applyFont="1" applyAlignment="1">
      <alignment horizontal="left"/>
    </xf>
    <xf numFmtId="165" fontId="13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Alignment="1">
      <alignment horizontal="right"/>
    </xf>
    <xf numFmtId="0" fontId="13" fillId="0" borderId="0" xfId="0" quotePrefix="1" applyFont="1" applyAlignment="1">
      <alignment horizontal="right"/>
    </xf>
    <xf numFmtId="164" fontId="13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 applyProtection="1">
      <alignment horizontal="right"/>
    </xf>
    <xf numFmtId="166" fontId="13" fillId="0" borderId="0" xfId="0" applyNumberFormat="1" applyFont="1" applyAlignment="1">
      <alignment horizontal="right"/>
    </xf>
    <xf numFmtId="165" fontId="13" fillId="0" borderId="2" xfId="1" applyNumberFormat="1" applyFont="1" applyFill="1" applyBorder="1" applyAlignment="1">
      <alignment horizontal="right"/>
    </xf>
    <xf numFmtId="165" fontId="13" fillId="0" borderId="0" xfId="0" applyNumberFormat="1" applyFont="1" applyAlignment="1">
      <alignment horizontal="right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5" fontId="14" fillId="0" borderId="1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65" fontId="21" fillId="0" borderId="1" xfId="1" applyNumberFormat="1" applyFont="1" applyFill="1" applyBorder="1" applyAlignment="1">
      <alignment horizontal="center"/>
    </xf>
    <xf numFmtId="166" fontId="27" fillId="0" borderId="0" xfId="0" applyNumberFormat="1" applyFont="1" applyAlignment="1">
      <alignment horizontal="center"/>
    </xf>
    <xf numFmtId="166" fontId="25" fillId="0" borderId="0" xfId="0" applyNumberFormat="1" applyFont="1" applyAlignment="1">
      <alignment horizontal="center"/>
    </xf>
    <xf numFmtId="164" fontId="25" fillId="0" borderId="0" xfId="0" applyNumberFormat="1" applyFont="1" applyAlignment="1">
      <alignment horizontal="center"/>
    </xf>
    <xf numFmtId="37" fontId="37" fillId="0" borderId="2" xfId="0" applyNumberFormat="1" applyFont="1" applyBorder="1" applyAlignment="1">
      <alignment horizontal="center" vertical="center"/>
    </xf>
    <xf numFmtId="37" fontId="37" fillId="0" borderId="0" xfId="0" applyNumberFormat="1" applyFont="1" applyAlignment="1">
      <alignment horizontal="center" vertical="center"/>
    </xf>
    <xf numFmtId="37" fontId="37" fillId="0" borderId="1" xfId="0" applyNumberFormat="1" applyFont="1" applyBorder="1" applyAlignment="1">
      <alignment horizontal="center" vertical="center"/>
    </xf>
    <xf numFmtId="3" fontId="7" fillId="0" borderId="0" xfId="7" applyNumberFormat="1" applyFont="1" applyAlignment="1">
      <alignment horizontal="center" vertical="center"/>
    </xf>
    <xf numFmtId="3" fontId="6" fillId="0" borderId="0" xfId="7" applyNumberFormat="1" applyFont="1" applyAlignment="1">
      <alignment horizontal="center" vertical="center"/>
    </xf>
    <xf numFmtId="37" fontId="45" fillId="0" borderId="0" xfId="0" applyNumberFormat="1" applyFont="1" applyAlignment="1">
      <alignment horizontal="center" vertical="center"/>
    </xf>
    <xf numFmtId="37" fontId="45" fillId="0" borderId="1" xfId="0" applyNumberFormat="1" applyFont="1" applyBorder="1" applyAlignment="1">
      <alignment horizontal="center" vertical="center"/>
    </xf>
    <xf numFmtId="3" fontId="13" fillId="0" borderId="0" xfId="7" applyNumberFormat="1" applyFont="1" applyAlignment="1">
      <alignment horizontal="center" vertical="center"/>
    </xf>
    <xf numFmtId="37" fontId="45" fillId="0" borderId="2" xfId="0" applyNumberFormat="1" applyFont="1" applyBorder="1" applyAlignment="1">
      <alignment horizontal="center" vertical="center"/>
    </xf>
    <xf numFmtId="168" fontId="12" fillId="0" borderId="0" xfId="2" applyNumberFormat="1" applyFont="1" applyAlignment="1">
      <alignment horizontal="center" vertical="center"/>
    </xf>
    <xf numFmtId="166" fontId="6" fillId="0" borderId="0" xfId="2" applyNumberFormat="1" applyFont="1" applyAlignment="1">
      <alignment horizontal="center" vertical="center"/>
    </xf>
    <xf numFmtId="164" fontId="6" fillId="0" borderId="0" xfId="2" applyNumberFormat="1" applyFont="1" applyAlignment="1">
      <alignment horizontal="center" vertical="center"/>
    </xf>
    <xf numFmtId="168" fontId="7" fillId="0" borderId="0" xfId="0" quotePrefix="1" applyNumberFormat="1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</cellXfs>
  <cellStyles count="13">
    <cellStyle name="Comma" xfId="1" builtinId="3"/>
    <cellStyle name="Comma 10 2 2 2" xfId="5" xr:uid="{6B17A9C1-76AD-4A81-9AAE-2D2528BD48E9}"/>
    <cellStyle name="Comma 3" xfId="3" xr:uid="{7FCFF58B-B250-4484-977B-A6777C409E11}"/>
    <cellStyle name="Comma 5 3" xfId="8" xr:uid="{2B5C063D-96E0-4EDA-A7FB-EBB3B21ED9F6}"/>
    <cellStyle name="Normal" xfId="0" builtinId="0"/>
    <cellStyle name="Normal 10 10" xfId="2" xr:uid="{6677DE56-4F82-4520-B087-E5FBB0050E93}"/>
    <cellStyle name="Normal 2 2" xfId="11" xr:uid="{2C36841D-E898-47D5-A418-88DD3199529E}"/>
    <cellStyle name="Normal 2 2 2" xfId="7" xr:uid="{6BD36F9D-1BC8-40DF-9EAD-D32016005BC8}"/>
    <cellStyle name="Normal 4" xfId="10" xr:uid="{62BA593C-7917-4861-A5EE-4A5F16CF70C5}"/>
    <cellStyle name="Normal 4 2 4" xfId="9" xr:uid="{2975B33F-4403-474D-A6E7-6E8C2E89A95F}"/>
    <cellStyle name="Normal 49 3" xfId="4" xr:uid="{42601805-AE8E-4DA9-8275-DC66D993F628}"/>
    <cellStyle name="Normal_STA96e" xfId="6" xr:uid="{40B39C38-E283-4A55-BAF3-B5F423BB0504}"/>
    <cellStyle name="ปกติ 32 2" xfId="12" xr:uid="{5A8BC034-A79F-4C6C-82E3-45FB6645C7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32</xdr:row>
      <xdr:rowOff>66675</xdr:rowOff>
    </xdr:from>
    <xdr:to>
      <xdr:col>11</xdr:col>
      <xdr:colOff>66675</xdr:colOff>
      <xdr:row>32</xdr:row>
      <xdr:rowOff>71247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D5BBD405-5107-4E5A-8A30-B237D2D4A84D}"/>
            </a:ext>
          </a:extLst>
        </xdr:cNvPr>
        <xdr:cNvSpPr txBox="1">
          <a:spLocks noChangeArrowheads="1"/>
        </xdr:cNvSpPr>
      </xdr:nvSpPr>
      <xdr:spPr bwMode="auto">
        <a:xfrm>
          <a:off x="8940800" y="7775575"/>
          <a:ext cx="66675" cy="4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66675</xdr:colOff>
      <xdr:row>41</xdr:row>
      <xdr:rowOff>46101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52766D14-7502-44DE-9627-B2CB88CB8941}"/>
            </a:ext>
          </a:extLst>
        </xdr:cNvPr>
        <xdr:cNvSpPr txBox="1">
          <a:spLocks noChangeArrowheads="1"/>
        </xdr:cNvSpPr>
      </xdr:nvSpPr>
      <xdr:spPr bwMode="auto">
        <a:xfrm>
          <a:off x="4629150" y="102616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66675</xdr:colOff>
      <xdr:row>41</xdr:row>
      <xdr:rowOff>46101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2AC0DEF5-64A7-4D13-ABD5-4EA729A8BC9D}"/>
            </a:ext>
          </a:extLst>
        </xdr:cNvPr>
        <xdr:cNvSpPr txBox="1">
          <a:spLocks noChangeArrowheads="1"/>
        </xdr:cNvSpPr>
      </xdr:nvSpPr>
      <xdr:spPr bwMode="auto">
        <a:xfrm>
          <a:off x="4629150" y="102616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66675</xdr:colOff>
      <xdr:row>41</xdr:row>
      <xdr:rowOff>46101</xdr:rowOff>
    </xdr:to>
    <xdr:sp macro="" textlink="">
      <xdr:nvSpPr>
        <xdr:cNvPr id="5" name="Text Box 7">
          <a:extLst>
            <a:ext uri="{FF2B5EF4-FFF2-40B4-BE49-F238E27FC236}">
              <a16:creationId xmlns:a16="http://schemas.microsoft.com/office/drawing/2014/main" id="{EC0C74FC-9C23-4761-B576-5B6F8C5E5CB4}"/>
            </a:ext>
          </a:extLst>
        </xdr:cNvPr>
        <xdr:cNvSpPr txBox="1">
          <a:spLocks noChangeArrowheads="1"/>
        </xdr:cNvSpPr>
      </xdr:nvSpPr>
      <xdr:spPr bwMode="auto">
        <a:xfrm>
          <a:off x="4629150" y="102616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0</xdr:colOff>
      <xdr:row>41</xdr:row>
      <xdr:rowOff>0</xdr:rowOff>
    </xdr:from>
    <xdr:ext cx="18531" cy="499624"/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id="{3E460C93-2495-49FE-934D-DFEA5FAFE6FB}"/>
            </a:ext>
          </a:extLst>
        </xdr:cNvPr>
        <xdr:cNvSpPr txBox="1">
          <a:spLocks noChangeArrowheads="1"/>
        </xdr:cNvSpPr>
      </xdr:nvSpPr>
      <xdr:spPr bwMode="auto">
        <a:xfrm>
          <a:off x="4629150" y="1026160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8</xdr:col>
      <xdr:colOff>0</xdr:colOff>
      <xdr:row>41</xdr:row>
      <xdr:rowOff>0</xdr:rowOff>
    </xdr:from>
    <xdr:to>
      <xdr:col>8</xdr:col>
      <xdr:colOff>66675</xdr:colOff>
      <xdr:row>41</xdr:row>
      <xdr:rowOff>46101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1734ED10-BAAB-4022-8895-640035A77D7C}"/>
            </a:ext>
          </a:extLst>
        </xdr:cNvPr>
        <xdr:cNvSpPr txBox="1">
          <a:spLocks noChangeArrowheads="1"/>
        </xdr:cNvSpPr>
      </xdr:nvSpPr>
      <xdr:spPr bwMode="auto">
        <a:xfrm>
          <a:off x="4629150" y="102616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66675</xdr:colOff>
      <xdr:row>41</xdr:row>
      <xdr:rowOff>46101</xdr:rowOff>
    </xdr:to>
    <xdr:sp macro="" textlink="">
      <xdr:nvSpPr>
        <xdr:cNvPr id="8" name="Text Box 10">
          <a:extLst>
            <a:ext uri="{FF2B5EF4-FFF2-40B4-BE49-F238E27FC236}">
              <a16:creationId xmlns:a16="http://schemas.microsoft.com/office/drawing/2014/main" id="{E2C2501E-910E-4F55-8489-E5D77CA98A69}"/>
            </a:ext>
          </a:extLst>
        </xdr:cNvPr>
        <xdr:cNvSpPr txBox="1">
          <a:spLocks noChangeArrowheads="1"/>
        </xdr:cNvSpPr>
      </xdr:nvSpPr>
      <xdr:spPr bwMode="auto">
        <a:xfrm>
          <a:off x="4629150" y="102616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594360</xdr:colOff>
      <xdr:row>41</xdr:row>
      <xdr:rowOff>0</xdr:rowOff>
    </xdr:from>
    <xdr:to>
      <xdr:col>6</xdr:col>
      <xdr:colOff>661035</xdr:colOff>
      <xdr:row>41</xdr:row>
      <xdr:rowOff>46101</xdr:rowOff>
    </xdr:to>
    <xdr:sp macro="" textlink="">
      <xdr:nvSpPr>
        <xdr:cNvPr id="9" name="Text Box 11">
          <a:extLst>
            <a:ext uri="{FF2B5EF4-FFF2-40B4-BE49-F238E27FC236}">
              <a16:creationId xmlns:a16="http://schemas.microsoft.com/office/drawing/2014/main" id="{CA3551DE-5A90-45E1-B12C-C28D3807C184}"/>
            </a:ext>
          </a:extLst>
        </xdr:cNvPr>
        <xdr:cNvSpPr txBox="1">
          <a:spLocks noChangeArrowheads="1"/>
        </xdr:cNvSpPr>
      </xdr:nvSpPr>
      <xdr:spPr bwMode="auto">
        <a:xfrm>
          <a:off x="4442460" y="102616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66675</xdr:colOff>
      <xdr:row>5</xdr:row>
      <xdr:rowOff>46101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E3A0CD9F-8C90-4704-9EE6-707D85509689}"/>
            </a:ext>
          </a:extLst>
        </xdr:cNvPr>
        <xdr:cNvSpPr txBox="1">
          <a:spLocks noChangeArrowheads="1"/>
        </xdr:cNvSpPr>
      </xdr:nvSpPr>
      <xdr:spPr bwMode="auto">
        <a:xfrm>
          <a:off x="8940800" y="10604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96</xdr:row>
      <xdr:rowOff>0</xdr:rowOff>
    </xdr:from>
    <xdr:to>
      <xdr:col>11</xdr:col>
      <xdr:colOff>66675</xdr:colOff>
      <xdr:row>96</xdr:row>
      <xdr:rowOff>45339</xdr:rowOff>
    </xdr:to>
    <xdr:sp macro="" textlink="">
      <xdr:nvSpPr>
        <xdr:cNvPr id="11" name="Text Box 39">
          <a:extLst>
            <a:ext uri="{FF2B5EF4-FFF2-40B4-BE49-F238E27FC236}">
              <a16:creationId xmlns:a16="http://schemas.microsoft.com/office/drawing/2014/main" id="{E9F434C0-8B14-4EA4-A679-1374F9201C8F}"/>
            </a:ext>
          </a:extLst>
        </xdr:cNvPr>
        <xdr:cNvSpPr txBox="1">
          <a:spLocks noChangeArrowheads="1"/>
        </xdr:cNvSpPr>
      </xdr:nvSpPr>
      <xdr:spPr bwMode="auto">
        <a:xfrm>
          <a:off x="8940800" y="21850350"/>
          <a:ext cx="66675" cy="45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106</xdr:row>
      <xdr:rowOff>0</xdr:rowOff>
    </xdr:from>
    <xdr:to>
      <xdr:col>11</xdr:col>
      <xdr:colOff>66675</xdr:colOff>
      <xdr:row>106</xdr:row>
      <xdr:rowOff>46101</xdr:rowOff>
    </xdr:to>
    <xdr:sp macro="" textlink="">
      <xdr:nvSpPr>
        <xdr:cNvPr id="12" name="Text Box 50">
          <a:extLst>
            <a:ext uri="{FF2B5EF4-FFF2-40B4-BE49-F238E27FC236}">
              <a16:creationId xmlns:a16="http://schemas.microsoft.com/office/drawing/2014/main" id="{FD627610-F285-45F7-9B6C-3C5F34407448}"/>
            </a:ext>
          </a:extLst>
        </xdr:cNvPr>
        <xdr:cNvSpPr txBox="1">
          <a:spLocks noChangeArrowheads="1"/>
        </xdr:cNvSpPr>
      </xdr:nvSpPr>
      <xdr:spPr bwMode="auto">
        <a:xfrm>
          <a:off x="8940800" y="250190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257175</xdr:rowOff>
    </xdr:from>
    <xdr:to>
      <xdr:col>11</xdr:col>
      <xdr:colOff>66675</xdr:colOff>
      <xdr:row>3</xdr:row>
      <xdr:rowOff>259842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1B8462EB-B286-4928-950F-1E2DEB940805}"/>
            </a:ext>
          </a:extLst>
        </xdr:cNvPr>
        <xdr:cNvSpPr txBox="1">
          <a:spLocks noChangeArrowheads="1"/>
        </xdr:cNvSpPr>
      </xdr:nvSpPr>
      <xdr:spPr bwMode="auto">
        <a:xfrm>
          <a:off x="8940800" y="790575"/>
          <a:ext cx="66675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42</xdr:row>
      <xdr:rowOff>0</xdr:rowOff>
    </xdr:from>
    <xdr:to>
      <xdr:col>11</xdr:col>
      <xdr:colOff>66675</xdr:colOff>
      <xdr:row>42</xdr:row>
      <xdr:rowOff>46101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796E28D-3290-49ED-A340-3A1DCCBF70F8}"/>
            </a:ext>
          </a:extLst>
        </xdr:cNvPr>
        <xdr:cNvSpPr txBox="1">
          <a:spLocks noChangeArrowheads="1"/>
        </xdr:cNvSpPr>
      </xdr:nvSpPr>
      <xdr:spPr bwMode="auto">
        <a:xfrm>
          <a:off x="8940800" y="105283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42</xdr:row>
      <xdr:rowOff>0</xdr:rowOff>
    </xdr:from>
    <xdr:to>
      <xdr:col>11</xdr:col>
      <xdr:colOff>66675</xdr:colOff>
      <xdr:row>42</xdr:row>
      <xdr:rowOff>46101</xdr:rowOff>
    </xdr:to>
    <xdr:sp macro="" textlink="">
      <xdr:nvSpPr>
        <xdr:cNvPr id="15" name="Text Box 6">
          <a:extLst>
            <a:ext uri="{FF2B5EF4-FFF2-40B4-BE49-F238E27FC236}">
              <a16:creationId xmlns:a16="http://schemas.microsoft.com/office/drawing/2014/main" id="{26FC5A20-0A5B-44DF-AA19-F96A9E33AF24}"/>
            </a:ext>
          </a:extLst>
        </xdr:cNvPr>
        <xdr:cNvSpPr txBox="1">
          <a:spLocks noChangeArrowheads="1"/>
        </xdr:cNvSpPr>
      </xdr:nvSpPr>
      <xdr:spPr bwMode="auto">
        <a:xfrm>
          <a:off x="8940800" y="105283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42</xdr:row>
      <xdr:rowOff>0</xdr:rowOff>
    </xdr:from>
    <xdr:to>
      <xdr:col>11</xdr:col>
      <xdr:colOff>66675</xdr:colOff>
      <xdr:row>42</xdr:row>
      <xdr:rowOff>46101</xdr:rowOff>
    </xdr:to>
    <xdr:sp macro="" textlink="">
      <xdr:nvSpPr>
        <xdr:cNvPr id="16" name="Text Box 7">
          <a:extLst>
            <a:ext uri="{FF2B5EF4-FFF2-40B4-BE49-F238E27FC236}">
              <a16:creationId xmlns:a16="http://schemas.microsoft.com/office/drawing/2014/main" id="{9FB79329-7690-4531-BD45-712660E1B130}"/>
            </a:ext>
          </a:extLst>
        </xdr:cNvPr>
        <xdr:cNvSpPr txBox="1">
          <a:spLocks noChangeArrowheads="1"/>
        </xdr:cNvSpPr>
      </xdr:nvSpPr>
      <xdr:spPr bwMode="auto">
        <a:xfrm>
          <a:off x="8940800" y="105283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11</xdr:col>
      <xdr:colOff>0</xdr:colOff>
      <xdr:row>42</xdr:row>
      <xdr:rowOff>0</xdr:rowOff>
    </xdr:from>
    <xdr:ext cx="18531" cy="499624"/>
    <xdr:sp macro="" textlink="">
      <xdr:nvSpPr>
        <xdr:cNvPr id="17" name="Text Box 8">
          <a:extLst>
            <a:ext uri="{FF2B5EF4-FFF2-40B4-BE49-F238E27FC236}">
              <a16:creationId xmlns:a16="http://schemas.microsoft.com/office/drawing/2014/main" id="{3AD274FF-D16F-42FF-B2C6-3E34A95C8EF8}"/>
            </a:ext>
          </a:extLst>
        </xdr:cNvPr>
        <xdr:cNvSpPr txBox="1">
          <a:spLocks noChangeArrowheads="1"/>
        </xdr:cNvSpPr>
      </xdr:nvSpPr>
      <xdr:spPr bwMode="auto">
        <a:xfrm>
          <a:off x="8940800" y="1052830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11</xdr:col>
      <xdr:colOff>0</xdr:colOff>
      <xdr:row>42</xdr:row>
      <xdr:rowOff>0</xdr:rowOff>
    </xdr:from>
    <xdr:to>
      <xdr:col>11</xdr:col>
      <xdr:colOff>66675</xdr:colOff>
      <xdr:row>42</xdr:row>
      <xdr:rowOff>46101</xdr:rowOff>
    </xdr:to>
    <xdr:sp macro="" textlink="">
      <xdr:nvSpPr>
        <xdr:cNvPr id="18" name="Text Box 9">
          <a:extLst>
            <a:ext uri="{FF2B5EF4-FFF2-40B4-BE49-F238E27FC236}">
              <a16:creationId xmlns:a16="http://schemas.microsoft.com/office/drawing/2014/main" id="{6882DEE6-B163-40BD-A8B5-4D6E25E5C9D6}"/>
            </a:ext>
          </a:extLst>
        </xdr:cNvPr>
        <xdr:cNvSpPr txBox="1">
          <a:spLocks noChangeArrowheads="1"/>
        </xdr:cNvSpPr>
      </xdr:nvSpPr>
      <xdr:spPr bwMode="auto">
        <a:xfrm>
          <a:off x="8940800" y="105283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42</xdr:row>
      <xdr:rowOff>0</xdr:rowOff>
    </xdr:from>
    <xdr:to>
      <xdr:col>11</xdr:col>
      <xdr:colOff>66675</xdr:colOff>
      <xdr:row>42</xdr:row>
      <xdr:rowOff>46101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3A5B63DE-2C5C-443A-83BF-5471E8B9A34A}"/>
            </a:ext>
          </a:extLst>
        </xdr:cNvPr>
        <xdr:cNvSpPr txBox="1">
          <a:spLocks noChangeArrowheads="1"/>
        </xdr:cNvSpPr>
      </xdr:nvSpPr>
      <xdr:spPr bwMode="auto">
        <a:xfrm>
          <a:off x="8940800" y="105283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42</xdr:row>
      <xdr:rowOff>0</xdr:rowOff>
    </xdr:from>
    <xdr:to>
      <xdr:col>11</xdr:col>
      <xdr:colOff>66675</xdr:colOff>
      <xdr:row>42</xdr:row>
      <xdr:rowOff>46101</xdr:rowOff>
    </xdr:to>
    <xdr:sp macro="" textlink="">
      <xdr:nvSpPr>
        <xdr:cNvPr id="20" name="Text Box 11">
          <a:extLst>
            <a:ext uri="{FF2B5EF4-FFF2-40B4-BE49-F238E27FC236}">
              <a16:creationId xmlns:a16="http://schemas.microsoft.com/office/drawing/2014/main" id="{3D7E46F1-7D03-4AA1-8D5E-993D84383EDF}"/>
            </a:ext>
          </a:extLst>
        </xdr:cNvPr>
        <xdr:cNvSpPr txBox="1">
          <a:spLocks noChangeArrowheads="1"/>
        </xdr:cNvSpPr>
      </xdr:nvSpPr>
      <xdr:spPr bwMode="auto">
        <a:xfrm>
          <a:off x="8940800" y="105283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0</xdr:colOff>
      <xdr:row>81</xdr:row>
      <xdr:rowOff>0</xdr:rowOff>
    </xdr:from>
    <xdr:ext cx="66675" cy="46101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61F662B1-05F6-429E-9F8E-14DFDB0CD950}"/>
            </a:ext>
          </a:extLst>
        </xdr:cNvPr>
        <xdr:cNvSpPr txBox="1">
          <a:spLocks noChangeArrowheads="1"/>
        </xdr:cNvSpPr>
      </xdr:nvSpPr>
      <xdr:spPr bwMode="auto">
        <a:xfrm>
          <a:off x="4629150" y="200215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81</xdr:row>
      <xdr:rowOff>0</xdr:rowOff>
    </xdr:from>
    <xdr:ext cx="66675" cy="46101"/>
    <xdr:sp macro="" textlink="">
      <xdr:nvSpPr>
        <xdr:cNvPr id="22" name="Text Box 6">
          <a:extLst>
            <a:ext uri="{FF2B5EF4-FFF2-40B4-BE49-F238E27FC236}">
              <a16:creationId xmlns:a16="http://schemas.microsoft.com/office/drawing/2014/main" id="{7F776F73-7DE6-45C5-8FC0-96983EC5B20E}"/>
            </a:ext>
          </a:extLst>
        </xdr:cNvPr>
        <xdr:cNvSpPr txBox="1">
          <a:spLocks noChangeArrowheads="1"/>
        </xdr:cNvSpPr>
      </xdr:nvSpPr>
      <xdr:spPr bwMode="auto">
        <a:xfrm>
          <a:off x="4629150" y="200215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81</xdr:row>
      <xdr:rowOff>0</xdr:rowOff>
    </xdr:from>
    <xdr:ext cx="66675" cy="46101"/>
    <xdr:sp macro="" textlink="">
      <xdr:nvSpPr>
        <xdr:cNvPr id="23" name="Text Box 7">
          <a:extLst>
            <a:ext uri="{FF2B5EF4-FFF2-40B4-BE49-F238E27FC236}">
              <a16:creationId xmlns:a16="http://schemas.microsoft.com/office/drawing/2014/main" id="{992593C7-9B76-4D1F-9471-899E260A2969}"/>
            </a:ext>
          </a:extLst>
        </xdr:cNvPr>
        <xdr:cNvSpPr txBox="1">
          <a:spLocks noChangeArrowheads="1"/>
        </xdr:cNvSpPr>
      </xdr:nvSpPr>
      <xdr:spPr bwMode="auto">
        <a:xfrm>
          <a:off x="4629150" y="200215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81</xdr:row>
      <xdr:rowOff>0</xdr:rowOff>
    </xdr:from>
    <xdr:ext cx="18531" cy="499624"/>
    <xdr:sp macro="" textlink="">
      <xdr:nvSpPr>
        <xdr:cNvPr id="24" name="Text Box 8">
          <a:extLst>
            <a:ext uri="{FF2B5EF4-FFF2-40B4-BE49-F238E27FC236}">
              <a16:creationId xmlns:a16="http://schemas.microsoft.com/office/drawing/2014/main" id="{B34A3951-7814-4503-A065-B450A969C209}"/>
            </a:ext>
          </a:extLst>
        </xdr:cNvPr>
        <xdr:cNvSpPr txBox="1">
          <a:spLocks noChangeArrowheads="1"/>
        </xdr:cNvSpPr>
      </xdr:nvSpPr>
      <xdr:spPr bwMode="auto">
        <a:xfrm>
          <a:off x="4629150" y="2002155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8</xdr:col>
      <xdr:colOff>0</xdr:colOff>
      <xdr:row>81</xdr:row>
      <xdr:rowOff>0</xdr:rowOff>
    </xdr:from>
    <xdr:ext cx="66675" cy="46101"/>
    <xdr:sp macro="" textlink="">
      <xdr:nvSpPr>
        <xdr:cNvPr id="25" name="Text Box 9">
          <a:extLst>
            <a:ext uri="{FF2B5EF4-FFF2-40B4-BE49-F238E27FC236}">
              <a16:creationId xmlns:a16="http://schemas.microsoft.com/office/drawing/2014/main" id="{7B28B5B5-BC10-40D0-B4E7-10569692365B}"/>
            </a:ext>
          </a:extLst>
        </xdr:cNvPr>
        <xdr:cNvSpPr txBox="1">
          <a:spLocks noChangeArrowheads="1"/>
        </xdr:cNvSpPr>
      </xdr:nvSpPr>
      <xdr:spPr bwMode="auto">
        <a:xfrm>
          <a:off x="4629150" y="200215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81</xdr:row>
      <xdr:rowOff>0</xdr:rowOff>
    </xdr:from>
    <xdr:ext cx="66675" cy="46101"/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FB50F2F6-11A6-4071-B2A0-563747FEACF1}"/>
            </a:ext>
          </a:extLst>
        </xdr:cNvPr>
        <xdr:cNvSpPr txBox="1">
          <a:spLocks noChangeArrowheads="1"/>
        </xdr:cNvSpPr>
      </xdr:nvSpPr>
      <xdr:spPr bwMode="auto">
        <a:xfrm>
          <a:off x="4629150" y="200215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81</xdr:row>
      <xdr:rowOff>0</xdr:rowOff>
    </xdr:from>
    <xdr:ext cx="66675" cy="46101"/>
    <xdr:sp macro="" textlink="">
      <xdr:nvSpPr>
        <xdr:cNvPr id="27" name="Text Box 11">
          <a:extLst>
            <a:ext uri="{FF2B5EF4-FFF2-40B4-BE49-F238E27FC236}">
              <a16:creationId xmlns:a16="http://schemas.microsoft.com/office/drawing/2014/main" id="{CD0C00DF-B782-43D4-ABB1-7C0FAD9B1830}"/>
            </a:ext>
          </a:extLst>
        </xdr:cNvPr>
        <xdr:cNvSpPr txBox="1">
          <a:spLocks noChangeArrowheads="1"/>
        </xdr:cNvSpPr>
      </xdr:nvSpPr>
      <xdr:spPr bwMode="auto">
        <a:xfrm>
          <a:off x="4629150" y="200215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82</xdr:row>
      <xdr:rowOff>0</xdr:rowOff>
    </xdr:from>
    <xdr:ext cx="66675" cy="46101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0710248A-EC90-4667-98B7-5BB5F1DC5252}"/>
            </a:ext>
          </a:extLst>
        </xdr:cNvPr>
        <xdr:cNvSpPr txBox="1">
          <a:spLocks noChangeArrowheads="1"/>
        </xdr:cNvSpPr>
      </xdr:nvSpPr>
      <xdr:spPr bwMode="auto">
        <a:xfrm>
          <a:off x="8940800" y="202882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82</xdr:row>
      <xdr:rowOff>0</xdr:rowOff>
    </xdr:from>
    <xdr:ext cx="66675" cy="46101"/>
    <xdr:sp macro="" textlink="">
      <xdr:nvSpPr>
        <xdr:cNvPr id="29" name="Text Box 6">
          <a:extLst>
            <a:ext uri="{FF2B5EF4-FFF2-40B4-BE49-F238E27FC236}">
              <a16:creationId xmlns:a16="http://schemas.microsoft.com/office/drawing/2014/main" id="{56FCD96B-03B9-446C-9AFA-E79FB8FD0449}"/>
            </a:ext>
          </a:extLst>
        </xdr:cNvPr>
        <xdr:cNvSpPr txBox="1">
          <a:spLocks noChangeArrowheads="1"/>
        </xdr:cNvSpPr>
      </xdr:nvSpPr>
      <xdr:spPr bwMode="auto">
        <a:xfrm>
          <a:off x="8940800" y="202882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82</xdr:row>
      <xdr:rowOff>0</xdr:rowOff>
    </xdr:from>
    <xdr:ext cx="66675" cy="46101"/>
    <xdr:sp macro="" textlink="">
      <xdr:nvSpPr>
        <xdr:cNvPr id="30" name="Text Box 7">
          <a:extLst>
            <a:ext uri="{FF2B5EF4-FFF2-40B4-BE49-F238E27FC236}">
              <a16:creationId xmlns:a16="http://schemas.microsoft.com/office/drawing/2014/main" id="{9F8B6B65-F769-45F1-B506-7643531A0B68}"/>
            </a:ext>
          </a:extLst>
        </xdr:cNvPr>
        <xdr:cNvSpPr txBox="1">
          <a:spLocks noChangeArrowheads="1"/>
        </xdr:cNvSpPr>
      </xdr:nvSpPr>
      <xdr:spPr bwMode="auto">
        <a:xfrm>
          <a:off x="8940800" y="202882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82</xdr:row>
      <xdr:rowOff>0</xdr:rowOff>
    </xdr:from>
    <xdr:ext cx="18531" cy="499624"/>
    <xdr:sp macro="" textlink="">
      <xdr:nvSpPr>
        <xdr:cNvPr id="31" name="Text Box 8">
          <a:extLst>
            <a:ext uri="{FF2B5EF4-FFF2-40B4-BE49-F238E27FC236}">
              <a16:creationId xmlns:a16="http://schemas.microsoft.com/office/drawing/2014/main" id="{795E1529-3172-4AAB-AABC-ED66AC867066}"/>
            </a:ext>
          </a:extLst>
        </xdr:cNvPr>
        <xdr:cNvSpPr txBox="1">
          <a:spLocks noChangeArrowheads="1"/>
        </xdr:cNvSpPr>
      </xdr:nvSpPr>
      <xdr:spPr bwMode="auto">
        <a:xfrm>
          <a:off x="8940800" y="2028825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11</xdr:col>
      <xdr:colOff>0</xdr:colOff>
      <xdr:row>82</xdr:row>
      <xdr:rowOff>0</xdr:rowOff>
    </xdr:from>
    <xdr:ext cx="66675" cy="46101"/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003A1BF6-B10A-4E0A-89D7-960B2AD36CB7}"/>
            </a:ext>
          </a:extLst>
        </xdr:cNvPr>
        <xdr:cNvSpPr txBox="1">
          <a:spLocks noChangeArrowheads="1"/>
        </xdr:cNvSpPr>
      </xdr:nvSpPr>
      <xdr:spPr bwMode="auto">
        <a:xfrm>
          <a:off x="8940800" y="202882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82</xdr:row>
      <xdr:rowOff>0</xdr:rowOff>
    </xdr:from>
    <xdr:ext cx="66675" cy="46101"/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475EFF73-CA82-460E-AE50-BC5E97E1C87B}"/>
            </a:ext>
          </a:extLst>
        </xdr:cNvPr>
        <xdr:cNvSpPr txBox="1">
          <a:spLocks noChangeArrowheads="1"/>
        </xdr:cNvSpPr>
      </xdr:nvSpPr>
      <xdr:spPr bwMode="auto">
        <a:xfrm>
          <a:off x="8940800" y="202882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82</xdr:row>
      <xdr:rowOff>0</xdr:rowOff>
    </xdr:from>
    <xdr:ext cx="66675" cy="46101"/>
    <xdr:sp macro="" textlink="">
      <xdr:nvSpPr>
        <xdr:cNvPr id="34" name="Text Box 11">
          <a:extLst>
            <a:ext uri="{FF2B5EF4-FFF2-40B4-BE49-F238E27FC236}">
              <a16:creationId xmlns:a16="http://schemas.microsoft.com/office/drawing/2014/main" id="{167079F4-2E21-41EF-B028-52354340E280}"/>
            </a:ext>
          </a:extLst>
        </xdr:cNvPr>
        <xdr:cNvSpPr txBox="1">
          <a:spLocks noChangeArrowheads="1"/>
        </xdr:cNvSpPr>
      </xdr:nvSpPr>
      <xdr:spPr bwMode="auto">
        <a:xfrm>
          <a:off x="8940800" y="202882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81</xdr:row>
      <xdr:rowOff>0</xdr:rowOff>
    </xdr:from>
    <xdr:ext cx="18531" cy="499624"/>
    <xdr:sp macro="" textlink="">
      <xdr:nvSpPr>
        <xdr:cNvPr id="35" name="Text Box 8">
          <a:extLst>
            <a:ext uri="{FF2B5EF4-FFF2-40B4-BE49-F238E27FC236}">
              <a16:creationId xmlns:a16="http://schemas.microsoft.com/office/drawing/2014/main" id="{14907260-4DBE-4529-BAD2-58CDE1507300}"/>
            </a:ext>
          </a:extLst>
        </xdr:cNvPr>
        <xdr:cNvSpPr txBox="1">
          <a:spLocks noChangeArrowheads="1"/>
        </xdr:cNvSpPr>
      </xdr:nvSpPr>
      <xdr:spPr bwMode="auto">
        <a:xfrm>
          <a:off x="4629150" y="2002155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8</xdr:col>
      <xdr:colOff>0</xdr:colOff>
      <xdr:row>41</xdr:row>
      <xdr:rowOff>0</xdr:rowOff>
    </xdr:from>
    <xdr:to>
      <xdr:col>8</xdr:col>
      <xdr:colOff>66675</xdr:colOff>
      <xdr:row>41</xdr:row>
      <xdr:rowOff>46101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6B2DEBA2-904F-4C2D-A860-098E314C9A95}"/>
            </a:ext>
          </a:extLst>
        </xdr:cNvPr>
        <xdr:cNvSpPr txBox="1">
          <a:spLocks noChangeArrowheads="1"/>
        </xdr:cNvSpPr>
      </xdr:nvSpPr>
      <xdr:spPr bwMode="auto">
        <a:xfrm>
          <a:off x="4857750" y="94297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66675</xdr:colOff>
      <xdr:row>41</xdr:row>
      <xdr:rowOff>46101</xdr:rowOff>
    </xdr:to>
    <xdr:sp macro="" textlink="">
      <xdr:nvSpPr>
        <xdr:cNvPr id="37" name="Text Box 6">
          <a:extLst>
            <a:ext uri="{FF2B5EF4-FFF2-40B4-BE49-F238E27FC236}">
              <a16:creationId xmlns:a16="http://schemas.microsoft.com/office/drawing/2014/main" id="{77194423-7128-45E2-BB59-EBAE025662D3}"/>
            </a:ext>
          </a:extLst>
        </xdr:cNvPr>
        <xdr:cNvSpPr txBox="1">
          <a:spLocks noChangeArrowheads="1"/>
        </xdr:cNvSpPr>
      </xdr:nvSpPr>
      <xdr:spPr bwMode="auto">
        <a:xfrm>
          <a:off x="4857750" y="94297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66675</xdr:colOff>
      <xdr:row>41</xdr:row>
      <xdr:rowOff>46101</xdr:rowOff>
    </xdr:to>
    <xdr:sp macro="" textlink="">
      <xdr:nvSpPr>
        <xdr:cNvPr id="38" name="Text Box 7">
          <a:extLst>
            <a:ext uri="{FF2B5EF4-FFF2-40B4-BE49-F238E27FC236}">
              <a16:creationId xmlns:a16="http://schemas.microsoft.com/office/drawing/2014/main" id="{FE0BF5E7-5534-47E2-BC48-FA56809AFC15}"/>
            </a:ext>
          </a:extLst>
        </xdr:cNvPr>
        <xdr:cNvSpPr txBox="1">
          <a:spLocks noChangeArrowheads="1"/>
        </xdr:cNvSpPr>
      </xdr:nvSpPr>
      <xdr:spPr bwMode="auto">
        <a:xfrm>
          <a:off x="4857750" y="94297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0</xdr:colOff>
      <xdr:row>41</xdr:row>
      <xdr:rowOff>0</xdr:rowOff>
    </xdr:from>
    <xdr:ext cx="18531" cy="499624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41281E53-1796-4C33-9177-613EBC82EB06}"/>
            </a:ext>
          </a:extLst>
        </xdr:cNvPr>
        <xdr:cNvSpPr txBox="1">
          <a:spLocks noChangeArrowheads="1"/>
        </xdr:cNvSpPr>
      </xdr:nvSpPr>
      <xdr:spPr bwMode="auto">
        <a:xfrm>
          <a:off x="4857750" y="942975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8</xdr:col>
      <xdr:colOff>0</xdr:colOff>
      <xdr:row>41</xdr:row>
      <xdr:rowOff>0</xdr:rowOff>
    </xdr:from>
    <xdr:to>
      <xdr:col>8</xdr:col>
      <xdr:colOff>66675</xdr:colOff>
      <xdr:row>41</xdr:row>
      <xdr:rowOff>46101</xdr:rowOff>
    </xdr:to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310F26E6-67F5-4100-8F31-C210D62D9506}"/>
            </a:ext>
          </a:extLst>
        </xdr:cNvPr>
        <xdr:cNvSpPr txBox="1">
          <a:spLocks noChangeArrowheads="1"/>
        </xdr:cNvSpPr>
      </xdr:nvSpPr>
      <xdr:spPr bwMode="auto">
        <a:xfrm>
          <a:off x="4857750" y="94297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66675</xdr:colOff>
      <xdr:row>41</xdr:row>
      <xdr:rowOff>46101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0D5BECFB-4D75-4EF0-B308-2BD5329A5C5A}"/>
            </a:ext>
          </a:extLst>
        </xdr:cNvPr>
        <xdr:cNvSpPr txBox="1">
          <a:spLocks noChangeArrowheads="1"/>
        </xdr:cNvSpPr>
      </xdr:nvSpPr>
      <xdr:spPr bwMode="auto">
        <a:xfrm>
          <a:off x="4857750" y="94297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594360</xdr:colOff>
      <xdr:row>41</xdr:row>
      <xdr:rowOff>0</xdr:rowOff>
    </xdr:from>
    <xdr:to>
      <xdr:col>6</xdr:col>
      <xdr:colOff>661035</xdr:colOff>
      <xdr:row>41</xdr:row>
      <xdr:rowOff>46101</xdr:rowOff>
    </xdr:to>
    <xdr:sp macro="" textlink="">
      <xdr:nvSpPr>
        <xdr:cNvPr id="42" name="Text Box 11">
          <a:extLst>
            <a:ext uri="{FF2B5EF4-FFF2-40B4-BE49-F238E27FC236}">
              <a16:creationId xmlns:a16="http://schemas.microsoft.com/office/drawing/2014/main" id="{0A19A22A-0330-45E3-8B6C-9CCDD56C5F6F}"/>
            </a:ext>
          </a:extLst>
        </xdr:cNvPr>
        <xdr:cNvSpPr txBox="1">
          <a:spLocks noChangeArrowheads="1"/>
        </xdr:cNvSpPr>
      </xdr:nvSpPr>
      <xdr:spPr bwMode="auto">
        <a:xfrm>
          <a:off x="4575810" y="94297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0</xdr:colOff>
      <xdr:row>81</xdr:row>
      <xdr:rowOff>0</xdr:rowOff>
    </xdr:from>
    <xdr:ext cx="66675" cy="46101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D47EAA75-E6E9-440E-8F79-3C7F2FD43C0D}"/>
            </a:ext>
          </a:extLst>
        </xdr:cNvPr>
        <xdr:cNvSpPr txBox="1">
          <a:spLocks noChangeArrowheads="1"/>
        </xdr:cNvSpPr>
      </xdr:nvSpPr>
      <xdr:spPr bwMode="auto">
        <a:xfrm>
          <a:off x="4924425" y="96393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81</xdr:row>
      <xdr:rowOff>0</xdr:rowOff>
    </xdr:from>
    <xdr:ext cx="66675" cy="46101"/>
    <xdr:sp macro="" textlink="">
      <xdr:nvSpPr>
        <xdr:cNvPr id="44" name="Text Box 6">
          <a:extLst>
            <a:ext uri="{FF2B5EF4-FFF2-40B4-BE49-F238E27FC236}">
              <a16:creationId xmlns:a16="http://schemas.microsoft.com/office/drawing/2014/main" id="{58C50BE5-4F11-4464-9671-6BD8B55B3607}"/>
            </a:ext>
          </a:extLst>
        </xdr:cNvPr>
        <xdr:cNvSpPr txBox="1">
          <a:spLocks noChangeArrowheads="1"/>
        </xdr:cNvSpPr>
      </xdr:nvSpPr>
      <xdr:spPr bwMode="auto">
        <a:xfrm>
          <a:off x="4924425" y="96393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81</xdr:row>
      <xdr:rowOff>0</xdr:rowOff>
    </xdr:from>
    <xdr:ext cx="66675" cy="46101"/>
    <xdr:sp macro="" textlink="">
      <xdr:nvSpPr>
        <xdr:cNvPr id="45" name="Text Box 7">
          <a:extLst>
            <a:ext uri="{FF2B5EF4-FFF2-40B4-BE49-F238E27FC236}">
              <a16:creationId xmlns:a16="http://schemas.microsoft.com/office/drawing/2014/main" id="{3F0FD1E0-9890-4769-81E3-7E82AC7AF312}"/>
            </a:ext>
          </a:extLst>
        </xdr:cNvPr>
        <xdr:cNvSpPr txBox="1">
          <a:spLocks noChangeArrowheads="1"/>
        </xdr:cNvSpPr>
      </xdr:nvSpPr>
      <xdr:spPr bwMode="auto">
        <a:xfrm>
          <a:off x="4924425" y="96393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81</xdr:row>
      <xdr:rowOff>0</xdr:rowOff>
    </xdr:from>
    <xdr:ext cx="18531" cy="499624"/>
    <xdr:sp macro="" textlink="">
      <xdr:nvSpPr>
        <xdr:cNvPr id="46" name="Text Box 8">
          <a:extLst>
            <a:ext uri="{FF2B5EF4-FFF2-40B4-BE49-F238E27FC236}">
              <a16:creationId xmlns:a16="http://schemas.microsoft.com/office/drawing/2014/main" id="{920B01AC-CDA4-4182-8446-C875692C9E76}"/>
            </a:ext>
          </a:extLst>
        </xdr:cNvPr>
        <xdr:cNvSpPr txBox="1">
          <a:spLocks noChangeArrowheads="1"/>
        </xdr:cNvSpPr>
      </xdr:nvSpPr>
      <xdr:spPr bwMode="auto">
        <a:xfrm>
          <a:off x="4924425" y="963930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8</xdr:col>
      <xdr:colOff>0</xdr:colOff>
      <xdr:row>81</xdr:row>
      <xdr:rowOff>0</xdr:rowOff>
    </xdr:from>
    <xdr:ext cx="66675" cy="46101"/>
    <xdr:sp macro="" textlink="">
      <xdr:nvSpPr>
        <xdr:cNvPr id="47" name="Text Box 9">
          <a:extLst>
            <a:ext uri="{FF2B5EF4-FFF2-40B4-BE49-F238E27FC236}">
              <a16:creationId xmlns:a16="http://schemas.microsoft.com/office/drawing/2014/main" id="{EA6D5FC6-B843-473D-97CF-DB18A81B3FA6}"/>
            </a:ext>
          </a:extLst>
        </xdr:cNvPr>
        <xdr:cNvSpPr txBox="1">
          <a:spLocks noChangeArrowheads="1"/>
        </xdr:cNvSpPr>
      </xdr:nvSpPr>
      <xdr:spPr bwMode="auto">
        <a:xfrm>
          <a:off x="4924425" y="96393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81</xdr:row>
      <xdr:rowOff>0</xdr:rowOff>
    </xdr:from>
    <xdr:ext cx="66675" cy="46101"/>
    <xdr:sp macro="" textlink="">
      <xdr:nvSpPr>
        <xdr:cNvPr id="48" name="Text Box 10">
          <a:extLst>
            <a:ext uri="{FF2B5EF4-FFF2-40B4-BE49-F238E27FC236}">
              <a16:creationId xmlns:a16="http://schemas.microsoft.com/office/drawing/2014/main" id="{1DBD1BA4-5634-4913-9BB3-012866A0E864}"/>
            </a:ext>
          </a:extLst>
        </xdr:cNvPr>
        <xdr:cNvSpPr txBox="1">
          <a:spLocks noChangeArrowheads="1"/>
        </xdr:cNvSpPr>
      </xdr:nvSpPr>
      <xdr:spPr bwMode="auto">
        <a:xfrm>
          <a:off x="4924425" y="96393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594360</xdr:colOff>
      <xdr:row>81</xdr:row>
      <xdr:rowOff>0</xdr:rowOff>
    </xdr:from>
    <xdr:ext cx="66675" cy="46101"/>
    <xdr:sp macro="" textlink="">
      <xdr:nvSpPr>
        <xdr:cNvPr id="49" name="Text Box 11">
          <a:extLst>
            <a:ext uri="{FF2B5EF4-FFF2-40B4-BE49-F238E27FC236}">
              <a16:creationId xmlns:a16="http://schemas.microsoft.com/office/drawing/2014/main" id="{8D65C7B3-6E2F-47BA-A627-A292430EE2B5}"/>
            </a:ext>
          </a:extLst>
        </xdr:cNvPr>
        <xdr:cNvSpPr txBox="1">
          <a:spLocks noChangeArrowheads="1"/>
        </xdr:cNvSpPr>
      </xdr:nvSpPr>
      <xdr:spPr bwMode="auto">
        <a:xfrm>
          <a:off x="4690110" y="96393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81</xdr:row>
      <xdr:rowOff>0</xdr:rowOff>
    </xdr:from>
    <xdr:ext cx="66675" cy="46101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634D4B7D-CF29-41F1-B740-C3006DDB4BDB}"/>
            </a:ext>
          </a:extLst>
        </xdr:cNvPr>
        <xdr:cNvSpPr txBox="1">
          <a:spLocks noChangeArrowheads="1"/>
        </xdr:cNvSpPr>
      </xdr:nvSpPr>
      <xdr:spPr bwMode="auto">
        <a:xfrm>
          <a:off x="4924425" y="96393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81</xdr:row>
      <xdr:rowOff>0</xdr:rowOff>
    </xdr:from>
    <xdr:ext cx="66675" cy="46101"/>
    <xdr:sp macro="" textlink="">
      <xdr:nvSpPr>
        <xdr:cNvPr id="51" name="Text Box 6">
          <a:extLst>
            <a:ext uri="{FF2B5EF4-FFF2-40B4-BE49-F238E27FC236}">
              <a16:creationId xmlns:a16="http://schemas.microsoft.com/office/drawing/2014/main" id="{4C8AD0D0-DACD-4502-AA82-24467E235F01}"/>
            </a:ext>
          </a:extLst>
        </xdr:cNvPr>
        <xdr:cNvSpPr txBox="1">
          <a:spLocks noChangeArrowheads="1"/>
        </xdr:cNvSpPr>
      </xdr:nvSpPr>
      <xdr:spPr bwMode="auto">
        <a:xfrm>
          <a:off x="4924425" y="96393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81</xdr:row>
      <xdr:rowOff>0</xdr:rowOff>
    </xdr:from>
    <xdr:ext cx="66675" cy="46101"/>
    <xdr:sp macro="" textlink="">
      <xdr:nvSpPr>
        <xdr:cNvPr id="52" name="Text Box 7">
          <a:extLst>
            <a:ext uri="{FF2B5EF4-FFF2-40B4-BE49-F238E27FC236}">
              <a16:creationId xmlns:a16="http://schemas.microsoft.com/office/drawing/2014/main" id="{6A7C997A-D66F-4E08-B61D-23BE3B8C5127}"/>
            </a:ext>
          </a:extLst>
        </xdr:cNvPr>
        <xdr:cNvSpPr txBox="1">
          <a:spLocks noChangeArrowheads="1"/>
        </xdr:cNvSpPr>
      </xdr:nvSpPr>
      <xdr:spPr bwMode="auto">
        <a:xfrm>
          <a:off x="4924425" y="96393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81</xdr:row>
      <xdr:rowOff>0</xdr:rowOff>
    </xdr:from>
    <xdr:ext cx="18531" cy="499624"/>
    <xdr:sp macro="" textlink="">
      <xdr:nvSpPr>
        <xdr:cNvPr id="53" name="Text Box 8">
          <a:extLst>
            <a:ext uri="{FF2B5EF4-FFF2-40B4-BE49-F238E27FC236}">
              <a16:creationId xmlns:a16="http://schemas.microsoft.com/office/drawing/2014/main" id="{CA5F493A-A389-4B57-A965-87C97F8B1C1F}"/>
            </a:ext>
          </a:extLst>
        </xdr:cNvPr>
        <xdr:cNvSpPr txBox="1">
          <a:spLocks noChangeArrowheads="1"/>
        </xdr:cNvSpPr>
      </xdr:nvSpPr>
      <xdr:spPr bwMode="auto">
        <a:xfrm>
          <a:off x="4924425" y="963930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8</xdr:col>
      <xdr:colOff>0</xdr:colOff>
      <xdr:row>81</xdr:row>
      <xdr:rowOff>0</xdr:rowOff>
    </xdr:from>
    <xdr:ext cx="66675" cy="46101"/>
    <xdr:sp macro="" textlink="">
      <xdr:nvSpPr>
        <xdr:cNvPr id="54" name="Text Box 9">
          <a:extLst>
            <a:ext uri="{FF2B5EF4-FFF2-40B4-BE49-F238E27FC236}">
              <a16:creationId xmlns:a16="http://schemas.microsoft.com/office/drawing/2014/main" id="{1F56EAC5-A358-41C4-933A-13D517BCA859}"/>
            </a:ext>
          </a:extLst>
        </xdr:cNvPr>
        <xdr:cNvSpPr txBox="1">
          <a:spLocks noChangeArrowheads="1"/>
        </xdr:cNvSpPr>
      </xdr:nvSpPr>
      <xdr:spPr bwMode="auto">
        <a:xfrm>
          <a:off x="4924425" y="96393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81</xdr:row>
      <xdr:rowOff>0</xdr:rowOff>
    </xdr:from>
    <xdr:ext cx="66675" cy="46101"/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928DAEFE-015F-4F6C-8BEE-29269BA5466C}"/>
            </a:ext>
          </a:extLst>
        </xdr:cNvPr>
        <xdr:cNvSpPr txBox="1">
          <a:spLocks noChangeArrowheads="1"/>
        </xdr:cNvSpPr>
      </xdr:nvSpPr>
      <xdr:spPr bwMode="auto">
        <a:xfrm>
          <a:off x="4924425" y="96393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594360</xdr:colOff>
      <xdr:row>81</xdr:row>
      <xdr:rowOff>0</xdr:rowOff>
    </xdr:from>
    <xdr:ext cx="66675" cy="46101"/>
    <xdr:sp macro="" textlink="">
      <xdr:nvSpPr>
        <xdr:cNvPr id="56" name="Text Box 11">
          <a:extLst>
            <a:ext uri="{FF2B5EF4-FFF2-40B4-BE49-F238E27FC236}">
              <a16:creationId xmlns:a16="http://schemas.microsoft.com/office/drawing/2014/main" id="{E4C11C49-4318-4256-B6B8-06EC840DE2ED}"/>
            </a:ext>
          </a:extLst>
        </xdr:cNvPr>
        <xdr:cNvSpPr txBox="1">
          <a:spLocks noChangeArrowheads="1"/>
        </xdr:cNvSpPr>
      </xdr:nvSpPr>
      <xdr:spPr bwMode="auto">
        <a:xfrm>
          <a:off x="4690110" y="96393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User-Audit\Audit-Paper%20-%20&#3626;&#3635;&#3609;&#3633;&#3585;&#3631;%207\&#3591;&#3610;&#3585;&#3634;&#3619;&#3648;&#3591;&#3636;&#3609;&#3611;&#3637;%20%5b2568-2025%5d\&#3605;&#3621;&#3634;&#3604;&#3627;&#3621;&#3633;&#3585;&#3607;&#3619;&#3633;&#3614;&#3618;&#3660;\&#3652;&#3605;&#3619;&#3617;&#3634;&#3626;%204\&#3616;&#3634;&#3625;&#3634;&#3652;&#3607;&#3618;\&#3614;&#3619;&#3637;&#3648;&#3617;&#3637;&#3618;&#3619;&#3660;&#3588;&#3623;&#3629;&#3621;&#3636;&#3605;&#3637;&#3657;&#3626;&#3605;&#3634;&#3619;&#3660;&#3594;%20_TQ3_68.XLSX" TargetMode="External"/><Relationship Id="rId1" Type="http://schemas.openxmlformats.org/officeDocument/2006/relationships/externalLinkPath" Target="file:///O:\User-Audit\Audit-Paper%20-%20&#3626;&#3635;&#3609;&#3633;&#3585;&#3631;%207\&#3591;&#3610;&#3585;&#3634;&#3619;&#3648;&#3591;&#3636;&#3609;&#3611;&#3637;%20%5b2568-2025%5d\&#3605;&#3621;&#3634;&#3604;&#3627;&#3621;&#3633;&#3585;&#3607;&#3619;&#3633;&#3614;&#3618;&#3660;\&#3652;&#3605;&#3619;&#3617;&#3634;&#3626;%204\&#3616;&#3634;&#3625;&#3634;&#3652;&#3607;&#3618;\&#3614;&#3619;&#3637;&#3648;&#3617;&#3637;&#3618;&#3619;&#3660;&#3588;&#3623;&#3629;&#3621;&#3636;&#3605;&#3637;&#3657;&#3626;&#3605;&#3634;&#3619;&#3660;&#3594;%20_TQ3_6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งบฐานะการเงิน"/>
      <sheetName val="งบกำไรขาดทุนเบ็ดเสร็จ 3 เดือน"/>
      <sheetName val="งบกำไรขาดทุนเบ็ดเสร็จ 9 เดือน"/>
      <sheetName val="งบการเปลี่ยนแปลงฯ (งบรวม)"/>
      <sheetName val="งบการเปลี่ยนแปลงฯ(งบเฉพาะ)"/>
      <sheetName val="งบกระแสเงินสด"/>
    </sheetNames>
    <sheetDataSet>
      <sheetData sheetId="0">
        <row r="89">
          <cell r="H89">
            <v>670000000</v>
          </cell>
        </row>
        <row r="100">
          <cell r="H100">
            <v>2045826298</v>
          </cell>
          <cell r="J100">
            <v>2176385310</v>
          </cell>
          <cell r="L100">
            <v>2049475565</v>
          </cell>
          <cell r="N100">
            <v>2184811830</v>
          </cell>
        </row>
      </sheetData>
      <sheetData sheetId="1" refreshError="1"/>
      <sheetData sheetId="2">
        <row r="33">
          <cell r="H33">
            <v>-46890650</v>
          </cell>
          <cell r="L33">
            <v>-46767903</v>
          </cell>
        </row>
        <row r="38">
          <cell r="H38">
            <v>-1468362</v>
          </cell>
          <cell r="L38">
            <v>-1468362</v>
          </cell>
        </row>
        <row r="39">
          <cell r="H39">
            <v>-48359012</v>
          </cell>
          <cell r="L39">
            <v>-48236265</v>
          </cell>
        </row>
      </sheetData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C5B3C-7244-41D7-98F1-CF25B280E027}">
  <dimension ref="A1:V101"/>
  <sheetViews>
    <sheetView view="pageBreakPreview" topLeftCell="A93" zoomScaleNormal="100" zoomScaleSheetLayoutView="100" workbookViewId="0">
      <selection activeCell="N101" sqref="N101"/>
    </sheetView>
  </sheetViews>
  <sheetFormatPr defaultColWidth="3" defaultRowHeight="24" customHeight="1"/>
  <cols>
    <col min="1" max="3" width="1.75" style="2" customWidth="1"/>
    <col min="4" max="4" width="2" style="2" customWidth="1"/>
    <col min="5" max="5" width="33.125" style="2" customWidth="1"/>
    <col min="6" max="6" width="7.125" style="2" customWidth="1"/>
    <col min="7" max="7" width="1.125" style="2" customWidth="1"/>
    <col min="8" max="8" width="11.75" style="8" customWidth="1"/>
    <col min="9" max="9" width="0.75" style="2" customWidth="1"/>
    <col min="10" max="10" width="11.75" style="2" customWidth="1"/>
    <col min="11" max="11" width="0.75" style="23" customWidth="1"/>
    <col min="12" max="12" width="11.875" style="8" customWidth="1"/>
    <col min="13" max="13" width="0.75" style="10" customWidth="1"/>
    <col min="14" max="14" width="11.875" style="8" customWidth="1"/>
    <col min="15" max="16384" width="3" style="2"/>
  </cols>
  <sheetData>
    <row r="1" spans="1:22" ht="24" customHeight="1">
      <c r="A1" s="349" t="s">
        <v>0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</row>
    <row r="2" spans="1:22" s="3" customFormat="1" ht="24" customHeight="1">
      <c r="A2" s="351" t="s">
        <v>15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2"/>
      <c r="P2" s="2"/>
      <c r="Q2" s="2"/>
      <c r="R2" s="2"/>
      <c r="S2" s="2"/>
      <c r="T2" s="2"/>
      <c r="U2" s="2"/>
      <c r="V2" s="2"/>
    </row>
    <row r="3" spans="1:22" s="3" customFormat="1" ht="24" customHeight="1">
      <c r="A3" s="351" t="s">
        <v>16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2"/>
      <c r="P3" s="2"/>
      <c r="Q3" s="2"/>
      <c r="R3" s="2"/>
      <c r="S3" s="2"/>
      <c r="T3" s="2"/>
      <c r="U3" s="2"/>
      <c r="V3" s="2"/>
    </row>
    <row r="4" spans="1:22" s="3" customFormat="1" ht="24" customHeight="1">
      <c r="A4" s="351" t="s">
        <v>17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2"/>
      <c r="P4" s="2"/>
      <c r="Q4" s="2"/>
      <c r="R4" s="2"/>
      <c r="S4" s="2"/>
      <c r="T4" s="2"/>
      <c r="U4" s="2"/>
      <c r="V4" s="2"/>
    </row>
    <row r="5" spans="1:22" s="3" customFormat="1" ht="24" customHeight="1">
      <c r="A5" s="1"/>
      <c r="B5" s="1"/>
      <c r="C5" s="1"/>
      <c r="D5" s="1"/>
      <c r="E5" s="4"/>
      <c r="F5" s="4"/>
      <c r="G5" s="4"/>
      <c r="H5" s="5"/>
      <c r="I5" s="4"/>
      <c r="J5" s="4"/>
      <c r="K5" s="4"/>
      <c r="L5" s="5"/>
      <c r="M5" s="4"/>
      <c r="N5" s="5"/>
      <c r="O5" s="2"/>
      <c r="P5" s="2"/>
      <c r="Q5" s="2"/>
      <c r="R5" s="2"/>
      <c r="S5" s="2"/>
      <c r="T5" s="2"/>
      <c r="U5" s="2"/>
      <c r="V5" s="2"/>
    </row>
    <row r="6" spans="1:22" s="33" customFormat="1" ht="24" customHeight="1">
      <c r="A6" s="352" t="s">
        <v>18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  <c r="L6" s="352"/>
      <c r="M6" s="352"/>
      <c r="N6" s="352"/>
      <c r="O6" s="32"/>
      <c r="P6" s="32"/>
      <c r="Q6" s="32"/>
      <c r="R6" s="32"/>
      <c r="S6" s="32"/>
      <c r="T6" s="32"/>
      <c r="U6" s="32"/>
      <c r="V6" s="32"/>
    </row>
    <row r="7" spans="1:22" s="33" customFormat="1" ht="21.9" customHeight="1">
      <c r="A7" s="46"/>
      <c r="B7" s="46"/>
      <c r="C7" s="46"/>
      <c r="D7" s="46"/>
      <c r="E7" s="46"/>
      <c r="F7" s="80"/>
      <c r="G7" s="80"/>
      <c r="H7" s="353" t="s">
        <v>8</v>
      </c>
      <c r="I7" s="353"/>
      <c r="J7" s="353"/>
      <c r="K7" s="353"/>
      <c r="L7" s="353"/>
      <c r="M7" s="353"/>
      <c r="N7" s="353"/>
      <c r="O7" s="32"/>
      <c r="P7" s="32"/>
      <c r="Q7" s="32"/>
      <c r="R7" s="32"/>
      <c r="S7" s="32"/>
      <c r="T7" s="32"/>
      <c r="U7" s="32"/>
      <c r="V7" s="32"/>
    </row>
    <row r="8" spans="1:22" s="33" customFormat="1" ht="21.9" customHeight="1">
      <c r="A8" s="29"/>
      <c r="B8" s="29"/>
      <c r="C8" s="29"/>
      <c r="D8" s="29"/>
      <c r="E8" s="29"/>
      <c r="F8" s="30"/>
      <c r="G8" s="30"/>
      <c r="H8" s="31" t="s">
        <v>9</v>
      </c>
      <c r="I8" s="34"/>
      <c r="J8" s="34"/>
      <c r="K8" s="35"/>
      <c r="L8" s="36" t="s">
        <v>10</v>
      </c>
      <c r="M8" s="37"/>
      <c r="N8" s="36"/>
      <c r="O8" s="32"/>
      <c r="P8" s="32"/>
      <c r="Q8" s="32"/>
      <c r="R8" s="32"/>
      <c r="S8" s="32"/>
      <c r="T8" s="32"/>
      <c r="U8" s="32"/>
      <c r="V8" s="32"/>
    </row>
    <row r="9" spans="1:22" s="33" customFormat="1" ht="21.9" customHeight="1">
      <c r="A9" s="38"/>
      <c r="B9" s="38"/>
      <c r="C9" s="38"/>
      <c r="D9" s="38"/>
      <c r="E9" s="38"/>
      <c r="G9" s="38"/>
      <c r="H9" s="101" t="s">
        <v>11</v>
      </c>
      <c r="I9" s="40"/>
      <c r="J9" s="243" t="s">
        <v>12</v>
      </c>
      <c r="K9" s="35"/>
      <c r="L9" s="101" t="s">
        <v>11</v>
      </c>
      <c r="M9" s="40"/>
      <c r="N9" s="243" t="s">
        <v>12</v>
      </c>
      <c r="O9" s="32"/>
      <c r="P9" s="32"/>
      <c r="Q9" s="32"/>
      <c r="R9" s="32"/>
      <c r="S9" s="32"/>
      <c r="T9" s="32"/>
      <c r="U9" s="32"/>
      <c r="V9" s="32"/>
    </row>
    <row r="10" spans="1:22" s="33" customFormat="1" ht="21.9" customHeight="1">
      <c r="A10" s="38"/>
      <c r="B10" s="38"/>
      <c r="C10" s="38"/>
      <c r="D10" s="38"/>
      <c r="E10" s="38"/>
      <c r="F10" s="46" t="s">
        <v>14</v>
      </c>
      <c r="G10" s="38"/>
      <c r="H10" s="99"/>
      <c r="I10" s="40"/>
      <c r="J10" s="99" t="s">
        <v>13</v>
      </c>
      <c r="K10" s="100"/>
      <c r="L10" s="99"/>
      <c r="M10" s="40"/>
      <c r="N10" s="99" t="s">
        <v>13</v>
      </c>
      <c r="O10" s="32"/>
      <c r="P10" s="32"/>
      <c r="Q10" s="32"/>
      <c r="R10" s="32"/>
      <c r="S10" s="32"/>
      <c r="T10" s="32"/>
      <c r="U10" s="32"/>
      <c r="V10" s="32"/>
    </row>
    <row r="11" spans="1:22" s="33" customFormat="1" ht="21.9" customHeight="1">
      <c r="A11" s="49" t="s">
        <v>19</v>
      </c>
      <c r="B11" s="44"/>
      <c r="C11" s="44"/>
      <c r="D11" s="44"/>
      <c r="E11" s="44"/>
      <c r="F11" s="44"/>
      <c r="G11" s="44"/>
      <c r="H11" s="45"/>
      <c r="I11" s="44"/>
      <c r="J11" s="44"/>
      <c r="K11" s="46"/>
      <c r="L11" s="45"/>
      <c r="M11" s="47"/>
      <c r="N11" s="45"/>
      <c r="O11" s="32"/>
      <c r="P11" s="32"/>
      <c r="Q11" s="32"/>
      <c r="R11" s="32"/>
      <c r="S11" s="32"/>
      <c r="T11" s="32"/>
      <c r="U11" s="32"/>
      <c r="V11" s="32"/>
    </row>
    <row r="12" spans="1:22" s="33" customFormat="1" ht="21.9" customHeight="1">
      <c r="A12" s="48"/>
      <c r="B12" s="49" t="s">
        <v>20</v>
      </c>
      <c r="C12" s="50"/>
      <c r="D12" s="50"/>
      <c r="E12" s="50"/>
      <c r="F12" s="51">
        <v>6</v>
      </c>
      <c r="G12" s="52"/>
      <c r="H12" s="83">
        <v>299369469</v>
      </c>
      <c r="I12" s="86"/>
      <c r="J12" s="102">
        <v>467765650</v>
      </c>
      <c r="K12" s="88"/>
      <c r="L12" s="86">
        <v>136951061</v>
      </c>
      <c r="M12" s="89"/>
      <c r="N12" s="102">
        <v>226856894</v>
      </c>
      <c r="O12" s="32"/>
      <c r="P12" s="32"/>
      <c r="Q12" s="32"/>
      <c r="R12" s="32"/>
      <c r="S12" s="32"/>
      <c r="T12" s="32"/>
      <c r="U12" s="32"/>
      <c r="V12" s="32"/>
    </row>
    <row r="13" spans="1:22" s="33" customFormat="1" ht="21.9" customHeight="1">
      <c r="A13" s="48"/>
      <c r="B13" s="49" t="s">
        <v>21</v>
      </c>
      <c r="C13" s="48"/>
      <c r="D13" s="48"/>
      <c r="E13" s="48"/>
      <c r="F13" s="51">
        <v>7</v>
      </c>
      <c r="G13" s="52"/>
      <c r="H13" s="83">
        <v>286553217</v>
      </c>
      <c r="I13" s="86"/>
      <c r="J13" s="83">
        <v>320534746</v>
      </c>
      <c r="K13" s="88"/>
      <c r="L13" s="86">
        <v>79456773</v>
      </c>
      <c r="M13" s="89"/>
      <c r="N13" s="102">
        <v>133765868</v>
      </c>
      <c r="O13" s="32"/>
      <c r="P13" s="32"/>
      <c r="Q13" s="32"/>
      <c r="R13" s="32"/>
      <c r="S13" s="32"/>
      <c r="T13" s="32"/>
      <c r="U13" s="32"/>
      <c r="V13" s="32"/>
    </row>
    <row r="14" spans="1:22" s="33" customFormat="1" ht="21.9" customHeight="1">
      <c r="A14" s="48"/>
      <c r="B14" s="49" t="s">
        <v>22</v>
      </c>
      <c r="C14" s="32"/>
      <c r="D14" s="48"/>
      <c r="E14" s="48"/>
      <c r="F14" s="51">
        <v>5.2</v>
      </c>
      <c r="G14" s="52"/>
      <c r="H14" s="33">
        <v>0</v>
      </c>
      <c r="I14" s="86"/>
      <c r="J14" s="33">
        <v>0</v>
      </c>
      <c r="K14" s="88"/>
      <c r="L14" s="86">
        <v>150000000</v>
      </c>
      <c r="M14" s="89"/>
      <c r="N14" s="102">
        <v>73000000</v>
      </c>
      <c r="O14" s="32"/>
      <c r="P14" s="32"/>
      <c r="Q14" s="32"/>
      <c r="R14" s="32"/>
      <c r="S14" s="32"/>
      <c r="T14" s="32"/>
      <c r="U14" s="32"/>
      <c r="V14" s="32"/>
    </row>
    <row r="15" spans="1:22" s="33" customFormat="1" ht="21.9" customHeight="1">
      <c r="A15" s="48"/>
      <c r="B15" s="49" t="s">
        <v>23</v>
      </c>
      <c r="C15" s="48"/>
      <c r="D15" s="48"/>
      <c r="E15" s="48"/>
      <c r="F15" s="51" t="s">
        <v>7</v>
      </c>
      <c r="G15" s="52"/>
      <c r="H15" s="83">
        <v>154929700</v>
      </c>
      <c r="I15" s="86"/>
      <c r="J15" s="102">
        <v>157963689</v>
      </c>
      <c r="K15" s="88"/>
      <c r="L15" s="86">
        <v>82935487</v>
      </c>
      <c r="M15" s="89"/>
      <c r="N15" s="102">
        <v>73488116</v>
      </c>
      <c r="O15" s="32"/>
      <c r="P15" s="32"/>
      <c r="Q15" s="32"/>
      <c r="R15" s="32"/>
      <c r="S15" s="32"/>
      <c r="T15" s="32"/>
      <c r="U15" s="32"/>
      <c r="V15" s="32"/>
    </row>
    <row r="16" spans="1:22" s="33" customFormat="1" ht="21.9" customHeight="1">
      <c r="A16" s="48"/>
      <c r="B16" s="49" t="s">
        <v>24</v>
      </c>
      <c r="C16" s="48"/>
      <c r="D16" s="48"/>
      <c r="E16" s="48"/>
      <c r="F16" s="51">
        <v>9</v>
      </c>
      <c r="G16" s="52"/>
      <c r="H16" s="83">
        <v>239852</v>
      </c>
      <c r="I16" s="86"/>
      <c r="J16" s="83">
        <v>1135693</v>
      </c>
      <c r="K16" s="88"/>
      <c r="L16" s="86">
        <v>61431</v>
      </c>
      <c r="M16" s="89"/>
      <c r="N16" s="86">
        <v>542203</v>
      </c>
      <c r="O16" s="32"/>
      <c r="P16" s="32"/>
      <c r="Q16" s="32"/>
      <c r="R16" s="32"/>
      <c r="S16" s="32"/>
      <c r="T16" s="32"/>
      <c r="U16" s="32"/>
      <c r="V16" s="32"/>
    </row>
    <row r="17" spans="1:22" s="33" customFormat="1" ht="21.9" customHeight="1">
      <c r="A17" s="32"/>
      <c r="B17" s="49" t="s">
        <v>25</v>
      </c>
      <c r="C17" s="49"/>
      <c r="D17" s="32"/>
      <c r="E17" s="32"/>
      <c r="F17" s="32"/>
      <c r="G17" s="32"/>
      <c r="H17" s="83"/>
      <c r="I17" s="86"/>
      <c r="J17" s="83"/>
      <c r="K17" s="88"/>
      <c r="L17" s="83"/>
      <c r="M17" s="86"/>
      <c r="N17" s="83"/>
      <c r="O17" s="32"/>
      <c r="P17" s="32"/>
      <c r="Q17" s="32"/>
      <c r="R17" s="32"/>
      <c r="S17" s="32"/>
      <c r="T17" s="32"/>
      <c r="U17" s="32"/>
      <c r="V17" s="32"/>
    </row>
    <row r="18" spans="1:22" s="32" customFormat="1" ht="21.9" customHeight="1">
      <c r="C18" s="49" t="s">
        <v>26</v>
      </c>
      <c r="H18" s="33">
        <v>0</v>
      </c>
      <c r="I18" s="86"/>
      <c r="J18" s="83">
        <v>7000000</v>
      </c>
      <c r="K18" s="88"/>
      <c r="L18" s="33">
        <v>0</v>
      </c>
      <c r="M18" s="33"/>
      <c r="N18" s="33">
        <v>0</v>
      </c>
    </row>
    <row r="19" spans="1:22" s="32" customFormat="1" ht="21.9" customHeight="1">
      <c r="C19" s="49" t="s">
        <v>27</v>
      </c>
      <c r="H19" s="83">
        <v>6033672</v>
      </c>
      <c r="I19" s="83"/>
      <c r="J19" s="83">
        <v>3787323</v>
      </c>
      <c r="K19" s="88"/>
      <c r="L19" s="83">
        <v>4115942</v>
      </c>
      <c r="M19" s="83"/>
      <c r="N19" s="83">
        <v>2501833</v>
      </c>
    </row>
    <row r="20" spans="1:22" s="32" customFormat="1" ht="21.9" customHeight="1">
      <c r="B20" s="48"/>
      <c r="C20" s="48" t="s">
        <v>28</v>
      </c>
      <c r="D20" s="55"/>
      <c r="E20" s="49"/>
      <c r="F20" s="55"/>
      <c r="G20" s="55"/>
      <c r="H20" s="81">
        <f>SUM(H12:H19)</f>
        <v>747125910</v>
      </c>
      <c r="I20" s="83"/>
      <c r="J20" s="81">
        <f>SUM(J12:J19)</f>
        <v>958187101</v>
      </c>
      <c r="K20" s="83"/>
      <c r="L20" s="81">
        <f>SUM(L12:L19)</f>
        <v>453520694</v>
      </c>
      <c r="M20" s="83"/>
      <c r="N20" s="81">
        <f>SUM(N12:N19)</f>
        <v>510154914</v>
      </c>
    </row>
    <row r="21" spans="1:22" s="32" customFormat="1" ht="21.9" customHeight="1">
      <c r="A21" s="49" t="s">
        <v>29</v>
      </c>
      <c r="B21" s="48"/>
      <c r="C21" s="48"/>
      <c r="D21" s="48"/>
      <c r="E21" s="48"/>
      <c r="F21" s="48"/>
      <c r="G21" s="48"/>
      <c r="H21" s="45"/>
      <c r="I21" s="48"/>
      <c r="J21" s="48"/>
      <c r="K21" s="55"/>
      <c r="L21" s="53"/>
      <c r="M21" s="48"/>
      <c r="N21" s="53"/>
    </row>
    <row r="22" spans="1:22" s="32" customFormat="1" ht="21.9" customHeight="1">
      <c r="A22" s="50"/>
      <c r="B22" s="49" t="s">
        <v>30</v>
      </c>
      <c r="C22" s="48"/>
      <c r="D22" s="48"/>
      <c r="E22" s="48"/>
      <c r="F22" s="51" t="s">
        <v>186</v>
      </c>
      <c r="G22" s="52"/>
      <c r="H22" s="33">
        <v>0</v>
      </c>
      <c r="I22" s="33"/>
      <c r="J22" s="33">
        <v>0</v>
      </c>
      <c r="K22" s="85"/>
      <c r="L22" s="83">
        <v>919517168</v>
      </c>
      <c r="M22" s="83"/>
      <c r="N22" s="103">
        <v>996729434</v>
      </c>
    </row>
    <row r="23" spans="1:22" s="32" customFormat="1" ht="21.9" customHeight="1">
      <c r="A23" s="48"/>
      <c r="B23" s="49" t="s">
        <v>31</v>
      </c>
      <c r="C23" s="48"/>
      <c r="D23" s="48"/>
      <c r="E23" s="48"/>
      <c r="F23" s="51">
        <v>11</v>
      </c>
      <c r="G23" s="52"/>
      <c r="H23" s="83">
        <v>2017298853</v>
      </c>
      <c r="I23" s="83"/>
      <c r="J23" s="83">
        <v>1983835894</v>
      </c>
      <c r="K23" s="88"/>
      <c r="L23" s="83">
        <v>1037469371</v>
      </c>
      <c r="M23" s="83"/>
      <c r="N23" s="83">
        <v>1040868339</v>
      </c>
    </row>
    <row r="24" spans="1:22" s="32" customFormat="1" ht="21.9" customHeight="1">
      <c r="A24" s="48"/>
      <c r="B24" s="49" t="s">
        <v>32</v>
      </c>
      <c r="C24" s="48"/>
      <c r="D24" s="48"/>
      <c r="E24" s="48"/>
      <c r="F24" s="51">
        <v>12</v>
      </c>
      <c r="G24" s="52"/>
      <c r="H24" s="83">
        <v>18121509</v>
      </c>
      <c r="I24" s="83"/>
      <c r="J24" s="83">
        <v>2033207</v>
      </c>
      <c r="K24" s="88"/>
      <c r="L24" s="33">
        <v>0</v>
      </c>
      <c r="M24" s="83"/>
      <c r="N24" s="83">
        <v>2033207</v>
      </c>
    </row>
    <row r="25" spans="1:22" s="32" customFormat="1" ht="21.9" customHeight="1">
      <c r="A25" s="48"/>
      <c r="B25" s="49" t="s">
        <v>33</v>
      </c>
      <c r="C25" s="48"/>
      <c r="D25" s="48"/>
      <c r="E25" s="48"/>
      <c r="F25" s="51">
        <v>13</v>
      </c>
      <c r="G25" s="52"/>
      <c r="H25" s="83">
        <v>14571316</v>
      </c>
      <c r="I25" s="83"/>
      <c r="J25" s="83">
        <v>16358607</v>
      </c>
      <c r="K25" s="88"/>
      <c r="L25" s="83">
        <v>7214784</v>
      </c>
      <c r="M25" s="83"/>
      <c r="N25" s="83">
        <v>8020566</v>
      </c>
    </row>
    <row r="26" spans="1:22" s="32" customFormat="1" ht="21.9" customHeight="1">
      <c r="A26" s="48"/>
      <c r="B26" s="49" t="s">
        <v>34</v>
      </c>
      <c r="C26" s="48"/>
      <c r="D26" s="48"/>
      <c r="E26" s="48"/>
      <c r="F26" s="51">
        <v>14.1</v>
      </c>
      <c r="G26" s="52"/>
      <c r="H26" s="83">
        <v>10939597</v>
      </c>
      <c r="I26" s="83"/>
      <c r="J26" s="83">
        <v>11272392</v>
      </c>
      <c r="K26" s="88"/>
      <c r="L26" s="83">
        <v>10705401</v>
      </c>
      <c r="M26" s="83"/>
      <c r="N26" s="83">
        <v>10935839</v>
      </c>
    </row>
    <row r="27" spans="1:22" s="32" customFormat="1" ht="21.9" customHeight="1">
      <c r="A27" s="48"/>
      <c r="B27" s="49" t="s">
        <v>35</v>
      </c>
      <c r="C27" s="48"/>
      <c r="D27" s="48"/>
      <c r="E27" s="48"/>
      <c r="F27" s="51"/>
      <c r="G27" s="52"/>
      <c r="H27" s="83">
        <v>350000</v>
      </c>
      <c r="I27" s="83"/>
      <c r="J27" s="90">
        <v>280800</v>
      </c>
      <c r="K27" s="88"/>
      <c r="L27" s="83">
        <v>350000</v>
      </c>
      <c r="M27" s="83"/>
      <c r="N27" s="90">
        <v>280800</v>
      </c>
    </row>
    <row r="28" spans="1:22" s="32" customFormat="1" ht="21.9" customHeight="1">
      <c r="B28" s="49"/>
      <c r="C28" s="49" t="s">
        <v>36</v>
      </c>
      <c r="D28" s="48"/>
      <c r="E28" s="48"/>
      <c r="F28" s="48"/>
      <c r="G28" s="48"/>
      <c r="H28" s="81">
        <f>SUM(H22:H27)</f>
        <v>2061281275</v>
      </c>
      <c r="I28" s="83"/>
      <c r="J28" s="83">
        <f>SUM(J22:J27)</f>
        <v>2013780900</v>
      </c>
      <c r="K28" s="83"/>
      <c r="L28" s="81">
        <f>SUM(L22:L27)</f>
        <v>1975256724</v>
      </c>
      <c r="M28" s="83"/>
      <c r="N28" s="83">
        <f>SUM(N22:N27)</f>
        <v>2058868185</v>
      </c>
    </row>
    <row r="29" spans="1:22" s="32" customFormat="1" ht="21.9" customHeight="1" thickBot="1">
      <c r="A29" s="49" t="s">
        <v>37</v>
      </c>
      <c r="B29" s="49"/>
      <c r="C29" s="43"/>
      <c r="D29" s="43"/>
      <c r="E29" s="43"/>
      <c r="F29" s="57"/>
      <c r="G29" s="57"/>
      <c r="H29" s="82">
        <f>SUM(H20+H28)</f>
        <v>2808407185</v>
      </c>
      <c r="I29" s="83"/>
      <c r="J29" s="82">
        <f>SUM(J20,J28)</f>
        <v>2971968001</v>
      </c>
      <c r="K29" s="85"/>
      <c r="L29" s="82">
        <f>SUM(L20+L28)</f>
        <v>2428777418</v>
      </c>
      <c r="M29" s="89"/>
      <c r="N29" s="82">
        <f>SUM(N20,N28)</f>
        <v>2569023099</v>
      </c>
    </row>
    <row r="30" spans="1:22" s="32" customFormat="1" ht="21.9" customHeight="1" thickTop="1">
      <c r="A30" s="57"/>
      <c r="B30" s="57"/>
      <c r="C30" s="57"/>
      <c r="D30" s="57"/>
      <c r="E30" s="57"/>
      <c r="F30" s="57"/>
      <c r="G30" s="57"/>
      <c r="H30" s="58"/>
      <c r="I30" s="58"/>
      <c r="J30" s="58"/>
      <c r="K30" s="59"/>
      <c r="L30" s="58"/>
      <c r="M30" s="48"/>
      <c r="N30" s="58"/>
    </row>
    <row r="31" spans="1:22" ht="21.9" customHeight="1">
      <c r="A31" s="12"/>
      <c r="B31" s="13"/>
      <c r="C31" s="13"/>
      <c r="D31" s="13"/>
      <c r="E31" s="13"/>
      <c r="F31" s="13"/>
      <c r="G31" s="13"/>
      <c r="H31" s="16"/>
      <c r="I31" s="13"/>
      <c r="J31" s="13"/>
      <c r="K31" s="15"/>
      <c r="L31" s="14"/>
      <c r="M31" s="11"/>
      <c r="N31" s="14"/>
    </row>
    <row r="32" spans="1:22" ht="21.9" customHeight="1">
      <c r="A32" s="12"/>
      <c r="B32" s="13"/>
      <c r="C32" s="13"/>
      <c r="D32" s="13"/>
      <c r="E32" s="13"/>
      <c r="F32" s="13"/>
      <c r="G32" s="13"/>
      <c r="H32" s="16"/>
      <c r="I32" s="13"/>
      <c r="J32" s="13"/>
      <c r="K32" s="15"/>
      <c r="L32" s="14"/>
      <c r="M32" s="11"/>
      <c r="N32" s="14"/>
    </row>
    <row r="33" spans="1:14" ht="21.9" customHeight="1">
      <c r="A33" s="12"/>
      <c r="B33" s="13"/>
      <c r="C33" s="13"/>
      <c r="D33" s="13"/>
      <c r="E33" s="13"/>
      <c r="F33" s="13"/>
      <c r="G33" s="13"/>
      <c r="H33" s="16"/>
      <c r="I33" s="13"/>
      <c r="J33" s="13"/>
      <c r="K33" s="15"/>
      <c r="L33" s="14"/>
      <c r="M33" s="11"/>
      <c r="N33" s="14"/>
    </row>
    <row r="34" spans="1:14" ht="24" customHeight="1">
      <c r="A34" s="349" t="s">
        <v>1</v>
      </c>
      <c r="B34" s="350"/>
      <c r="C34" s="350"/>
      <c r="D34" s="350"/>
      <c r="E34" s="350"/>
      <c r="F34" s="350"/>
      <c r="G34" s="350"/>
      <c r="H34" s="350"/>
      <c r="I34" s="350"/>
      <c r="J34" s="350"/>
      <c r="K34" s="350"/>
      <c r="L34" s="350"/>
      <c r="M34" s="350"/>
      <c r="N34" s="350"/>
    </row>
    <row r="35" spans="1:14" ht="24" customHeight="1">
      <c r="A35" s="351" t="s">
        <v>15</v>
      </c>
      <c r="B35" s="351"/>
      <c r="C35" s="351"/>
      <c r="D35" s="351"/>
      <c r="E35" s="351"/>
      <c r="F35" s="351"/>
      <c r="G35" s="351"/>
      <c r="H35" s="351"/>
      <c r="I35" s="351"/>
      <c r="J35" s="351"/>
      <c r="K35" s="351"/>
      <c r="L35" s="351"/>
      <c r="M35" s="351"/>
      <c r="N35" s="351"/>
    </row>
    <row r="36" spans="1:14" ht="24" customHeight="1">
      <c r="A36" s="351" t="s">
        <v>38</v>
      </c>
      <c r="B36" s="351"/>
      <c r="C36" s="351"/>
      <c r="D36" s="351"/>
      <c r="E36" s="351"/>
      <c r="F36" s="351"/>
      <c r="G36" s="351"/>
      <c r="H36" s="351"/>
      <c r="I36" s="351"/>
      <c r="J36" s="351"/>
      <c r="K36" s="351"/>
      <c r="L36" s="351"/>
      <c r="M36" s="351"/>
      <c r="N36" s="351"/>
    </row>
    <row r="37" spans="1:14" ht="24" customHeight="1">
      <c r="A37" s="351" t="s">
        <v>17</v>
      </c>
      <c r="B37" s="351"/>
      <c r="C37" s="351"/>
      <c r="D37" s="351"/>
      <c r="E37" s="351"/>
      <c r="F37" s="351"/>
      <c r="G37" s="351"/>
      <c r="H37" s="351"/>
      <c r="I37" s="351"/>
      <c r="J37" s="351"/>
      <c r="K37" s="351"/>
      <c r="L37" s="351"/>
      <c r="M37" s="351"/>
      <c r="N37" s="351"/>
    </row>
    <row r="38" spans="1:14" ht="24" customHeight="1">
      <c r="A38" s="17"/>
      <c r="B38" s="17"/>
      <c r="C38" s="17"/>
      <c r="D38" s="17"/>
      <c r="E38" s="17"/>
      <c r="F38" s="18"/>
      <c r="G38" s="18"/>
      <c r="H38" s="19"/>
      <c r="I38" s="20"/>
      <c r="J38" s="20"/>
      <c r="K38" s="6"/>
      <c r="L38" s="19"/>
      <c r="M38" s="21"/>
      <c r="N38" s="19"/>
    </row>
    <row r="39" spans="1:14" s="32" customFormat="1" ht="24" customHeight="1">
      <c r="A39" s="352" t="s">
        <v>58</v>
      </c>
      <c r="B39" s="352"/>
      <c r="C39" s="352"/>
      <c r="D39" s="352"/>
      <c r="E39" s="352"/>
      <c r="F39" s="352"/>
      <c r="G39" s="352"/>
      <c r="H39" s="352"/>
      <c r="I39" s="352"/>
      <c r="J39" s="352"/>
      <c r="K39" s="352"/>
      <c r="L39" s="352"/>
      <c r="M39" s="352"/>
      <c r="N39" s="352"/>
    </row>
    <row r="40" spans="1:14" s="32" customFormat="1" ht="20.100000000000001" customHeight="1">
      <c r="A40" s="29"/>
      <c r="B40" s="29"/>
      <c r="C40" s="29"/>
      <c r="D40" s="29"/>
      <c r="E40" s="29"/>
      <c r="F40" s="30"/>
      <c r="G40" s="30"/>
      <c r="H40" s="353" t="s">
        <v>8</v>
      </c>
      <c r="I40" s="353"/>
      <c r="J40" s="353"/>
      <c r="K40" s="353"/>
      <c r="L40" s="353"/>
      <c r="M40" s="353"/>
      <c r="N40" s="353"/>
    </row>
    <row r="41" spans="1:14" s="32" customFormat="1" ht="20.100000000000001" customHeight="1">
      <c r="A41" s="29"/>
      <c r="B41" s="29"/>
      <c r="C41" s="29"/>
      <c r="D41" s="29"/>
      <c r="E41" s="29"/>
      <c r="F41" s="30"/>
      <c r="G41" s="30"/>
      <c r="H41" s="31" t="s">
        <v>9</v>
      </c>
      <c r="I41" s="34"/>
      <c r="J41" s="34"/>
      <c r="K41" s="35"/>
      <c r="L41" s="36" t="s">
        <v>10</v>
      </c>
      <c r="M41" s="37"/>
      <c r="N41" s="36"/>
    </row>
    <row r="42" spans="1:14" s="32" customFormat="1" ht="20.100000000000001" customHeight="1">
      <c r="A42" s="44"/>
      <c r="B42" s="44"/>
      <c r="C42" s="44"/>
      <c r="D42" s="44"/>
      <c r="E42" s="44"/>
      <c r="F42" s="46" t="s">
        <v>14</v>
      </c>
      <c r="G42" s="60"/>
      <c r="H42" s="39" t="s">
        <v>11</v>
      </c>
      <c r="I42" s="40"/>
      <c r="J42" s="41" t="s">
        <v>12</v>
      </c>
      <c r="K42" s="35"/>
      <c r="L42" s="39" t="s">
        <v>11</v>
      </c>
      <c r="M42" s="40"/>
      <c r="N42" s="41" t="s">
        <v>12</v>
      </c>
    </row>
    <row r="43" spans="1:14" s="32" customFormat="1" ht="20.100000000000001" customHeight="1">
      <c r="A43" s="32" t="s">
        <v>39</v>
      </c>
      <c r="C43" s="61"/>
      <c r="D43" s="61"/>
      <c r="E43" s="61"/>
      <c r="F43" s="61"/>
      <c r="G43" s="61"/>
      <c r="H43" s="62"/>
      <c r="I43" s="61"/>
      <c r="J43" s="62"/>
      <c r="K43" s="63"/>
      <c r="L43" s="64"/>
      <c r="M43" s="65"/>
      <c r="N43" s="64"/>
    </row>
    <row r="44" spans="1:14" s="32" customFormat="1" ht="20.100000000000001" customHeight="1">
      <c r="A44" s="44"/>
      <c r="B44" s="32" t="s">
        <v>40</v>
      </c>
      <c r="D44" s="61"/>
      <c r="E44" s="61"/>
      <c r="F44" s="51">
        <v>15</v>
      </c>
      <c r="G44" s="66"/>
      <c r="H44" s="67">
        <v>545000000</v>
      </c>
      <c r="I44" s="45"/>
      <c r="J44" s="67">
        <v>480000000</v>
      </c>
      <c r="K44" s="51"/>
      <c r="L44" s="67">
        <v>365000000</v>
      </c>
      <c r="M44" s="45"/>
      <c r="N44" s="67">
        <v>320000000</v>
      </c>
    </row>
    <row r="45" spans="1:14" s="32" customFormat="1" ht="20.100000000000001" customHeight="1">
      <c r="A45" s="44"/>
      <c r="B45" s="32" t="s">
        <v>41</v>
      </c>
      <c r="F45" s="51">
        <v>16</v>
      </c>
      <c r="G45" s="66"/>
      <c r="H45" s="53">
        <v>59598820</v>
      </c>
      <c r="I45" s="68"/>
      <c r="J45" s="53">
        <v>68045762</v>
      </c>
      <c r="K45" s="51"/>
      <c r="L45" s="53">
        <v>32158181</v>
      </c>
      <c r="M45" s="68"/>
      <c r="N45" s="53">
        <v>42161184</v>
      </c>
    </row>
    <row r="46" spans="1:14" s="32" customFormat="1" ht="20.100000000000001" customHeight="1">
      <c r="A46" s="44"/>
      <c r="B46" s="32" t="s">
        <v>42</v>
      </c>
      <c r="F46" s="51"/>
      <c r="G46" s="66"/>
      <c r="H46" s="53"/>
      <c r="I46" s="68"/>
      <c r="J46" s="53"/>
      <c r="K46" s="51"/>
      <c r="L46" s="53"/>
      <c r="M46" s="54"/>
      <c r="N46" s="53"/>
    </row>
    <row r="47" spans="1:14" s="32" customFormat="1" ht="20.100000000000001" customHeight="1">
      <c r="A47" s="61"/>
      <c r="C47" s="32" t="s">
        <v>43</v>
      </c>
      <c r="F47" s="51">
        <v>17</v>
      </c>
      <c r="G47" s="66"/>
      <c r="H47" s="53">
        <v>56233759</v>
      </c>
      <c r="I47" s="45"/>
      <c r="J47" s="53">
        <v>65257389</v>
      </c>
      <c r="K47" s="69"/>
      <c r="L47" s="33">
        <v>0</v>
      </c>
      <c r="M47" s="33"/>
      <c r="N47" s="33">
        <v>0</v>
      </c>
    </row>
    <row r="48" spans="1:14" s="32" customFormat="1" ht="20.100000000000001" customHeight="1">
      <c r="A48" s="61"/>
      <c r="B48" s="32" t="s">
        <v>42</v>
      </c>
      <c r="D48" s="61"/>
      <c r="E48" s="61"/>
      <c r="F48" s="51"/>
      <c r="G48" s="66"/>
      <c r="H48" s="53"/>
      <c r="I48" s="45"/>
      <c r="J48" s="53"/>
      <c r="K48" s="51"/>
      <c r="L48" s="53"/>
      <c r="M48" s="54"/>
      <c r="N48" s="53"/>
    </row>
    <row r="49" spans="1:14" s="32" customFormat="1" ht="20.100000000000001" customHeight="1">
      <c r="A49" s="61"/>
      <c r="C49" s="32" t="s">
        <v>44</v>
      </c>
      <c r="D49" s="61"/>
      <c r="E49" s="61"/>
      <c r="F49" s="51">
        <v>18</v>
      </c>
      <c r="G49" s="66"/>
      <c r="H49" s="53">
        <v>0</v>
      </c>
      <c r="I49" s="45"/>
      <c r="J49" s="53">
        <v>256493</v>
      </c>
      <c r="K49" s="51"/>
      <c r="L49" s="53">
        <v>0</v>
      </c>
      <c r="M49" s="54"/>
      <c r="N49" s="53">
        <v>256493</v>
      </c>
    </row>
    <row r="50" spans="1:14" s="32" customFormat="1" ht="20.100000000000001" customHeight="1">
      <c r="B50" s="32" t="s">
        <v>45</v>
      </c>
      <c r="D50" s="61"/>
      <c r="E50" s="61"/>
      <c r="F50" s="51">
        <v>20</v>
      </c>
      <c r="G50" s="66"/>
      <c r="H50" s="53">
        <v>3095448</v>
      </c>
      <c r="I50" s="45"/>
      <c r="J50" s="53">
        <v>882676</v>
      </c>
      <c r="K50" s="51"/>
      <c r="L50" s="53">
        <v>0</v>
      </c>
      <c r="M50" s="54"/>
      <c r="N50" s="53">
        <v>882676</v>
      </c>
    </row>
    <row r="51" spans="1:14" s="32" customFormat="1" ht="20.100000000000001" customHeight="1">
      <c r="B51" s="32" t="s">
        <v>46</v>
      </c>
      <c r="F51" s="51"/>
      <c r="H51" s="53">
        <v>275260</v>
      </c>
      <c r="I51" s="68"/>
      <c r="J51" s="53">
        <v>5419767</v>
      </c>
      <c r="K51" s="51"/>
      <c r="L51" s="53">
        <v>0</v>
      </c>
      <c r="M51" s="54"/>
      <c r="N51" s="53">
        <v>3825868</v>
      </c>
    </row>
    <row r="52" spans="1:14" s="32" customFormat="1" ht="20.100000000000001" customHeight="1">
      <c r="B52" s="32" t="s">
        <v>47</v>
      </c>
      <c r="F52" s="51">
        <v>9</v>
      </c>
      <c r="H52" s="53">
        <v>303372</v>
      </c>
      <c r="I52" s="68"/>
      <c r="J52" s="53">
        <v>617196</v>
      </c>
      <c r="K52" s="51"/>
      <c r="L52" s="53">
        <v>193639</v>
      </c>
      <c r="M52" s="53"/>
      <c r="N52" s="53">
        <v>62814</v>
      </c>
    </row>
    <row r="53" spans="1:14" s="32" customFormat="1" ht="20.100000000000001" customHeight="1">
      <c r="B53" s="32" t="s">
        <v>48</v>
      </c>
      <c r="D53" s="61"/>
      <c r="E53" s="61"/>
      <c r="F53" s="51"/>
      <c r="G53" s="66"/>
      <c r="H53" s="53">
        <v>559382</v>
      </c>
      <c r="I53" s="45"/>
      <c r="J53" s="70">
        <v>534868</v>
      </c>
      <c r="K53" s="51"/>
      <c r="L53" s="53">
        <v>204871</v>
      </c>
      <c r="M53" s="54"/>
      <c r="N53" s="70">
        <v>195870</v>
      </c>
    </row>
    <row r="54" spans="1:14" s="32" customFormat="1" ht="20.100000000000001" customHeight="1">
      <c r="C54" s="32" t="s">
        <v>49</v>
      </c>
      <c r="F54" s="51"/>
      <c r="H54" s="56">
        <f>SUM(H44:H53)</f>
        <v>665066041</v>
      </c>
      <c r="I54" s="54"/>
      <c r="J54" s="56">
        <f>SUM(J44:J53)</f>
        <v>621014151</v>
      </c>
      <c r="K54" s="54"/>
      <c r="L54" s="56">
        <f>SUM(L44:L53)</f>
        <v>397556691</v>
      </c>
      <c r="M54" s="54"/>
      <c r="N54" s="56">
        <f>SUM(N44:N53)</f>
        <v>367384905</v>
      </c>
    </row>
    <row r="55" spans="1:14" s="32" customFormat="1" ht="20.100000000000001" customHeight="1">
      <c r="A55" s="32" t="s">
        <v>50</v>
      </c>
      <c r="C55" s="72"/>
      <c r="D55" s="72"/>
      <c r="E55" s="72"/>
      <c r="F55" s="72"/>
      <c r="G55" s="72"/>
      <c r="H55" s="42"/>
      <c r="I55" s="46"/>
      <c r="J55" s="46"/>
      <c r="K55" s="46"/>
      <c r="L55" s="42"/>
      <c r="M55" s="46"/>
      <c r="N55" s="42"/>
    </row>
    <row r="56" spans="1:14" s="32" customFormat="1" ht="20.100000000000001" customHeight="1">
      <c r="B56" s="32" t="s">
        <v>51</v>
      </c>
      <c r="C56" s="72"/>
      <c r="D56" s="63"/>
      <c r="E56" s="63"/>
      <c r="F56" s="73">
        <v>17</v>
      </c>
      <c r="G56" s="66"/>
      <c r="H56" s="341">
        <v>97693185</v>
      </c>
      <c r="I56" s="342"/>
      <c r="J56" s="341">
        <v>152288285</v>
      </c>
      <c r="K56" s="343"/>
      <c r="L56" s="341">
        <v>0</v>
      </c>
      <c r="M56" s="344"/>
      <c r="N56" s="341">
        <v>0</v>
      </c>
    </row>
    <row r="57" spans="1:14" s="32" customFormat="1" ht="20.100000000000001" customHeight="1">
      <c r="B57" s="32" t="s">
        <v>52</v>
      </c>
      <c r="C57" s="72"/>
      <c r="D57" s="63"/>
      <c r="E57" s="63"/>
      <c r="F57" s="73">
        <v>19</v>
      </c>
      <c r="G57" s="66"/>
      <c r="H57" s="341">
        <v>745814</v>
      </c>
      <c r="I57" s="344"/>
      <c r="J57" s="341">
        <v>2208655</v>
      </c>
      <c r="K57" s="344"/>
      <c r="L57" s="341">
        <v>310888</v>
      </c>
      <c r="M57" s="344"/>
      <c r="N57" s="341">
        <v>355758</v>
      </c>
    </row>
    <row r="58" spans="1:14" s="32" customFormat="1" ht="20.100000000000001" customHeight="1">
      <c r="B58" s="32" t="s">
        <v>53</v>
      </c>
      <c r="C58" s="72"/>
      <c r="D58" s="63"/>
      <c r="E58" s="63"/>
      <c r="F58" s="73">
        <v>20</v>
      </c>
      <c r="G58" s="66"/>
      <c r="H58" s="341">
        <v>13023031</v>
      </c>
      <c r="I58" s="342"/>
      <c r="J58" s="341">
        <v>1232412</v>
      </c>
      <c r="K58" s="343"/>
      <c r="L58" s="341">
        <v>0</v>
      </c>
      <c r="M58" s="344"/>
      <c r="N58" s="341">
        <v>1232412</v>
      </c>
    </row>
    <row r="59" spans="1:14" s="32" customFormat="1" ht="20.100000000000001" customHeight="1">
      <c r="A59" s="72"/>
      <c r="B59" s="32" t="s">
        <v>54</v>
      </c>
      <c r="C59" s="72"/>
      <c r="D59" s="63"/>
      <c r="E59" s="63"/>
      <c r="F59" s="74">
        <v>14.2</v>
      </c>
      <c r="G59" s="66"/>
      <c r="H59" s="345">
        <v>45813</v>
      </c>
      <c r="I59" s="345"/>
      <c r="J59" s="345">
        <v>143969</v>
      </c>
      <c r="K59" s="346"/>
      <c r="L59" s="341">
        <v>0</v>
      </c>
      <c r="M59" s="341"/>
      <c r="N59" s="341">
        <v>0</v>
      </c>
    </row>
    <row r="60" spans="1:14" s="32" customFormat="1" ht="20.100000000000001" customHeight="1">
      <c r="A60" s="72"/>
      <c r="B60" s="32" t="s">
        <v>55</v>
      </c>
      <c r="C60" s="72"/>
      <c r="D60" s="63"/>
      <c r="E60" s="63"/>
      <c r="F60" s="73">
        <v>21</v>
      </c>
      <c r="G60" s="66"/>
      <c r="H60" s="341">
        <v>17026706</v>
      </c>
      <c r="I60" s="344"/>
      <c r="J60" s="341">
        <v>18695219</v>
      </c>
      <c r="K60" s="344"/>
      <c r="L60" s="341">
        <v>12504482</v>
      </c>
      <c r="M60" s="344"/>
      <c r="N60" s="341">
        <v>15238194</v>
      </c>
    </row>
    <row r="61" spans="1:14" s="32" customFormat="1" ht="20.100000000000001" customHeight="1">
      <c r="C61" s="32" t="s">
        <v>56</v>
      </c>
      <c r="H61" s="347">
        <f>SUM(H56:H60)</f>
        <v>128534549</v>
      </c>
      <c r="I61" s="341"/>
      <c r="J61" s="347">
        <f>SUM(J56:J60)</f>
        <v>174568540</v>
      </c>
      <c r="K61" s="348"/>
      <c r="L61" s="347">
        <f>SUM(L56:L60)</f>
        <v>12815370</v>
      </c>
      <c r="M61" s="348"/>
      <c r="N61" s="347">
        <f>SUM(N56:N60)</f>
        <v>16826364</v>
      </c>
    </row>
    <row r="62" spans="1:14" s="32" customFormat="1" ht="20.100000000000001" customHeight="1">
      <c r="A62" s="49" t="s">
        <v>57</v>
      </c>
      <c r="B62" s="75"/>
      <c r="D62" s="61"/>
      <c r="E62" s="61"/>
      <c r="F62" s="61"/>
      <c r="G62" s="61"/>
      <c r="H62" s="347">
        <f>SUM(G54:H54,H61)</f>
        <v>793600590</v>
      </c>
      <c r="I62" s="341"/>
      <c r="J62" s="347">
        <f>SUM(I54:J54,J61)</f>
        <v>795582691</v>
      </c>
      <c r="K62" s="348"/>
      <c r="L62" s="347">
        <f>SUM(K54:L54,L61)</f>
        <v>410372061</v>
      </c>
      <c r="M62" s="348"/>
      <c r="N62" s="347">
        <f>SUM(M54:N54,N61)</f>
        <v>384211269</v>
      </c>
    </row>
    <row r="63" spans="1:14" s="32" customFormat="1" ht="20.100000000000001" customHeight="1">
      <c r="A63" s="43"/>
      <c r="B63" s="75"/>
      <c r="D63" s="61"/>
      <c r="E63" s="61"/>
      <c r="F63" s="61"/>
      <c r="G63" s="61"/>
      <c r="H63" s="68"/>
      <c r="I63" s="68"/>
      <c r="J63" s="68"/>
      <c r="K63" s="46"/>
      <c r="L63" s="68"/>
      <c r="M63" s="68"/>
      <c r="N63" s="68"/>
    </row>
    <row r="64" spans="1:14" s="32" customFormat="1" ht="20.100000000000001" customHeight="1">
      <c r="A64" s="49"/>
      <c r="B64" s="75"/>
      <c r="D64" s="61"/>
      <c r="E64" s="61"/>
      <c r="F64" s="61"/>
      <c r="G64" s="61"/>
      <c r="H64" s="68"/>
      <c r="I64" s="68"/>
      <c r="J64" s="68"/>
      <c r="K64" s="46"/>
      <c r="L64" s="68"/>
      <c r="M64" s="68"/>
      <c r="N64" s="68"/>
    </row>
    <row r="65" spans="1:14" ht="20.100000000000001" customHeight="1">
      <c r="A65" s="7"/>
      <c r="B65" s="25"/>
      <c r="D65" s="22"/>
      <c r="E65" s="22"/>
      <c r="F65" s="22"/>
      <c r="G65" s="22"/>
      <c r="H65" s="24"/>
      <c r="I65" s="24"/>
      <c r="J65" s="24"/>
      <c r="K65" s="9"/>
      <c r="L65" s="24"/>
      <c r="M65" s="24"/>
      <c r="N65" s="24"/>
    </row>
    <row r="66" spans="1:14" ht="20.100000000000001" customHeight="1">
      <c r="A66" s="7"/>
      <c r="B66" s="25"/>
      <c r="D66" s="22"/>
      <c r="E66" s="22"/>
      <c r="F66" s="22"/>
      <c r="G66" s="22"/>
      <c r="H66" s="24"/>
      <c r="I66" s="24"/>
      <c r="J66" s="24"/>
      <c r="K66" s="9"/>
      <c r="L66" s="24"/>
      <c r="M66" s="24"/>
      <c r="N66" s="24"/>
    </row>
    <row r="67" spans="1:14" ht="20.100000000000001" customHeight="1">
      <c r="A67" s="7"/>
      <c r="B67" s="25"/>
      <c r="D67" s="22"/>
      <c r="E67" s="22"/>
      <c r="F67" s="22"/>
      <c r="G67" s="22"/>
      <c r="H67" s="24"/>
      <c r="I67" s="24"/>
      <c r="J67" s="24"/>
      <c r="K67" s="9"/>
      <c r="L67" s="24"/>
      <c r="M67" s="24"/>
      <c r="N67" s="24"/>
    </row>
    <row r="68" spans="1:14" ht="20.100000000000001" customHeight="1">
      <c r="A68" s="7"/>
      <c r="B68" s="25"/>
      <c r="D68" s="22"/>
      <c r="E68" s="22"/>
      <c r="F68" s="22"/>
      <c r="G68" s="22"/>
      <c r="H68" s="24"/>
      <c r="I68" s="24"/>
      <c r="J68" s="24"/>
      <c r="K68" s="9"/>
      <c r="L68" s="24"/>
      <c r="M68" s="24"/>
      <c r="N68" s="24"/>
    </row>
    <row r="69" spans="1:14" ht="24" customHeight="1">
      <c r="A69" s="349" t="s">
        <v>2</v>
      </c>
      <c r="B69" s="350"/>
      <c r="C69" s="350"/>
      <c r="D69" s="350"/>
      <c r="E69" s="350"/>
      <c r="F69" s="350"/>
      <c r="G69" s="350"/>
      <c r="H69" s="350"/>
      <c r="I69" s="350"/>
      <c r="J69" s="350"/>
      <c r="K69" s="350"/>
      <c r="L69" s="350"/>
      <c r="M69" s="350"/>
      <c r="N69" s="350"/>
    </row>
    <row r="70" spans="1:14" ht="24" customHeight="1">
      <c r="A70" s="351" t="s">
        <v>15</v>
      </c>
      <c r="B70" s="351"/>
      <c r="C70" s="351"/>
      <c r="D70" s="351"/>
      <c r="E70" s="351"/>
      <c r="F70" s="351"/>
      <c r="G70" s="351"/>
      <c r="H70" s="351"/>
      <c r="I70" s="351"/>
      <c r="J70" s="351"/>
      <c r="K70" s="351"/>
      <c r="L70" s="351"/>
      <c r="M70" s="351"/>
      <c r="N70" s="351"/>
    </row>
    <row r="71" spans="1:14" ht="24" customHeight="1">
      <c r="A71" s="351" t="s">
        <v>38</v>
      </c>
      <c r="B71" s="351"/>
      <c r="C71" s="351"/>
      <c r="D71" s="351"/>
      <c r="E71" s="351"/>
      <c r="F71" s="351"/>
      <c r="G71" s="351"/>
      <c r="H71" s="351"/>
      <c r="I71" s="351"/>
      <c r="J71" s="351"/>
      <c r="K71" s="351"/>
      <c r="L71" s="351"/>
      <c r="M71" s="351"/>
      <c r="N71" s="351"/>
    </row>
    <row r="72" spans="1:14" ht="24" customHeight="1">
      <c r="A72" s="351" t="s">
        <v>17</v>
      </c>
      <c r="B72" s="351"/>
      <c r="C72" s="351"/>
      <c r="D72" s="351"/>
      <c r="E72" s="351"/>
      <c r="F72" s="351"/>
      <c r="G72" s="351"/>
      <c r="H72" s="351"/>
      <c r="I72" s="351"/>
      <c r="J72" s="351"/>
      <c r="K72" s="351"/>
      <c r="L72" s="351"/>
      <c r="M72" s="351"/>
      <c r="N72" s="351"/>
    </row>
    <row r="73" spans="1:14" ht="20.100000000000001" customHeight="1">
      <c r="A73" s="17"/>
      <c r="B73" s="17"/>
      <c r="C73" s="17"/>
      <c r="D73" s="17"/>
      <c r="E73" s="17"/>
      <c r="F73" s="17"/>
      <c r="G73" s="17"/>
    </row>
    <row r="74" spans="1:14" ht="24" customHeight="1">
      <c r="A74" s="354" t="s">
        <v>214</v>
      </c>
      <c r="B74" s="354"/>
      <c r="C74" s="354"/>
      <c r="D74" s="354"/>
      <c r="E74" s="354"/>
      <c r="F74" s="354"/>
      <c r="G74" s="354"/>
      <c r="H74" s="354"/>
      <c r="I74" s="354"/>
      <c r="J74" s="354"/>
      <c r="K74" s="354"/>
      <c r="L74" s="354"/>
      <c r="M74" s="354"/>
      <c r="N74" s="354"/>
    </row>
    <row r="75" spans="1:14" s="32" customFormat="1" ht="20.100000000000001" customHeight="1">
      <c r="A75" s="29"/>
      <c r="B75" s="29"/>
      <c r="C75" s="29"/>
      <c r="D75" s="29"/>
      <c r="E75" s="29"/>
      <c r="F75" s="80"/>
      <c r="G75" s="80"/>
      <c r="H75" s="353" t="s">
        <v>8</v>
      </c>
      <c r="I75" s="353"/>
      <c r="J75" s="353"/>
      <c r="K75" s="353"/>
      <c r="L75" s="353"/>
      <c r="M75" s="353"/>
      <c r="N75" s="353"/>
    </row>
    <row r="76" spans="1:14" s="32" customFormat="1" ht="20.100000000000001" customHeight="1">
      <c r="A76" s="29"/>
      <c r="B76" s="29"/>
      <c r="C76" s="29"/>
      <c r="D76" s="29"/>
      <c r="E76" s="29"/>
      <c r="F76" s="30"/>
      <c r="G76" s="30"/>
      <c r="H76" s="31" t="s">
        <v>9</v>
      </c>
      <c r="I76" s="34"/>
      <c r="J76" s="34"/>
      <c r="K76" s="35"/>
      <c r="L76" s="36" t="s">
        <v>10</v>
      </c>
      <c r="M76" s="37"/>
      <c r="N76" s="36"/>
    </row>
    <row r="77" spans="1:14" s="32" customFormat="1" ht="20.100000000000001" customHeight="1">
      <c r="A77" s="44"/>
      <c r="B77" s="44"/>
      <c r="C77" s="44"/>
      <c r="D77" s="44"/>
      <c r="E77" s="44"/>
      <c r="F77" s="33"/>
      <c r="G77" s="38"/>
      <c r="H77" s="101" t="s">
        <v>11</v>
      </c>
      <c r="I77" s="40"/>
      <c r="J77" s="243" t="s">
        <v>12</v>
      </c>
      <c r="K77" s="35"/>
      <c r="L77" s="101" t="s">
        <v>11</v>
      </c>
      <c r="M77" s="40"/>
      <c r="N77" s="243" t="s">
        <v>12</v>
      </c>
    </row>
    <row r="78" spans="1:14" s="32" customFormat="1" ht="20.100000000000001" customHeight="1">
      <c r="A78" s="44"/>
      <c r="B78" s="44"/>
      <c r="C78" s="44"/>
      <c r="D78" s="44"/>
      <c r="E78" s="44"/>
      <c r="F78" s="46" t="s">
        <v>14</v>
      </c>
      <c r="G78" s="38"/>
      <c r="H78" s="99"/>
      <c r="I78" s="40"/>
      <c r="J78" s="99" t="s">
        <v>13</v>
      </c>
      <c r="K78" s="100"/>
      <c r="L78" s="99"/>
      <c r="M78" s="40"/>
      <c r="N78" s="99" t="s">
        <v>13</v>
      </c>
    </row>
    <row r="79" spans="1:14" s="32" customFormat="1" ht="20.100000000000001" customHeight="1">
      <c r="A79" s="242" t="s">
        <v>59</v>
      </c>
      <c r="B79" s="242"/>
      <c r="C79" s="242"/>
      <c r="D79" s="242"/>
      <c r="E79" s="242"/>
      <c r="H79" s="45"/>
      <c r="K79" s="46"/>
      <c r="L79" s="68"/>
      <c r="M79" s="47"/>
      <c r="N79" s="68"/>
    </row>
    <row r="80" spans="1:14" s="32" customFormat="1" ht="20.100000000000001" customHeight="1">
      <c r="A80" s="242"/>
      <c r="B80" s="242" t="s">
        <v>60</v>
      </c>
      <c r="C80" s="242"/>
      <c r="D80" s="242"/>
      <c r="E80" s="242"/>
      <c r="F80" s="73"/>
      <c r="G80" s="66"/>
      <c r="H80" s="76"/>
      <c r="I80" s="66"/>
      <c r="J80" s="66"/>
      <c r="K80" s="51"/>
      <c r="L80" s="68"/>
      <c r="M80" s="47"/>
      <c r="N80" s="68"/>
    </row>
    <row r="81" spans="1:14" s="32" customFormat="1" ht="20.100000000000001" customHeight="1">
      <c r="A81" s="242"/>
      <c r="B81" s="242"/>
      <c r="C81" s="242" t="s">
        <v>61</v>
      </c>
      <c r="D81" s="242"/>
      <c r="E81" s="242"/>
      <c r="F81" s="61"/>
      <c r="G81" s="61"/>
      <c r="H81" s="62"/>
      <c r="I81" s="61"/>
      <c r="J81" s="61"/>
      <c r="K81" s="46"/>
      <c r="L81" s="68"/>
      <c r="M81" s="47"/>
      <c r="N81" s="68"/>
    </row>
    <row r="82" spans="1:14" s="32" customFormat="1" ht="20.100000000000001" customHeight="1" thickBot="1">
      <c r="A82" s="242"/>
      <c r="B82" s="242"/>
      <c r="C82" s="242"/>
      <c r="D82" s="242" t="s">
        <v>62</v>
      </c>
      <c r="F82" s="61"/>
      <c r="G82" s="61"/>
      <c r="H82" s="87">
        <v>670000000</v>
      </c>
      <c r="I82" s="83"/>
      <c r="J82" s="87">
        <v>670000000</v>
      </c>
      <c r="K82" s="83"/>
      <c r="L82" s="87">
        <v>670000000</v>
      </c>
      <c r="M82" s="83"/>
      <c r="N82" s="87">
        <v>670000000</v>
      </c>
    </row>
    <row r="83" spans="1:14" s="32" customFormat="1" ht="20.100000000000001" customHeight="1" thickTop="1">
      <c r="A83" s="242"/>
      <c r="B83" s="242"/>
      <c r="C83" s="242" t="s">
        <v>63</v>
      </c>
      <c r="D83" s="242"/>
      <c r="E83" s="242"/>
      <c r="F83" s="77"/>
      <c r="G83" s="77"/>
      <c r="H83" s="78"/>
      <c r="I83" s="77"/>
      <c r="J83" s="78"/>
      <c r="K83" s="63"/>
      <c r="L83" s="42"/>
      <c r="M83" s="47"/>
      <c r="N83" s="42"/>
    </row>
    <row r="84" spans="1:14" s="32" customFormat="1" ht="20.100000000000001" customHeight="1">
      <c r="A84" s="242"/>
      <c r="B84" s="242"/>
      <c r="C84" s="242"/>
      <c r="D84" s="242" t="s">
        <v>64</v>
      </c>
      <c r="H84" s="83">
        <v>670000000</v>
      </c>
      <c r="I84" s="84"/>
      <c r="J84" s="83">
        <v>670000000</v>
      </c>
      <c r="K84" s="85"/>
      <c r="L84" s="83">
        <v>670000000</v>
      </c>
      <c r="M84" s="86"/>
      <c r="N84" s="83">
        <v>670000000</v>
      </c>
    </row>
    <row r="85" spans="1:14" s="32" customFormat="1" ht="20.100000000000001" customHeight="1">
      <c r="A85" s="44"/>
      <c r="B85" s="242" t="s">
        <v>65</v>
      </c>
      <c r="C85" s="61"/>
      <c r="F85" s="63"/>
      <c r="G85" s="63"/>
      <c r="H85" s="83">
        <v>906205723</v>
      </c>
      <c r="I85" s="83"/>
      <c r="J85" s="83">
        <v>906205723</v>
      </c>
      <c r="K85" s="83"/>
      <c r="L85" s="83">
        <v>906205723</v>
      </c>
      <c r="M85" s="83"/>
      <c r="N85" s="83">
        <v>906205723</v>
      </c>
    </row>
    <row r="86" spans="1:14" s="32" customFormat="1" ht="20.100000000000001" customHeight="1">
      <c r="A86" s="44"/>
      <c r="B86" s="242" t="s">
        <v>66</v>
      </c>
      <c r="C86" s="61"/>
      <c r="F86" s="63"/>
      <c r="G86" s="63"/>
      <c r="H86" s="83"/>
      <c r="I86" s="83"/>
      <c r="J86" s="83"/>
      <c r="K86" s="83"/>
      <c r="L86" s="83"/>
      <c r="M86" s="83"/>
      <c r="N86" s="83"/>
    </row>
    <row r="87" spans="1:14" s="32" customFormat="1" ht="20.100000000000001" customHeight="1">
      <c r="A87" s="44"/>
      <c r="C87" s="242" t="s">
        <v>67</v>
      </c>
      <c r="G87" s="63"/>
      <c r="H87" s="79">
        <v>-5675713</v>
      </c>
      <c r="I87" s="68"/>
      <c r="J87" s="79">
        <v>-5675713</v>
      </c>
      <c r="K87" s="63"/>
      <c r="L87" s="53">
        <v>0</v>
      </c>
      <c r="M87" s="45"/>
      <c r="N87" s="53">
        <v>0</v>
      </c>
    </row>
    <row r="88" spans="1:14" s="32" customFormat="1" ht="20.100000000000001" customHeight="1">
      <c r="A88" s="44"/>
      <c r="B88" s="242" t="s">
        <v>68</v>
      </c>
      <c r="C88" s="242"/>
      <c r="G88" s="63"/>
      <c r="H88" s="79"/>
      <c r="I88" s="68"/>
      <c r="J88" s="79"/>
      <c r="K88" s="63"/>
      <c r="L88" s="53"/>
      <c r="M88" s="45"/>
      <c r="N88" s="53"/>
    </row>
    <row r="89" spans="1:14" s="32" customFormat="1" ht="20.100000000000001" customHeight="1">
      <c r="A89" s="44"/>
      <c r="B89" s="242"/>
      <c r="C89" s="242" t="s">
        <v>69</v>
      </c>
      <c r="F89" s="51"/>
      <c r="G89" s="63"/>
      <c r="H89" s="79">
        <v>-2750807</v>
      </c>
      <c r="I89" s="68"/>
      <c r="J89" s="79">
        <v>-2750807</v>
      </c>
      <c r="K89" s="63"/>
      <c r="L89" s="53">
        <v>0</v>
      </c>
      <c r="M89" s="45"/>
      <c r="N89" s="53">
        <v>0</v>
      </c>
    </row>
    <row r="90" spans="1:14" s="32" customFormat="1" ht="20.100000000000001" customHeight="1">
      <c r="A90" s="44"/>
      <c r="B90" s="244" t="s">
        <v>70</v>
      </c>
      <c r="C90" s="244"/>
      <c r="D90" s="61"/>
      <c r="E90" s="61"/>
      <c r="F90" s="61"/>
      <c r="G90" s="61"/>
      <c r="H90" s="62"/>
      <c r="I90" s="61"/>
      <c r="J90" s="62"/>
      <c r="K90" s="63"/>
      <c r="L90" s="68"/>
      <c r="M90" s="45"/>
      <c r="N90" s="68"/>
    </row>
    <row r="91" spans="1:14" s="32" customFormat="1" ht="20.100000000000001" customHeight="1">
      <c r="A91" s="44"/>
      <c r="B91" s="244"/>
      <c r="C91" s="244" t="s">
        <v>78</v>
      </c>
      <c r="D91" s="61"/>
      <c r="E91" s="61"/>
      <c r="F91" s="73">
        <v>22</v>
      </c>
      <c r="G91" s="66"/>
      <c r="H91" s="83">
        <v>67000000</v>
      </c>
      <c r="I91" s="54"/>
      <c r="J91" s="83">
        <v>60519487</v>
      </c>
      <c r="K91" s="54"/>
      <c r="L91" s="53">
        <v>67000000</v>
      </c>
      <c r="M91" s="54"/>
      <c r="N91" s="83">
        <v>60519487</v>
      </c>
    </row>
    <row r="92" spans="1:14" s="32" customFormat="1" ht="20.100000000000001" customHeight="1">
      <c r="A92" s="44"/>
      <c r="B92" s="244"/>
      <c r="C92" s="244" t="s">
        <v>71</v>
      </c>
      <c r="D92" s="61"/>
      <c r="E92" s="61"/>
      <c r="F92" s="74">
        <v>3.4</v>
      </c>
      <c r="G92" s="61"/>
      <c r="H92" s="83">
        <v>375332010</v>
      </c>
      <c r="I92" s="54"/>
      <c r="J92" s="83">
        <v>547980903</v>
      </c>
      <c r="K92" s="54"/>
      <c r="L92" s="53">
        <v>375332010</v>
      </c>
      <c r="M92" s="54"/>
      <c r="N92" s="83">
        <v>547980903</v>
      </c>
    </row>
    <row r="93" spans="1:14" s="32" customFormat="1" ht="20.100000000000001" customHeight="1">
      <c r="A93" s="44"/>
      <c r="B93" s="244" t="s">
        <v>76</v>
      </c>
      <c r="C93" s="244"/>
      <c r="F93" s="51"/>
      <c r="G93" s="63"/>
      <c r="H93" s="53"/>
      <c r="I93" s="68"/>
      <c r="J93" s="53"/>
      <c r="K93" s="63"/>
      <c r="L93" s="53"/>
      <c r="M93" s="45"/>
      <c r="N93" s="53"/>
    </row>
    <row r="94" spans="1:14" s="32" customFormat="1" ht="20.100000000000001" customHeight="1">
      <c r="A94" s="44"/>
      <c r="B94" s="244"/>
      <c r="C94" s="244" t="s">
        <v>77</v>
      </c>
      <c r="H94" s="71">
        <v>-132376</v>
      </c>
      <c r="I94" s="104"/>
      <c r="J94" s="90">
        <v>105717</v>
      </c>
      <c r="L94" s="106">
        <v>-132376</v>
      </c>
      <c r="M94" s="104"/>
      <c r="N94" s="107">
        <v>105717</v>
      </c>
    </row>
    <row r="95" spans="1:14" s="32" customFormat="1" ht="20.100000000000001" customHeight="1">
      <c r="A95" s="44"/>
      <c r="B95" s="244" t="s">
        <v>74</v>
      </c>
      <c r="H95" s="105">
        <f>SUM(H84:H94)</f>
        <v>2009978837</v>
      </c>
      <c r="I95" s="104"/>
      <c r="J95" s="105">
        <f>SUM(J84:J94)</f>
        <v>2176385310</v>
      </c>
      <c r="L95" s="105">
        <f>SUM(L84:L94)</f>
        <v>2018405357</v>
      </c>
      <c r="M95" s="104"/>
      <c r="N95" s="105">
        <f>SUM(N84:N94)</f>
        <v>2184811830</v>
      </c>
    </row>
    <row r="96" spans="1:14" s="32" customFormat="1" ht="20.100000000000001" customHeight="1">
      <c r="A96" s="44"/>
      <c r="B96" s="244" t="s">
        <v>75</v>
      </c>
      <c r="H96" s="53">
        <v>4827758</v>
      </c>
      <c r="I96" s="33"/>
      <c r="J96" s="104">
        <v>0</v>
      </c>
      <c r="L96" s="79">
        <v>0</v>
      </c>
      <c r="M96" s="33"/>
      <c r="N96" s="104">
        <v>0</v>
      </c>
    </row>
    <row r="97" spans="1:14" s="32" customFormat="1" ht="20.100000000000001" customHeight="1">
      <c r="A97" s="242" t="s">
        <v>72</v>
      </c>
      <c r="D97" s="61"/>
      <c r="E97" s="61"/>
      <c r="F97" s="61"/>
      <c r="G97" s="61"/>
      <c r="H97" s="81">
        <f>SUM(H95:H96)</f>
        <v>2014806595</v>
      </c>
      <c r="I97" s="53"/>
      <c r="J97" s="81">
        <f>SUM(J95:J96)</f>
        <v>2176385310</v>
      </c>
      <c r="K97" s="55"/>
      <c r="L97" s="81">
        <f>SUM(L95:L96)</f>
        <v>2018405357</v>
      </c>
      <c r="M97" s="48"/>
      <c r="N97" s="81">
        <f>SUM(N95:N96)</f>
        <v>2184811830</v>
      </c>
    </row>
    <row r="98" spans="1:14" s="32" customFormat="1" ht="20.100000000000001" customHeight="1" thickBot="1">
      <c r="A98" s="242" t="s">
        <v>73</v>
      </c>
      <c r="B98" s="61"/>
      <c r="C98" s="61"/>
      <c r="D98" s="61"/>
      <c r="E98" s="61"/>
      <c r="F98" s="61"/>
      <c r="G98" s="61"/>
      <c r="H98" s="82">
        <f>SUM(H62,H97)</f>
        <v>2808407185</v>
      </c>
      <c r="I98" s="53"/>
      <c r="J98" s="82">
        <f>SUM(J62,J97)</f>
        <v>2971968001</v>
      </c>
      <c r="K98" s="55"/>
      <c r="L98" s="82">
        <f>SUM(L62,L97)</f>
        <v>2428777418</v>
      </c>
      <c r="M98" s="48"/>
      <c r="N98" s="82">
        <f>SUM(N62,N97)</f>
        <v>2569023099</v>
      </c>
    </row>
    <row r="99" spans="1:14" s="32" customFormat="1" ht="20.100000000000001" customHeight="1" thickTop="1">
      <c r="A99" s="57"/>
      <c r="B99" s="57"/>
      <c r="C99" s="57"/>
      <c r="D99" s="57"/>
      <c r="E99" s="57"/>
      <c r="F99" s="57"/>
      <c r="G99" s="57"/>
      <c r="H99" s="58"/>
      <c r="I99" s="58"/>
      <c r="J99" s="58"/>
      <c r="K99" s="59"/>
      <c r="L99" s="58"/>
      <c r="M99" s="48"/>
      <c r="N99" s="58"/>
    </row>
    <row r="100" spans="1:14" ht="24" customHeight="1">
      <c r="A100" s="12"/>
      <c r="B100" s="26"/>
      <c r="C100" s="26"/>
      <c r="D100" s="26"/>
      <c r="E100" s="26"/>
      <c r="F100" s="26"/>
      <c r="G100" s="26"/>
      <c r="H100" s="27"/>
      <c r="I100" s="26"/>
      <c r="J100" s="26"/>
      <c r="K100" s="9"/>
      <c r="L100" s="28"/>
      <c r="N100" s="28"/>
    </row>
    <row r="101" spans="1:14" ht="24" customHeight="1">
      <c r="H101" s="8">
        <f>H98-H29</f>
        <v>0</v>
      </c>
      <c r="J101" s="8">
        <f>J98-J29</f>
        <v>0</v>
      </c>
      <c r="L101" s="8">
        <f>L98-L29</f>
        <v>0</v>
      </c>
      <c r="N101" s="8">
        <f>N98-N29</f>
        <v>0</v>
      </c>
    </row>
  </sheetData>
  <mergeCells count="18">
    <mergeCell ref="A70:N70"/>
    <mergeCell ref="H40:N40"/>
    <mergeCell ref="H75:N75"/>
    <mergeCell ref="A2:N2"/>
    <mergeCell ref="A3:N3"/>
    <mergeCell ref="A4:N4"/>
    <mergeCell ref="A6:N6"/>
    <mergeCell ref="A74:N74"/>
    <mergeCell ref="A71:N71"/>
    <mergeCell ref="A72:N72"/>
    <mergeCell ref="A1:N1"/>
    <mergeCell ref="A34:N34"/>
    <mergeCell ref="A69:N69"/>
    <mergeCell ref="A36:N36"/>
    <mergeCell ref="A35:N35"/>
    <mergeCell ref="A37:N37"/>
    <mergeCell ref="A39:N39"/>
    <mergeCell ref="H7:N7"/>
  </mergeCells>
  <printOptions horizontalCentered="1"/>
  <pageMargins left="0.86614173228346458" right="0.31496062992125984" top="0.82677165354330717" bottom="1.1811023622047245" header="1.1811023622047245" footer="1.1811023622047245"/>
  <pageSetup paperSize="9" firstPageNumber="6" fitToWidth="0" fitToHeight="0" orientation="portrait" useFirstPageNumber="1" r:id="rId1"/>
  <headerFooter>
    <oddFooter>&amp;L&amp;"Angsana New,Regular"&amp;16The accompanying notes are an integral part of these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47A7B-A70D-401F-9C1A-551A4DF46AC8}">
  <dimension ref="A1:U72"/>
  <sheetViews>
    <sheetView tabSelected="1" view="pageBreakPreview" topLeftCell="A67" zoomScaleNormal="100" zoomScaleSheetLayoutView="100" workbookViewId="0">
      <selection activeCell="F69" sqref="F69"/>
    </sheetView>
  </sheetViews>
  <sheetFormatPr defaultColWidth="8" defaultRowHeight="24" customHeight="1"/>
  <cols>
    <col min="1" max="2" width="1.375" style="108" customWidth="1"/>
    <col min="3" max="3" width="39.375" style="108" customWidth="1"/>
    <col min="4" max="4" width="6.75" style="108" customWidth="1"/>
    <col min="5" max="5" width="0.75" style="108" customWidth="1"/>
    <col min="6" max="6" width="12.125" style="119" customWidth="1"/>
    <col min="7" max="7" width="0.75" style="108" customWidth="1"/>
    <col min="8" max="8" width="12.125" style="108" customWidth="1"/>
    <col min="9" max="9" width="0.75" style="108" customWidth="1"/>
    <col min="10" max="10" width="12.125" style="119" customWidth="1"/>
    <col min="11" max="11" width="0.75" style="108" customWidth="1"/>
    <col min="12" max="12" width="12.125" style="120" customWidth="1"/>
    <col min="13" max="16384" width="8" style="108"/>
  </cols>
  <sheetData>
    <row r="1" spans="1:12" ht="24" customHeight="1">
      <c r="A1" s="349" t="s">
        <v>3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</row>
    <row r="2" spans="1:12" s="109" customFormat="1" ht="24" customHeight="1">
      <c r="A2" s="358" t="s">
        <v>15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</row>
    <row r="3" spans="1:12" s="109" customFormat="1" ht="24" customHeight="1">
      <c r="A3" s="357" t="s">
        <v>79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</row>
    <row r="4" spans="1:12" s="109" customFormat="1" ht="24" customHeight="1">
      <c r="A4" s="356" t="s">
        <v>80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</row>
    <row r="5" spans="1:12" ht="15.9" customHeight="1">
      <c r="A5" s="110"/>
      <c r="B5" s="110"/>
      <c r="C5" s="110"/>
      <c r="D5" s="110"/>
      <c r="E5" s="110"/>
      <c r="F5" s="111"/>
      <c r="G5" s="110"/>
      <c r="H5" s="110"/>
      <c r="I5" s="110"/>
      <c r="J5" s="112"/>
      <c r="K5" s="110"/>
      <c r="L5" s="113"/>
    </row>
    <row r="6" spans="1:12" s="122" customFormat="1" ht="18" customHeight="1">
      <c r="A6" s="274"/>
      <c r="B6" s="274"/>
      <c r="C6" s="274"/>
      <c r="D6" s="30"/>
      <c r="E6" s="30"/>
      <c r="F6" s="353" t="s">
        <v>8</v>
      </c>
      <c r="G6" s="353"/>
      <c r="H6" s="353"/>
      <c r="I6" s="353"/>
      <c r="J6" s="353"/>
      <c r="K6" s="353"/>
      <c r="L6" s="353"/>
    </row>
    <row r="7" spans="1:12" s="122" customFormat="1" ht="18" customHeight="1">
      <c r="A7" s="274"/>
      <c r="B7" s="274"/>
      <c r="C7" s="274"/>
      <c r="D7" s="30"/>
      <c r="E7" s="30"/>
      <c r="F7" s="31" t="s">
        <v>9</v>
      </c>
      <c r="G7" s="34"/>
      <c r="H7" s="34"/>
      <c r="I7" s="35"/>
      <c r="J7" s="36" t="s">
        <v>10</v>
      </c>
      <c r="K7" s="37"/>
      <c r="L7" s="36"/>
    </row>
    <row r="8" spans="1:12" s="122" customFormat="1" ht="18" customHeight="1">
      <c r="A8" s="275"/>
      <c r="B8" s="275"/>
      <c r="C8" s="275"/>
      <c r="E8" s="38"/>
      <c r="F8" s="101" t="s">
        <v>11</v>
      </c>
      <c r="G8" s="40"/>
      <c r="H8" s="243" t="s">
        <v>12</v>
      </c>
      <c r="I8" s="35"/>
      <c r="J8" s="101" t="s">
        <v>11</v>
      </c>
      <c r="K8" s="40"/>
      <c r="L8" s="243" t="s">
        <v>12</v>
      </c>
    </row>
    <row r="9" spans="1:12" s="122" customFormat="1" ht="18" customHeight="1">
      <c r="A9" s="275"/>
      <c r="B9" s="275"/>
      <c r="C9" s="275"/>
      <c r="D9" s="46" t="s">
        <v>14</v>
      </c>
      <c r="E9" s="276"/>
      <c r="F9" s="277"/>
      <c r="G9" s="278"/>
      <c r="H9" s="99" t="s">
        <v>13</v>
      </c>
      <c r="I9" s="100"/>
      <c r="J9" s="277"/>
      <c r="K9" s="278"/>
      <c r="L9" s="99" t="s">
        <v>13</v>
      </c>
    </row>
    <row r="10" spans="1:12" s="122" customFormat="1" ht="18" customHeight="1">
      <c r="A10" s="279" t="s">
        <v>81</v>
      </c>
      <c r="B10" s="279"/>
      <c r="C10" s="280"/>
      <c r="D10" s="276"/>
      <c r="E10" s="276"/>
      <c r="F10" s="281"/>
      <c r="G10" s="276"/>
      <c r="H10" s="276"/>
      <c r="I10" s="276"/>
      <c r="J10" s="152"/>
      <c r="K10" s="280"/>
      <c r="L10" s="151"/>
    </row>
    <row r="11" spans="1:12" s="122" customFormat="1" ht="18" customHeight="1">
      <c r="A11" s="279"/>
      <c r="B11" s="279" t="s">
        <v>82</v>
      </c>
      <c r="C11" s="280"/>
      <c r="D11" s="282"/>
      <c r="E11" s="152"/>
      <c r="F11" s="283">
        <v>1930895421</v>
      </c>
      <c r="G11" s="283"/>
      <c r="H11" s="283">
        <v>2692844148</v>
      </c>
      <c r="I11" s="283"/>
      <c r="J11" s="283">
        <v>1144311029</v>
      </c>
      <c r="K11" s="283"/>
      <c r="L11" s="283">
        <v>1422481295</v>
      </c>
    </row>
    <row r="12" spans="1:12" s="122" customFormat="1" ht="18" customHeight="1">
      <c r="A12" s="279"/>
      <c r="B12" s="279" t="s">
        <v>83</v>
      </c>
      <c r="C12" s="280"/>
      <c r="D12" s="152"/>
      <c r="E12" s="152"/>
      <c r="F12" s="283">
        <v>20401222</v>
      </c>
      <c r="G12" s="283"/>
      <c r="H12" s="283">
        <v>17793833</v>
      </c>
      <c r="I12" s="284"/>
      <c r="J12" s="53">
        <v>0</v>
      </c>
      <c r="K12" s="53"/>
      <c r="L12" s="53">
        <v>0</v>
      </c>
    </row>
    <row r="13" spans="1:12" s="122" customFormat="1" ht="18" customHeight="1">
      <c r="A13" s="285"/>
      <c r="B13" s="286" t="s">
        <v>102</v>
      </c>
      <c r="C13" s="280"/>
      <c r="D13" s="152"/>
      <c r="E13" s="152"/>
      <c r="F13" s="283">
        <v>2150918</v>
      </c>
      <c r="G13" s="283"/>
      <c r="H13" s="151">
        <v>0</v>
      </c>
      <c r="I13" s="284"/>
      <c r="J13" s="53">
        <v>0</v>
      </c>
      <c r="K13" s="53"/>
      <c r="L13" s="53">
        <v>0</v>
      </c>
    </row>
    <row r="14" spans="1:12" s="122" customFormat="1" ht="18" customHeight="1">
      <c r="A14" s="285"/>
      <c r="B14" s="286" t="s">
        <v>103</v>
      </c>
      <c r="C14" s="280"/>
      <c r="D14" s="287"/>
      <c r="E14" s="152"/>
      <c r="F14" s="283">
        <v>10995751</v>
      </c>
      <c r="G14" s="284"/>
      <c r="H14" s="151">
        <v>0</v>
      </c>
      <c r="I14" s="284"/>
      <c r="J14" s="283">
        <v>10076489</v>
      </c>
      <c r="K14" s="284"/>
      <c r="L14" s="151">
        <v>0</v>
      </c>
    </row>
    <row r="15" spans="1:12" s="122" customFormat="1" ht="18" customHeight="1">
      <c r="A15" s="285"/>
      <c r="B15" s="279" t="s">
        <v>84</v>
      </c>
      <c r="C15" s="279"/>
      <c r="D15" s="287">
        <v>24</v>
      </c>
      <c r="E15" s="152"/>
      <c r="F15" s="288">
        <v>38613882</v>
      </c>
      <c r="G15" s="284"/>
      <c r="H15" s="283">
        <v>38659415</v>
      </c>
      <c r="I15" s="283"/>
      <c r="J15" s="288">
        <v>55057527</v>
      </c>
      <c r="K15" s="283"/>
      <c r="L15" s="283">
        <v>46528839</v>
      </c>
    </row>
    <row r="16" spans="1:12" s="122" customFormat="1" ht="18" customHeight="1">
      <c r="A16" s="280"/>
      <c r="B16" s="279"/>
      <c r="C16" s="279" t="s">
        <v>85</v>
      </c>
      <c r="D16" s="152"/>
      <c r="E16" s="152"/>
      <c r="F16" s="289">
        <v>2003057194</v>
      </c>
      <c r="G16" s="283"/>
      <c r="H16" s="289">
        <v>2749297396</v>
      </c>
      <c r="I16" s="283"/>
      <c r="J16" s="289">
        <v>1209445045</v>
      </c>
      <c r="K16" s="283"/>
      <c r="L16" s="289">
        <v>1469010134</v>
      </c>
    </row>
    <row r="17" spans="1:12" s="122" customFormat="1" ht="18" customHeight="1">
      <c r="A17" s="279" t="s">
        <v>86</v>
      </c>
      <c r="B17" s="279"/>
      <c r="C17" s="280"/>
      <c r="D17" s="152"/>
      <c r="E17" s="152"/>
      <c r="F17" s="284"/>
      <c r="G17" s="284"/>
      <c r="H17" s="284"/>
      <c r="I17" s="284"/>
      <c r="J17" s="284"/>
      <c r="K17" s="284"/>
      <c r="L17" s="284"/>
    </row>
    <row r="18" spans="1:12" s="122" customFormat="1" ht="18" customHeight="1">
      <c r="A18" s="279"/>
      <c r="B18" s="279" t="s">
        <v>87</v>
      </c>
      <c r="C18" s="280"/>
      <c r="D18" s="287">
        <v>3.4</v>
      </c>
      <c r="E18" s="152"/>
      <c r="F18" s="283">
        <v>1711032742</v>
      </c>
      <c r="G18" s="283"/>
      <c r="H18" s="283">
        <v>2140026676</v>
      </c>
      <c r="I18" s="284"/>
      <c r="J18" s="283">
        <v>1048067445</v>
      </c>
      <c r="K18" s="283"/>
      <c r="L18" s="283">
        <v>1140688631</v>
      </c>
    </row>
    <row r="19" spans="1:12" s="122" customFormat="1" ht="18" customHeight="1">
      <c r="A19" s="279"/>
      <c r="B19" s="279" t="s">
        <v>88</v>
      </c>
      <c r="C19" s="280"/>
      <c r="D19" s="152"/>
      <c r="E19" s="152"/>
      <c r="F19" s="283">
        <v>10938757</v>
      </c>
      <c r="G19" s="283"/>
      <c r="H19" s="283">
        <v>9175078</v>
      </c>
      <c r="I19" s="284"/>
      <c r="J19" s="151">
        <v>0</v>
      </c>
      <c r="K19" s="284"/>
      <c r="L19" s="151">
        <v>0</v>
      </c>
    </row>
    <row r="20" spans="1:12" s="122" customFormat="1" ht="18" customHeight="1">
      <c r="A20" s="280"/>
      <c r="B20" s="286" t="s">
        <v>104</v>
      </c>
      <c r="C20" s="280"/>
      <c r="D20" s="152"/>
      <c r="E20" s="152"/>
      <c r="F20" s="283">
        <v>4575618</v>
      </c>
      <c r="G20" s="283"/>
      <c r="H20" s="151">
        <v>0</v>
      </c>
      <c r="I20" s="284"/>
      <c r="J20" s="151">
        <v>0</v>
      </c>
      <c r="K20" s="284"/>
      <c r="L20" s="151">
        <v>0</v>
      </c>
    </row>
    <row r="21" spans="1:12" s="122" customFormat="1" ht="18" customHeight="1">
      <c r="A21" s="280"/>
      <c r="B21" s="279" t="s">
        <v>215</v>
      </c>
      <c r="C21" s="279"/>
      <c r="D21" s="152"/>
      <c r="E21" s="152"/>
      <c r="F21" s="283">
        <v>179513853</v>
      </c>
      <c r="G21" s="283"/>
      <c r="H21" s="283">
        <v>159500123</v>
      </c>
      <c r="I21" s="284"/>
      <c r="J21" s="283">
        <v>93853418</v>
      </c>
      <c r="K21" s="283"/>
      <c r="L21" s="283">
        <v>82297040</v>
      </c>
    </row>
    <row r="22" spans="1:12" s="122" customFormat="1" ht="18" customHeight="1">
      <c r="A22" s="280"/>
      <c r="B22" s="279" t="s">
        <v>89</v>
      </c>
      <c r="C22" s="279"/>
      <c r="D22" s="152"/>
      <c r="E22" s="152"/>
      <c r="F22" s="283">
        <v>151676105</v>
      </c>
      <c r="G22" s="283"/>
      <c r="H22" s="283">
        <v>163416052</v>
      </c>
      <c r="I22" s="284"/>
      <c r="J22" s="283">
        <v>120910255</v>
      </c>
      <c r="K22" s="283"/>
      <c r="L22" s="283">
        <v>123497167</v>
      </c>
    </row>
    <row r="23" spans="1:12" s="122" customFormat="1" ht="18" customHeight="1">
      <c r="A23" s="280"/>
      <c r="B23" s="279" t="s">
        <v>90</v>
      </c>
      <c r="C23" s="279"/>
      <c r="D23" s="152"/>
      <c r="E23" s="152"/>
      <c r="F23" s="283">
        <v>343923</v>
      </c>
      <c r="G23" s="284"/>
      <c r="H23" s="283">
        <v>3646637</v>
      </c>
      <c r="I23" s="284"/>
      <c r="J23" s="283">
        <v>468820</v>
      </c>
      <c r="K23" s="284"/>
      <c r="L23" s="283">
        <v>1331621</v>
      </c>
    </row>
    <row r="24" spans="1:12" s="122" customFormat="1" ht="18" customHeight="1">
      <c r="A24" s="280"/>
      <c r="B24" s="279" t="s">
        <v>91</v>
      </c>
      <c r="C24" s="279"/>
      <c r="D24" s="152"/>
      <c r="E24" s="152"/>
      <c r="F24" s="150">
        <v>0</v>
      </c>
      <c r="G24" s="283"/>
      <c r="H24" s="288">
        <v>12792017</v>
      </c>
      <c r="I24" s="283"/>
      <c r="J24" s="151">
        <v>0</v>
      </c>
      <c r="K24" s="284"/>
      <c r="L24" s="283">
        <v>9949951</v>
      </c>
    </row>
    <row r="25" spans="1:12" s="122" customFormat="1" ht="18" customHeight="1">
      <c r="A25" s="280"/>
      <c r="B25" s="279"/>
      <c r="C25" s="279" t="s">
        <v>92</v>
      </c>
      <c r="D25" s="152"/>
      <c r="E25" s="152"/>
      <c r="F25" s="288">
        <v>2058080998</v>
      </c>
      <c r="G25" s="283"/>
      <c r="H25" s="288">
        <v>2488556583</v>
      </c>
      <c r="I25" s="283"/>
      <c r="J25" s="289">
        <v>1263299938</v>
      </c>
      <c r="K25" s="283"/>
      <c r="L25" s="289">
        <v>1357764410</v>
      </c>
    </row>
    <row r="26" spans="1:12" s="122" customFormat="1" ht="18" customHeight="1">
      <c r="A26" s="279" t="s">
        <v>216</v>
      </c>
      <c r="C26" s="280"/>
      <c r="D26" s="152"/>
      <c r="E26" s="152"/>
      <c r="F26" s="293">
        <v>-55023804</v>
      </c>
      <c r="G26" s="283"/>
      <c r="H26" s="283">
        <v>260740813</v>
      </c>
      <c r="I26" s="284"/>
      <c r="J26" s="293">
        <v>-53854893</v>
      </c>
      <c r="K26" s="284"/>
      <c r="L26" s="283">
        <v>111245724</v>
      </c>
    </row>
    <row r="27" spans="1:12" s="122" customFormat="1" ht="18" customHeight="1">
      <c r="A27" s="279" t="s">
        <v>93</v>
      </c>
      <c r="C27" s="280"/>
      <c r="D27" s="291"/>
      <c r="E27" s="291"/>
      <c r="F27" s="293">
        <v>-22720086</v>
      </c>
      <c r="G27" s="292"/>
      <c r="H27" s="293">
        <v>-21058453</v>
      </c>
      <c r="I27" s="294"/>
      <c r="J27" s="293">
        <v>-12766031</v>
      </c>
      <c r="K27" s="294"/>
      <c r="L27" s="293">
        <v>-7608512</v>
      </c>
    </row>
    <row r="28" spans="1:12" s="122" customFormat="1" ht="18" customHeight="1">
      <c r="A28" s="279" t="s">
        <v>217</v>
      </c>
      <c r="C28" s="280"/>
      <c r="D28" s="287" t="s">
        <v>186</v>
      </c>
      <c r="E28" s="152"/>
      <c r="F28" s="150">
        <v>0</v>
      </c>
      <c r="G28" s="284"/>
      <c r="H28" s="150">
        <v>0</v>
      </c>
      <c r="I28" s="284"/>
      <c r="J28" s="298">
        <v>-12217018</v>
      </c>
      <c r="K28" s="283"/>
      <c r="L28" s="283">
        <v>132562532</v>
      </c>
    </row>
    <row r="29" spans="1:12" s="122" customFormat="1" ht="18" customHeight="1">
      <c r="A29" s="279" t="s">
        <v>218</v>
      </c>
      <c r="B29" s="285"/>
      <c r="C29" s="280"/>
      <c r="D29" s="152"/>
      <c r="E29" s="152"/>
      <c r="F29" s="293">
        <v>-77743890</v>
      </c>
      <c r="G29" s="283"/>
      <c r="H29" s="283">
        <v>239682360</v>
      </c>
      <c r="I29" s="283"/>
      <c r="J29" s="293">
        <v>-78837942</v>
      </c>
      <c r="K29" s="283"/>
      <c r="L29" s="290">
        <v>236199744</v>
      </c>
    </row>
    <row r="30" spans="1:12" s="122" customFormat="1" ht="18" customHeight="1">
      <c r="A30" s="279" t="s">
        <v>219</v>
      </c>
      <c r="C30" s="280"/>
      <c r="D30" s="287">
        <v>27</v>
      </c>
      <c r="E30" s="295"/>
      <c r="F30" s="296">
        <v>-1396732</v>
      </c>
      <c r="G30" s="292"/>
      <c r="H30" s="296">
        <v>-8344047</v>
      </c>
      <c r="I30" s="297"/>
      <c r="J30" s="296">
        <v>-230438</v>
      </c>
      <c r="K30" s="283"/>
      <c r="L30" s="298">
        <v>-4861431</v>
      </c>
    </row>
    <row r="31" spans="1:12" s="122" customFormat="1" ht="18" customHeight="1">
      <c r="A31" s="279" t="s">
        <v>204</v>
      </c>
      <c r="C31" s="280"/>
      <c r="D31" s="287">
        <v>3.4</v>
      </c>
      <c r="E31" s="152"/>
      <c r="F31" s="133">
        <v>-79140622</v>
      </c>
      <c r="G31" s="283"/>
      <c r="H31" s="289">
        <v>231338313</v>
      </c>
      <c r="I31" s="283"/>
      <c r="J31" s="133">
        <v>-79068380</v>
      </c>
      <c r="K31" s="283"/>
      <c r="L31" s="288">
        <v>231338313</v>
      </c>
    </row>
    <row r="32" spans="1:12" s="122" customFormat="1" ht="18" customHeight="1">
      <c r="A32" s="44" t="s">
        <v>220</v>
      </c>
      <c r="B32" s="44"/>
      <c r="C32" s="280"/>
      <c r="D32" s="299"/>
      <c r="E32" s="152"/>
      <c r="F32" s="300"/>
      <c r="G32" s="301"/>
      <c r="H32" s="302"/>
      <c r="I32" s="299"/>
      <c r="J32" s="300"/>
      <c r="K32" s="299"/>
      <c r="L32" s="302"/>
    </row>
    <row r="33" spans="1:12" s="122" customFormat="1" ht="18" customHeight="1">
      <c r="A33" s="44" t="s">
        <v>221</v>
      </c>
      <c r="B33" s="44"/>
      <c r="C33" s="280"/>
      <c r="D33" s="152"/>
      <c r="E33" s="152"/>
      <c r="F33" s="299"/>
      <c r="G33" s="301"/>
      <c r="H33" s="301"/>
      <c r="I33" s="299"/>
      <c r="J33" s="299"/>
      <c r="K33" s="299"/>
      <c r="L33" s="301"/>
    </row>
    <row r="34" spans="1:12" s="122" customFormat="1" ht="18" customHeight="1">
      <c r="A34" s="44"/>
      <c r="B34" s="44" t="s">
        <v>95</v>
      </c>
      <c r="C34" s="303"/>
      <c r="D34" s="152"/>
      <c r="E34" s="152"/>
      <c r="F34" s="304">
        <v>-238093</v>
      </c>
      <c r="G34" s="301"/>
      <c r="H34" s="304">
        <v>-988357</v>
      </c>
      <c r="I34" s="299"/>
      <c r="J34" s="304">
        <v>-142775</v>
      </c>
      <c r="K34" s="299"/>
      <c r="L34" s="304">
        <v>-268558</v>
      </c>
    </row>
    <row r="35" spans="1:12" s="122" customFormat="1" ht="18" customHeight="1">
      <c r="A35" s="44"/>
      <c r="B35" s="44" t="s">
        <v>222</v>
      </c>
      <c r="C35" s="305"/>
      <c r="D35" s="287">
        <v>10</v>
      </c>
      <c r="E35" s="152"/>
      <c r="F35" s="150">
        <v>0</v>
      </c>
      <c r="G35" s="301"/>
      <c r="H35" s="150">
        <v>0</v>
      </c>
      <c r="I35" s="299"/>
      <c r="J35" s="306">
        <v>-95318</v>
      </c>
      <c r="K35" s="299"/>
      <c r="L35" s="306">
        <v>-719799</v>
      </c>
    </row>
    <row r="36" spans="1:12" s="122" customFormat="1" ht="18" customHeight="1">
      <c r="A36" s="44"/>
      <c r="B36" s="44" t="s">
        <v>96</v>
      </c>
      <c r="C36" s="305"/>
      <c r="D36" s="287"/>
      <c r="E36" s="152"/>
      <c r="F36" s="306">
        <v>-238093</v>
      </c>
      <c r="G36" s="301"/>
      <c r="H36" s="306">
        <v>-988357</v>
      </c>
      <c r="I36" s="299"/>
      <c r="J36" s="306">
        <v>-238093</v>
      </c>
      <c r="K36" s="299"/>
      <c r="L36" s="306">
        <v>-988357</v>
      </c>
    </row>
    <row r="37" spans="1:12" ht="18" customHeight="1"/>
    <row r="38" spans="1:12" ht="18" customHeight="1">
      <c r="A38" s="124"/>
    </row>
    <row r="39" spans="1:12" ht="18" customHeight="1">
      <c r="A39" s="124"/>
    </row>
    <row r="40" spans="1:12" ht="24" customHeight="1">
      <c r="A40" s="349" t="s">
        <v>230</v>
      </c>
      <c r="B40" s="350"/>
      <c r="C40" s="350"/>
      <c r="D40" s="350"/>
      <c r="E40" s="350"/>
      <c r="F40" s="350"/>
      <c r="G40" s="350"/>
      <c r="H40" s="350"/>
      <c r="I40" s="350"/>
      <c r="J40" s="350"/>
      <c r="K40" s="350"/>
      <c r="L40" s="350"/>
    </row>
    <row r="41" spans="1:12" s="125" customFormat="1" ht="24" customHeight="1">
      <c r="A41" s="358" t="s">
        <v>15</v>
      </c>
      <c r="B41" s="358"/>
      <c r="C41" s="358"/>
      <c r="D41" s="358"/>
      <c r="E41" s="358"/>
      <c r="F41" s="358"/>
      <c r="G41" s="358"/>
      <c r="H41" s="358"/>
      <c r="I41" s="358"/>
      <c r="J41" s="358"/>
      <c r="K41" s="358"/>
      <c r="L41" s="358"/>
    </row>
    <row r="42" spans="1:12" s="125" customFormat="1" ht="24" customHeight="1">
      <c r="A42" s="357" t="s">
        <v>235</v>
      </c>
      <c r="B42" s="357"/>
      <c r="C42" s="357"/>
      <c r="D42" s="357"/>
      <c r="E42" s="357"/>
      <c r="F42" s="357"/>
      <c r="G42" s="357"/>
      <c r="H42" s="357"/>
      <c r="I42" s="357"/>
      <c r="J42" s="357"/>
      <c r="K42" s="357"/>
      <c r="L42" s="357"/>
    </row>
    <row r="43" spans="1:12" s="125" customFormat="1" ht="24" customHeight="1">
      <c r="A43" s="356" t="s">
        <v>80</v>
      </c>
      <c r="B43" s="356"/>
      <c r="C43" s="356"/>
      <c r="D43" s="356"/>
      <c r="E43" s="356"/>
      <c r="F43" s="356"/>
      <c r="G43" s="356"/>
      <c r="H43" s="356"/>
      <c r="I43" s="356"/>
      <c r="J43" s="356"/>
      <c r="K43" s="356"/>
      <c r="L43" s="356"/>
    </row>
    <row r="44" spans="1:12" s="125" customFormat="1" ht="15.9" customHeight="1">
      <c r="A44" s="126"/>
      <c r="B44" s="126"/>
      <c r="C44" s="126"/>
      <c r="D44" s="126"/>
      <c r="E44" s="126"/>
      <c r="F44" s="127"/>
      <c r="G44" s="126"/>
      <c r="H44" s="126"/>
      <c r="I44" s="126"/>
      <c r="J44" s="128"/>
      <c r="K44" s="126"/>
      <c r="L44" s="129"/>
    </row>
    <row r="45" spans="1:12" ht="17.100000000000001" customHeight="1">
      <c r="A45" s="110"/>
      <c r="B45" s="110"/>
      <c r="C45" s="110"/>
      <c r="D45" s="250"/>
      <c r="E45" s="250"/>
      <c r="F45" s="355" t="s">
        <v>8</v>
      </c>
      <c r="G45" s="355"/>
      <c r="H45" s="355"/>
      <c r="I45" s="355"/>
      <c r="J45" s="355"/>
      <c r="K45" s="355"/>
      <c r="L45" s="355"/>
    </row>
    <row r="46" spans="1:12" ht="17.100000000000001" customHeight="1">
      <c r="A46" s="110"/>
      <c r="B46" s="110"/>
      <c r="C46" s="110"/>
      <c r="D46" s="250"/>
      <c r="E46" s="250"/>
      <c r="F46" s="251" t="s">
        <v>9</v>
      </c>
      <c r="G46" s="252"/>
      <c r="H46" s="252"/>
      <c r="I46" s="253"/>
      <c r="J46" s="254" t="s">
        <v>10</v>
      </c>
      <c r="K46" s="255"/>
      <c r="L46" s="254"/>
    </row>
    <row r="47" spans="1:12" ht="17.100000000000001" customHeight="1">
      <c r="A47" s="114"/>
      <c r="B47" s="114"/>
      <c r="C47" s="114"/>
      <c r="E47" s="256"/>
      <c r="F47" s="257" t="s">
        <v>11</v>
      </c>
      <c r="G47" s="258"/>
      <c r="H47" s="259" t="s">
        <v>12</v>
      </c>
      <c r="I47" s="253"/>
      <c r="J47" s="257" t="s">
        <v>11</v>
      </c>
      <c r="K47" s="258"/>
      <c r="L47" s="259" t="s">
        <v>12</v>
      </c>
    </row>
    <row r="48" spans="1:12" ht="17.100000000000001" customHeight="1">
      <c r="A48" s="114"/>
      <c r="B48" s="114"/>
      <c r="C48" s="114"/>
      <c r="D48" s="260" t="s">
        <v>14</v>
      </c>
      <c r="E48" s="115"/>
      <c r="F48" s="118"/>
      <c r="G48" s="116"/>
      <c r="H48" s="261" t="s">
        <v>13</v>
      </c>
      <c r="I48" s="117"/>
      <c r="J48" s="118"/>
      <c r="K48" s="116"/>
      <c r="L48" s="261" t="s">
        <v>13</v>
      </c>
    </row>
    <row r="49" spans="1:21" ht="17.100000000000001" customHeight="1">
      <c r="A49" s="246" t="s">
        <v>97</v>
      </c>
      <c r="B49" s="247"/>
      <c r="C49" s="248"/>
      <c r="D49" s="121"/>
      <c r="E49" s="119"/>
      <c r="F49" s="134"/>
      <c r="G49" s="132"/>
      <c r="H49" s="134"/>
      <c r="I49" s="131"/>
      <c r="J49" s="132"/>
      <c r="K49" s="131"/>
      <c r="L49" s="132"/>
    </row>
    <row r="50" spans="1:21" ht="17.100000000000001" customHeight="1">
      <c r="A50" s="247"/>
      <c r="B50" s="242" t="s">
        <v>94</v>
      </c>
      <c r="C50" s="247"/>
      <c r="D50" s="121"/>
      <c r="E50" s="119"/>
      <c r="F50" s="134"/>
      <c r="G50" s="132"/>
      <c r="H50" s="134"/>
      <c r="I50" s="131"/>
      <c r="J50" s="132"/>
      <c r="K50" s="131"/>
      <c r="L50" s="132"/>
    </row>
    <row r="51" spans="1:21" ht="17.100000000000001" customHeight="1">
      <c r="A51" s="247"/>
      <c r="B51" s="246" t="s">
        <v>101</v>
      </c>
      <c r="C51" s="245"/>
      <c r="D51" s="121">
        <v>21</v>
      </c>
      <c r="E51" s="119"/>
      <c r="F51" s="132">
        <v>0</v>
      </c>
      <c r="G51" s="132"/>
      <c r="H51" s="132">
        <v>-1183687</v>
      </c>
      <c r="I51" s="131"/>
      <c r="J51" s="132">
        <v>0</v>
      </c>
      <c r="K51" s="131"/>
      <c r="L51" s="132">
        <v>-3632408</v>
      </c>
    </row>
    <row r="52" spans="1:21" ht="17.100000000000001" customHeight="1">
      <c r="A52" s="247"/>
      <c r="B52" s="246"/>
      <c r="C52" s="249" t="s">
        <v>98</v>
      </c>
      <c r="D52" s="121">
        <v>14</v>
      </c>
      <c r="E52" s="119"/>
      <c r="F52" s="131">
        <v>0</v>
      </c>
      <c r="G52" s="132"/>
      <c r="H52" s="131">
        <v>236739</v>
      </c>
      <c r="I52" s="131"/>
      <c r="J52" s="131">
        <v>0</v>
      </c>
      <c r="K52" s="131"/>
      <c r="L52" s="131">
        <v>726482</v>
      </c>
    </row>
    <row r="53" spans="1:21" ht="17.100000000000001" customHeight="1">
      <c r="A53" s="242"/>
      <c r="B53" s="246" t="s">
        <v>223</v>
      </c>
      <c r="C53" s="241"/>
      <c r="D53" s="121">
        <v>10</v>
      </c>
      <c r="E53" s="119"/>
      <c r="F53" s="123">
        <v>0</v>
      </c>
      <c r="G53" s="132"/>
      <c r="H53" s="123">
        <v>0</v>
      </c>
      <c r="I53" s="131"/>
      <c r="J53" s="133">
        <v>0</v>
      </c>
      <c r="K53" s="131"/>
      <c r="L53" s="133">
        <v>1958978</v>
      </c>
    </row>
    <row r="54" spans="1:21" ht="17.100000000000001" customHeight="1">
      <c r="A54" s="242"/>
      <c r="B54" s="246" t="s">
        <v>96</v>
      </c>
      <c r="C54" s="241"/>
      <c r="D54" s="121"/>
      <c r="E54" s="119"/>
      <c r="F54" s="132">
        <v>0</v>
      </c>
      <c r="G54" s="132"/>
      <c r="H54" s="132">
        <v>-946948</v>
      </c>
      <c r="I54" s="131"/>
      <c r="J54" s="132">
        <v>0</v>
      </c>
      <c r="K54" s="131"/>
      <c r="L54" s="132">
        <v>-946948</v>
      </c>
    </row>
    <row r="55" spans="1:21" ht="17.100000000000001" customHeight="1">
      <c r="A55" s="246" t="s">
        <v>99</v>
      </c>
      <c r="B55" s="246"/>
      <c r="C55" s="241"/>
      <c r="D55" s="119"/>
      <c r="E55" s="119"/>
      <c r="F55" s="135">
        <v>-238093</v>
      </c>
      <c r="G55" s="131"/>
      <c r="H55" s="135">
        <v>-1935305</v>
      </c>
      <c r="I55" s="131"/>
      <c r="J55" s="135">
        <v>-238093</v>
      </c>
      <c r="K55" s="131"/>
      <c r="L55" s="135">
        <v>-1935305</v>
      </c>
    </row>
    <row r="56" spans="1:21" ht="17.100000000000001" customHeight="1" thickBot="1">
      <c r="A56" s="246" t="s">
        <v>100</v>
      </c>
      <c r="B56" s="242"/>
      <c r="C56" s="241"/>
      <c r="D56" s="121">
        <v>3.4</v>
      </c>
      <c r="E56" s="119"/>
      <c r="F56" s="136">
        <v>-79378715</v>
      </c>
      <c r="G56" s="137"/>
      <c r="H56" s="146">
        <v>229403008</v>
      </c>
      <c r="I56" s="138"/>
      <c r="J56" s="136">
        <v>-79306473</v>
      </c>
      <c r="K56" s="139"/>
      <c r="L56" s="146">
        <v>229403008</v>
      </c>
    </row>
    <row r="57" spans="1:21" ht="17.100000000000001" customHeight="1" thickTop="1">
      <c r="A57" s="138"/>
      <c r="B57" s="138"/>
      <c r="C57" s="138"/>
      <c r="D57" s="140"/>
      <c r="E57" s="130"/>
      <c r="F57" s="141"/>
      <c r="G57" s="142"/>
      <c r="H57" s="141"/>
      <c r="I57" s="143"/>
      <c r="J57" s="144"/>
      <c r="K57" s="145"/>
      <c r="L57" s="144"/>
    </row>
    <row r="58" spans="1:21" s="263" customFormat="1" ht="17.100000000000001" customHeight="1">
      <c r="A58" s="262" t="s">
        <v>105</v>
      </c>
      <c r="B58" s="262"/>
      <c r="E58" s="264"/>
      <c r="H58" s="265"/>
      <c r="I58" s="265"/>
      <c r="J58" s="265"/>
      <c r="K58" s="265"/>
      <c r="L58" s="265"/>
      <c r="M58" s="265"/>
      <c r="N58" s="265"/>
      <c r="O58" s="266"/>
      <c r="P58" s="266"/>
      <c r="Q58" s="266"/>
      <c r="R58" s="266"/>
      <c r="S58" s="266"/>
      <c r="T58" s="266"/>
      <c r="U58" s="266"/>
    </row>
    <row r="59" spans="1:21" s="263" customFormat="1" ht="17.100000000000001" customHeight="1">
      <c r="A59" s="262"/>
      <c r="B59" s="262" t="s">
        <v>106</v>
      </c>
      <c r="E59" s="264"/>
      <c r="F59" s="265">
        <v>-79068380</v>
      </c>
      <c r="G59" s="265"/>
      <c r="H59" s="265">
        <v>231338313</v>
      </c>
      <c r="I59" s="265"/>
      <c r="J59" s="265">
        <v>-79068380</v>
      </c>
      <c r="K59" s="265"/>
      <c r="L59" s="265">
        <v>231338313</v>
      </c>
      <c r="O59" s="266"/>
      <c r="P59" s="266"/>
      <c r="Q59" s="266"/>
      <c r="R59" s="266"/>
      <c r="S59" s="266"/>
      <c r="T59" s="266"/>
      <c r="U59" s="266"/>
    </row>
    <row r="60" spans="1:21" s="263" customFormat="1" ht="17.100000000000001" customHeight="1">
      <c r="A60" s="262"/>
      <c r="B60" s="262" t="s">
        <v>75</v>
      </c>
      <c r="E60" s="264"/>
      <c r="F60" s="265">
        <v>-72242</v>
      </c>
      <c r="G60" s="265"/>
      <c r="H60" s="123">
        <v>0</v>
      </c>
      <c r="I60" s="265"/>
      <c r="J60" s="265">
        <v>0</v>
      </c>
      <c r="K60" s="265"/>
      <c r="L60" s="123">
        <v>0</v>
      </c>
      <c r="O60" s="266"/>
      <c r="P60" s="266"/>
      <c r="Q60" s="266"/>
      <c r="R60" s="266"/>
      <c r="S60" s="266"/>
      <c r="T60" s="266"/>
      <c r="U60" s="266"/>
    </row>
    <row r="61" spans="1:21" s="263" customFormat="1" ht="17.100000000000001" customHeight="1" thickBot="1">
      <c r="A61" s="262"/>
      <c r="B61" s="262"/>
      <c r="E61" s="264"/>
      <c r="F61" s="267">
        <v>-79140622</v>
      </c>
      <c r="G61" s="265"/>
      <c r="H61" s="267">
        <v>231338313</v>
      </c>
      <c r="I61" s="265"/>
      <c r="J61" s="267">
        <v>-79068380</v>
      </c>
      <c r="K61" s="265"/>
      <c r="L61" s="267">
        <v>231338313</v>
      </c>
      <c r="O61" s="266"/>
      <c r="P61" s="266"/>
      <c r="Q61" s="266"/>
      <c r="R61" s="266"/>
      <c r="S61" s="266"/>
      <c r="T61" s="266"/>
      <c r="U61" s="266"/>
    </row>
    <row r="62" spans="1:21" s="263" customFormat="1" ht="17.100000000000001" customHeight="1" thickTop="1">
      <c r="A62" s="262"/>
      <c r="B62" s="262"/>
      <c r="E62" s="264"/>
      <c r="F62" s="265"/>
      <c r="G62" s="265"/>
      <c r="H62" s="265"/>
      <c r="I62" s="265"/>
      <c r="J62" s="265"/>
      <c r="K62" s="265"/>
      <c r="L62" s="265"/>
      <c r="O62" s="266"/>
      <c r="P62" s="266"/>
      <c r="Q62" s="266"/>
      <c r="R62" s="266"/>
      <c r="S62" s="266"/>
      <c r="T62" s="266"/>
      <c r="U62" s="266"/>
    </row>
    <row r="63" spans="1:21" s="263" customFormat="1" ht="17.100000000000001" customHeight="1">
      <c r="A63" s="262" t="s">
        <v>107</v>
      </c>
      <c r="B63" s="262"/>
      <c r="E63" s="264"/>
      <c r="F63" s="265"/>
      <c r="G63" s="265"/>
      <c r="H63" s="265"/>
      <c r="I63" s="265"/>
      <c r="J63" s="265"/>
      <c r="K63" s="265"/>
      <c r="L63" s="265"/>
      <c r="O63" s="266"/>
      <c r="P63" s="266"/>
      <c r="Q63" s="266"/>
      <c r="R63" s="266"/>
      <c r="S63" s="266"/>
      <c r="T63" s="266"/>
      <c r="U63" s="266"/>
    </row>
    <row r="64" spans="1:21" s="263" customFormat="1" ht="17.100000000000001" customHeight="1">
      <c r="A64" s="262"/>
      <c r="B64" s="262" t="s">
        <v>106</v>
      </c>
      <c r="E64" s="264"/>
      <c r="F64" s="265">
        <v>-79306473</v>
      </c>
      <c r="G64" s="265"/>
      <c r="H64" s="265">
        <v>229403008</v>
      </c>
      <c r="I64" s="265"/>
      <c r="J64" s="265">
        <v>-79306473</v>
      </c>
      <c r="K64" s="265"/>
      <c r="L64" s="265">
        <v>229403008</v>
      </c>
      <c r="O64" s="266"/>
      <c r="P64" s="266"/>
      <c r="Q64" s="266"/>
      <c r="R64" s="266"/>
      <c r="S64" s="266"/>
      <c r="T64" s="266"/>
      <c r="U64" s="266"/>
    </row>
    <row r="65" spans="1:21" s="263" customFormat="1" ht="17.100000000000001" customHeight="1">
      <c r="A65" s="262"/>
      <c r="B65" s="262" t="s">
        <v>75</v>
      </c>
      <c r="E65" s="264"/>
      <c r="F65" s="265">
        <v>-72242</v>
      </c>
      <c r="G65" s="265"/>
      <c r="H65" s="123">
        <v>0</v>
      </c>
      <c r="I65" s="265"/>
      <c r="J65" s="265">
        <v>0</v>
      </c>
      <c r="K65" s="265"/>
      <c r="L65" s="123">
        <v>0</v>
      </c>
      <c r="O65" s="266"/>
      <c r="P65" s="266"/>
      <c r="Q65" s="266"/>
      <c r="R65" s="266"/>
      <c r="S65" s="266"/>
      <c r="T65" s="266"/>
      <c r="U65" s="266"/>
    </row>
    <row r="66" spans="1:21" s="263" customFormat="1" ht="17.100000000000001" customHeight="1" thickBot="1">
      <c r="A66" s="262"/>
      <c r="B66" s="262"/>
      <c r="E66" s="264"/>
      <c r="F66" s="267">
        <v>-79378715</v>
      </c>
      <c r="G66" s="265"/>
      <c r="H66" s="267">
        <v>229403008</v>
      </c>
      <c r="I66" s="265"/>
      <c r="J66" s="267">
        <v>-79306473</v>
      </c>
      <c r="K66" s="265"/>
      <c r="L66" s="267">
        <v>229403008</v>
      </c>
      <c r="O66" s="266"/>
      <c r="P66" s="266"/>
      <c r="Q66" s="266"/>
      <c r="R66" s="266"/>
      <c r="S66" s="266"/>
      <c r="T66" s="266"/>
      <c r="U66" s="266"/>
    </row>
    <row r="67" spans="1:21" s="263" customFormat="1" ht="17.100000000000001" customHeight="1" thickTop="1">
      <c r="A67" s="262"/>
      <c r="B67" s="262"/>
      <c r="E67" s="264"/>
      <c r="F67" s="265"/>
      <c r="G67" s="265"/>
      <c r="H67" s="265"/>
      <c r="I67" s="265"/>
      <c r="J67" s="265"/>
      <c r="K67" s="265"/>
      <c r="L67" s="265"/>
      <c r="O67" s="266"/>
      <c r="P67" s="266"/>
      <c r="Q67" s="266"/>
      <c r="R67" s="266"/>
      <c r="S67" s="266"/>
      <c r="T67" s="266"/>
      <c r="U67" s="266"/>
    </row>
    <row r="68" spans="1:21" s="263" customFormat="1" ht="17.100000000000001" customHeight="1">
      <c r="A68" s="262" t="s">
        <v>233</v>
      </c>
      <c r="B68" s="262"/>
      <c r="E68" s="264"/>
      <c r="F68" s="265"/>
      <c r="G68" s="268"/>
      <c r="H68" s="265"/>
      <c r="I68" s="268"/>
      <c r="J68" s="265"/>
      <c r="K68" s="268"/>
      <c r="L68" s="265"/>
      <c r="O68" s="266"/>
      <c r="P68" s="266"/>
      <c r="Q68" s="266"/>
      <c r="R68" s="266"/>
      <c r="S68" s="266"/>
      <c r="T68" s="266"/>
      <c r="U68" s="266"/>
    </row>
    <row r="69" spans="1:21" s="263" customFormat="1" ht="17.100000000000001" customHeight="1" thickBot="1">
      <c r="A69" s="262"/>
      <c r="B69" s="262" t="s">
        <v>234</v>
      </c>
      <c r="D69" s="269" t="s">
        <v>187</v>
      </c>
      <c r="F69" s="270">
        <v>-0.12</v>
      </c>
      <c r="G69" s="120"/>
      <c r="H69" s="271">
        <v>0.35</v>
      </c>
      <c r="I69" s="120"/>
      <c r="J69" s="270">
        <v>-0.12</v>
      </c>
      <c r="K69" s="120"/>
      <c r="L69" s="271">
        <v>0.35</v>
      </c>
      <c r="O69" s="266"/>
      <c r="P69" s="266"/>
      <c r="Q69" s="266"/>
      <c r="R69" s="266"/>
      <c r="S69" s="266"/>
      <c r="T69" s="266"/>
      <c r="U69" s="266"/>
    </row>
    <row r="70" spans="1:21" s="263" customFormat="1" ht="17.100000000000001" customHeight="1" thickTop="1" thickBot="1">
      <c r="A70" s="262"/>
      <c r="B70" s="262" t="s">
        <v>108</v>
      </c>
      <c r="E70" s="264"/>
      <c r="F70" s="272">
        <v>670000000</v>
      </c>
      <c r="G70" s="273"/>
      <c r="H70" s="272">
        <v>670000000</v>
      </c>
      <c r="I70" s="273"/>
      <c r="J70" s="272">
        <v>670000000</v>
      </c>
      <c r="K70" s="273"/>
      <c r="L70" s="272">
        <v>670000000</v>
      </c>
      <c r="O70" s="266"/>
      <c r="P70" s="266"/>
      <c r="Q70" s="266"/>
      <c r="R70" s="266"/>
      <c r="S70" s="266"/>
      <c r="T70" s="266"/>
      <c r="U70" s="266"/>
    </row>
    <row r="71" spans="1:21" ht="17.100000000000001" customHeight="1" thickTop="1">
      <c r="F71" s="108"/>
      <c r="H71" s="119"/>
      <c r="J71" s="120"/>
      <c r="L71" s="108"/>
    </row>
    <row r="72" spans="1:21" ht="17.100000000000001" customHeight="1">
      <c r="A72" s="124"/>
    </row>
  </sheetData>
  <mergeCells count="10">
    <mergeCell ref="F45:L45"/>
    <mergeCell ref="F6:L6"/>
    <mergeCell ref="A1:L1"/>
    <mergeCell ref="A40:L40"/>
    <mergeCell ref="A43:L43"/>
    <mergeCell ref="A42:L42"/>
    <mergeCell ref="A41:L41"/>
    <mergeCell ref="A2:L2"/>
    <mergeCell ref="A3:L3"/>
    <mergeCell ref="A4:L4"/>
  </mergeCells>
  <pageMargins left="0.70866141732283472" right="0.31496062992125984" top="0.82677165354330717" bottom="1.1811023622047245" header="1.1811023622047245" footer="1.1811023622047245"/>
  <pageSetup paperSize="9" firstPageNumber="9" fitToWidth="0" fitToHeight="0" orientation="portrait" useFirstPageNumber="1" r:id="rId1"/>
  <headerFooter>
    <oddFooter>&amp;L&amp;"Angsana New,Regular"&amp;16The accompanying notes are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5EE82-1E2C-471A-873B-C4CC006DF572}">
  <dimension ref="A1:AA77"/>
  <sheetViews>
    <sheetView view="pageBreakPreview" topLeftCell="A19" zoomScale="130" zoomScaleNormal="100" zoomScaleSheetLayoutView="130" workbookViewId="0">
      <selection activeCell="R40" sqref="R40"/>
    </sheetView>
  </sheetViews>
  <sheetFormatPr defaultColWidth="9.125" defaultRowHeight="24" customHeight="1"/>
  <cols>
    <col min="1" max="3" width="1.375" style="149" customWidth="1"/>
    <col min="4" max="4" width="25.375" style="149" customWidth="1"/>
    <col min="5" max="5" width="4.375" style="149" customWidth="1"/>
    <col min="6" max="6" width="2" style="149" customWidth="1"/>
    <col min="7" max="7" width="1.125" style="149" customWidth="1"/>
    <col min="8" max="8" width="10.125" style="149" customWidth="1"/>
    <col min="9" max="9" width="0.375" style="149" customWidth="1"/>
    <col min="10" max="10" width="10.125" style="149" customWidth="1"/>
    <col min="11" max="11" width="0.375" style="149" customWidth="1"/>
    <col min="12" max="12" width="10.125" style="149" customWidth="1"/>
    <col min="13" max="13" width="0.375" style="149" customWidth="1"/>
    <col min="14" max="14" width="10.125" style="149" customWidth="1"/>
    <col min="15" max="15" width="0.375" style="149" customWidth="1"/>
    <col min="16" max="16" width="11.375" style="149" customWidth="1"/>
    <col min="17" max="17" width="0.375" style="149" customWidth="1"/>
    <col min="18" max="18" width="11.625" style="149" customWidth="1"/>
    <col min="19" max="19" width="0.375" style="149" customWidth="1"/>
    <col min="20" max="20" width="11.875" style="149" customWidth="1"/>
    <col min="21" max="21" width="0.375" style="149" customWidth="1"/>
    <col min="22" max="22" width="11" style="149" customWidth="1"/>
    <col min="23" max="23" width="0.375" style="149" customWidth="1"/>
    <col min="24" max="24" width="11.75" style="149" customWidth="1"/>
    <col min="25" max="25" width="0.375" style="149" customWidth="1"/>
    <col min="26" max="26" width="11.375" style="149" customWidth="1"/>
    <col min="27" max="27" width="11.125" style="158" hidden="1" customWidth="1"/>
    <col min="28" max="16384" width="9.125" style="158"/>
  </cols>
  <sheetData>
    <row r="1" spans="1:26" s="159" customFormat="1" ht="23.1" customHeight="1">
      <c r="A1" s="362" t="s">
        <v>6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  <c r="Q1" s="362"/>
      <c r="R1" s="362"/>
      <c r="S1" s="362"/>
      <c r="T1" s="362"/>
      <c r="U1" s="362"/>
      <c r="V1" s="362"/>
      <c r="W1" s="362"/>
      <c r="X1" s="362"/>
      <c r="Y1" s="362"/>
      <c r="Z1" s="362"/>
    </row>
    <row r="2" spans="1:26" s="161" customFormat="1" ht="23.1" customHeight="1">
      <c r="A2" s="363" t="s">
        <v>15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  <c r="S2" s="363"/>
      <c r="T2" s="363"/>
      <c r="U2" s="363"/>
      <c r="V2" s="363"/>
      <c r="W2" s="363"/>
      <c r="X2" s="363"/>
      <c r="Y2" s="363"/>
      <c r="Z2" s="363"/>
    </row>
    <row r="3" spans="1:26" s="161" customFormat="1" ht="23.1" customHeight="1">
      <c r="A3" s="363" t="s">
        <v>109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3"/>
      <c r="T3" s="363"/>
      <c r="U3" s="363"/>
      <c r="V3" s="363"/>
      <c r="W3" s="363"/>
      <c r="X3" s="363"/>
      <c r="Y3" s="363"/>
      <c r="Z3" s="363"/>
    </row>
    <row r="4" spans="1:26" s="161" customFormat="1" ht="23.1" customHeight="1">
      <c r="A4" s="363" t="s">
        <v>80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363"/>
    </row>
    <row r="5" spans="1:26" s="161" customFormat="1" ht="3.75" customHeight="1">
      <c r="A5" s="160"/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</row>
    <row r="6" spans="1:26" s="163" customFormat="1" ht="12.9" customHeight="1">
      <c r="A6" s="162"/>
      <c r="B6" s="162"/>
      <c r="C6" s="162"/>
      <c r="D6" s="162"/>
      <c r="E6" s="162"/>
      <c r="F6" s="162"/>
      <c r="G6" s="162"/>
      <c r="H6" s="361" t="s">
        <v>8</v>
      </c>
      <c r="I6" s="361"/>
      <c r="J6" s="361"/>
      <c r="K6" s="361"/>
      <c r="L6" s="361"/>
      <c r="M6" s="361"/>
      <c r="N6" s="361"/>
      <c r="O6" s="361"/>
      <c r="P6" s="361"/>
      <c r="Q6" s="361"/>
      <c r="R6" s="361"/>
      <c r="S6" s="361"/>
      <c r="T6" s="361"/>
      <c r="U6" s="361"/>
      <c r="V6" s="361"/>
      <c r="W6" s="361"/>
      <c r="X6" s="361"/>
      <c r="Y6" s="361"/>
      <c r="Z6" s="361"/>
    </row>
    <row r="7" spans="1:26" s="166" customFormat="1" ht="12.9" customHeight="1">
      <c r="A7" s="164"/>
      <c r="B7" s="164"/>
      <c r="C7" s="164"/>
      <c r="D7" s="164"/>
      <c r="E7" s="164"/>
      <c r="F7" s="165"/>
      <c r="G7" s="165"/>
      <c r="H7" s="359" t="s">
        <v>9</v>
      </c>
      <c r="I7" s="359"/>
      <c r="J7" s="359"/>
      <c r="K7" s="359"/>
      <c r="L7" s="359"/>
      <c r="M7" s="359"/>
      <c r="N7" s="359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359"/>
    </row>
    <row r="8" spans="1:26" s="166" customFormat="1" ht="12.9" customHeight="1">
      <c r="A8" s="167"/>
      <c r="B8" s="167"/>
      <c r="C8" s="167"/>
      <c r="D8" s="167"/>
      <c r="G8" s="165"/>
      <c r="H8" s="310"/>
      <c r="I8" s="311"/>
      <c r="J8" s="310"/>
      <c r="K8" s="311"/>
      <c r="L8" s="310"/>
      <c r="M8" s="311"/>
      <c r="N8" s="310" t="s">
        <v>119</v>
      </c>
      <c r="O8" s="311"/>
      <c r="P8" s="310"/>
      <c r="Q8" s="310"/>
      <c r="R8" s="310"/>
      <c r="S8" s="310"/>
      <c r="T8" s="310"/>
      <c r="U8" s="310"/>
      <c r="V8" s="310"/>
      <c r="W8" s="310"/>
      <c r="X8" s="310"/>
      <c r="Y8" s="310"/>
      <c r="Z8" s="310"/>
    </row>
    <row r="9" spans="1:26" s="166" customFormat="1" ht="12.9" customHeight="1">
      <c r="A9" s="167"/>
      <c r="B9" s="167"/>
      <c r="C9" s="167"/>
      <c r="D9" s="167"/>
      <c r="H9" s="310"/>
      <c r="I9" s="311"/>
      <c r="J9" s="310"/>
      <c r="K9" s="311"/>
      <c r="L9" s="310" t="s">
        <v>120</v>
      </c>
      <c r="M9" s="311"/>
      <c r="N9" s="310" t="s">
        <v>121</v>
      </c>
      <c r="O9" s="312"/>
      <c r="P9" s="312"/>
      <c r="Q9" s="312"/>
      <c r="R9" s="312"/>
      <c r="S9" s="312"/>
      <c r="T9" s="312" t="s">
        <v>122</v>
      </c>
      <c r="U9" s="312"/>
      <c r="V9" s="312" t="s">
        <v>123</v>
      </c>
      <c r="W9" s="312"/>
      <c r="X9" s="312"/>
      <c r="Y9" s="312"/>
      <c r="Z9" s="312"/>
    </row>
    <row r="10" spans="1:26" s="166" customFormat="1" ht="12.9" customHeight="1">
      <c r="A10" s="167"/>
      <c r="B10" s="167"/>
      <c r="C10" s="167"/>
      <c r="D10" s="167"/>
      <c r="H10" s="310" t="s">
        <v>124</v>
      </c>
      <c r="I10" s="311"/>
      <c r="J10" s="310"/>
      <c r="K10" s="311"/>
      <c r="L10" s="310" t="s">
        <v>125</v>
      </c>
      <c r="M10" s="311"/>
      <c r="N10" s="310" t="s">
        <v>126</v>
      </c>
      <c r="O10" s="312"/>
      <c r="P10" s="361" t="s">
        <v>70</v>
      </c>
      <c r="Q10" s="361"/>
      <c r="R10" s="361"/>
      <c r="S10" s="312"/>
      <c r="T10" s="313" t="s">
        <v>127</v>
      </c>
      <c r="U10" s="312"/>
      <c r="V10" s="312" t="s">
        <v>128</v>
      </c>
      <c r="W10" s="312"/>
      <c r="X10" s="312" t="s">
        <v>129</v>
      </c>
      <c r="Y10" s="312"/>
      <c r="Z10" s="312"/>
    </row>
    <row r="11" spans="1:26" s="166" customFormat="1" ht="12.9" customHeight="1">
      <c r="A11" s="167"/>
      <c r="B11" s="167"/>
      <c r="C11" s="167"/>
      <c r="D11" s="167"/>
      <c r="H11" s="312" t="s">
        <v>130</v>
      </c>
      <c r="I11" s="312"/>
      <c r="J11" s="312" t="s">
        <v>131</v>
      </c>
      <c r="K11" s="312"/>
      <c r="L11" s="312" t="s">
        <v>132</v>
      </c>
      <c r="M11" s="312"/>
      <c r="N11" s="312" t="s">
        <v>133</v>
      </c>
      <c r="O11" s="312"/>
      <c r="P11" s="312" t="s">
        <v>134</v>
      </c>
      <c r="Q11" s="312"/>
      <c r="R11" s="312"/>
      <c r="S11" s="312"/>
      <c r="T11" s="312" t="s">
        <v>135</v>
      </c>
      <c r="U11" s="312"/>
      <c r="V11" s="312" t="s">
        <v>136</v>
      </c>
      <c r="W11" s="312"/>
      <c r="X11" s="312" t="s">
        <v>137</v>
      </c>
      <c r="Y11" s="312"/>
      <c r="Z11" s="312" t="s">
        <v>138</v>
      </c>
    </row>
    <row r="12" spans="1:26" s="166" customFormat="1" ht="12.9" customHeight="1">
      <c r="A12" s="164"/>
      <c r="B12" s="164"/>
      <c r="C12" s="164"/>
      <c r="D12" s="164"/>
      <c r="E12" s="360" t="s">
        <v>14</v>
      </c>
      <c r="F12" s="360"/>
      <c r="G12" s="360"/>
      <c r="H12" s="309" t="s">
        <v>139</v>
      </c>
      <c r="I12" s="312"/>
      <c r="J12" s="309" t="s">
        <v>139</v>
      </c>
      <c r="K12" s="312"/>
      <c r="L12" s="309" t="s">
        <v>140</v>
      </c>
      <c r="M12" s="312"/>
      <c r="N12" s="309" t="s">
        <v>141</v>
      </c>
      <c r="O12" s="312"/>
      <c r="P12" s="313" t="s">
        <v>142</v>
      </c>
      <c r="Q12" s="312"/>
      <c r="R12" s="313" t="s">
        <v>71</v>
      </c>
      <c r="S12" s="312"/>
      <c r="T12" s="313" t="s">
        <v>143</v>
      </c>
      <c r="U12" s="312"/>
      <c r="V12" s="313" t="s">
        <v>144</v>
      </c>
      <c r="W12" s="312"/>
      <c r="X12" s="313" t="s">
        <v>145</v>
      </c>
      <c r="Y12" s="312"/>
      <c r="Z12" s="313" t="s">
        <v>146</v>
      </c>
    </row>
    <row r="13" spans="1:26" s="166" customFormat="1" ht="12.9" customHeight="1">
      <c r="A13" s="311" t="s">
        <v>114</v>
      </c>
      <c r="B13" s="164"/>
      <c r="C13" s="164"/>
      <c r="D13" s="164"/>
      <c r="E13" s="168"/>
      <c r="F13" s="165"/>
      <c r="G13" s="165"/>
      <c r="H13" s="169">
        <v>670000000</v>
      </c>
      <c r="I13" s="169"/>
      <c r="J13" s="169">
        <v>906205723</v>
      </c>
      <c r="K13" s="169"/>
      <c r="L13" s="170">
        <v>-5675713</v>
      </c>
      <c r="M13" s="188"/>
      <c r="N13" s="170">
        <v>-2750807</v>
      </c>
      <c r="O13" s="169"/>
      <c r="P13" s="169">
        <v>58182373</v>
      </c>
      <c r="Q13" s="169"/>
      <c r="R13" s="169">
        <v>407696652</v>
      </c>
      <c r="S13" s="169"/>
      <c r="T13" s="169">
        <v>1094074</v>
      </c>
      <c r="U13" s="169"/>
      <c r="V13" s="169">
        <f t="shared" ref="V13:V14" si="0">SUM(H13:T13)</f>
        <v>2034752302</v>
      </c>
      <c r="W13" s="169"/>
      <c r="X13" s="171">
        <v>0</v>
      </c>
      <c r="Y13" s="169"/>
      <c r="Z13" s="169">
        <f>SUM(V13:X13)</f>
        <v>2034752302</v>
      </c>
    </row>
    <row r="14" spans="1:26" s="166" customFormat="1" ht="12.9" customHeight="1">
      <c r="A14" s="311" t="s">
        <v>112</v>
      </c>
      <c r="B14" s="164"/>
      <c r="C14" s="164"/>
      <c r="D14" s="164"/>
      <c r="E14" s="178">
        <v>22</v>
      </c>
      <c r="F14" s="165"/>
      <c r="G14" s="165"/>
      <c r="H14" s="171">
        <v>0</v>
      </c>
      <c r="I14" s="169"/>
      <c r="J14" s="171">
        <v>0</v>
      </c>
      <c r="K14" s="169"/>
      <c r="L14" s="171">
        <v>0</v>
      </c>
      <c r="M14" s="169"/>
      <c r="N14" s="171">
        <v>0</v>
      </c>
      <c r="O14" s="169"/>
      <c r="P14" s="177">
        <v>2337114</v>
      </c>
      <c r="Q14" s="169"/>
      <c r="R14" s="170">
        <v>-2337114</v>
      </c>
      <c r="S14" s="169"/>
      <c r="T14" s="171">
        <v>0</v>
      </c>
      <c r="U14" s="169"/>
      <c r="V14" s="172">
        <f t="shared" si="0"/>
        <v>0</v>
      </c>
      <c r="W14" s="169"/>
      <c r="X14" s="171">
        <v>0</v>
      </c>
      <c r="Y14" s="169"/>
      <c r="Z14" s="172">
        <f t="shared" ref="Z14:Z16" si="1">SUM(V14:X14)</f>
        <v>0</v>
      </c>
    </row>
    <row r="15" spans="1:26" s="166" customFormat="1" ht="12.9" customHeight="1">
      <c r="A15" s="311" t="s">
        <v>113</v>
      </c>
      <c r="B15" s="164"/>
      <c r="C15" s="164"/>
      <c r="D15" s="164"/>
      <c r="E15" s="178">
        <v>23</v>
      </c>
      <c r="F15" s="165"/>
      <c r="G15" s="165"/>
      <c r="H15" s="171">
        <v>0</v>
      </c>
      <c r="I15" s="169"/>
      <c r="J15" s="171">
        <v>0</v>
      </c>
      <c r="K15" s="169"/>
      <c r="L15" s="171">
        <v>0</v>
      </c>
      <c r="M15" s="169"/>
      <c r="N15" s="171">
        <v>0</v>
      </c>
      <c r="O15" s="169"/>
      <c r="P15" s="177">
        <v>0</v>
      </c>
      <c r="Q15" s="169"/>
      <c r="R15" s="170">
        <v>-87770000</v>
      </c>
      <c r="S15" s="169"/>
      <c r="T15" s="171">
        <v>0</v>
      </c>
      <c r="U15" s="169"/>
      <c r="V15" s="170">
        <f>SUM(H15:T15)</f>
        <v>-87770000</v>
      </c>
      <c r="W15" s="169"/>
      <c r="X15" s="171">
        <v>0</v>
      </c>
      <c r="Y15" s="169"/>
      <c r="Z15" s="170">
        <f t="shared" si="1"/>
        <v>-87770000</v>
      </c>
    </row>
    <row r="16" spans="1:26" s="166" customFormat="1" ht="12.9" customHeight="1">
      <c r="A16" s="311" t="s">
        <v>191</v>
      </c>
      <c r="B16" s="164"/>
      <c r="C16" s="164"/>
      <c r="D16" s="164"/>
      <c r="E16" s="168">
        <v>3.4</v>
      </c>
      <c r="F16" s="165"/>
      <c r="G16" s="165"/>
      <c r="H16" s="171">
        <v>0</v>
      </c>
      <c r="I16" s="169"/>
      <c r="J16" s="171">
        <v>0</v>
      </c>
      <c r="K16" s="169"/>
      <c r="L16" s="171">
        <v>0</v>
      </c>
      <c r="M16" s="169"/>
      <c r="N16" s="171">
        <v>0</v>
      </c>
      <c r="O16" s="169"/>
      <c r="P16" s="171">
        <v>0</v>
      </c>
      <c r="Q16" s="169"/>
      <c r="R16" s="169">
        <v>231338313</v>
      </c>
      <c r="S16" s="169"/>
      <c r="T16" s="171">
        <v>0</v>
      </c>
      <c r="U16" s="169"/>
      <c r="V16" s="169">
        <f>SUM(H16:T16)</f>
        <v>231338313</v>
      </c>
      <c r="W16" s="169"/>
      <c r="X16" s="171">
        <v>0</v>
      </c>
      <c r="Y16" s="169"/>
      <c r="Z16" s="169">
        <f t="shared" si="1"/>
        <v>231338313</v>
      </c>
    </row>
    <row r="17" spans="1:27" s="166" customFormat="1" ht="12.9" customHeight="1">
      <c r="A17" s="311" t="s">
        <v>192</v>
      </c>
      <c r="B17" s="174"/>
      <c r="C17" s="164"/>
      <c r="D17" s="164"/>
      <c r="E17" s="179"/>
      <c r="F17" s="164"/>
      <c r="G17" s="164"/>
      <c r="H17" s="171">
        <v>0</v>
      </c>
      <c r="I17" s="169"/>
      <c r="J17" s="171">
        <v>0</v>
      </c>
      <c r="K17" s="169"/>
      <c r="L17" s="171">
        <v>0</v>
      </c>
      <c r="M17" s="169"/>
      <c r="N17" s="171">
        <v>0</v>
      </c>
      <c r="O17" s="169"/>
      <c r="P17" s="171">
        <v>0</v>
      </c>
      <c r="Q17" s="180"/>
      <c r="R17" s="170">
        <v>-946948</v>
      </c>
      <c r="S17" s="172"/>
      <c r="T17" s="170">
        <v>-988357</v>
      </c>
      <c r="U17" s="171"/>
      <c r="V17" s="170">
        <f>SUM(H17:T17)</f>
        <v>-1935305</v>
      </c>
      <c r="W17" s="171"/>
      <c r="X17" s="172">
        <v>0</v>
      </c>
      <c r="Y17" s="171"/>
      <c r="Z17" s="170">
        <f>SUM(V17:X17)</f>
        <v>-1935305</v>
      </c>
    </row>
    <row r="18" spans="1:27" s="166" customFormat="1" ht="12.9" customHeight="1">
      <c r="A18" s="311" t="s">
        <v>190</v>
      </c>
      <c r="B18" s="164"/>
      <c r="C18" s="164"/>
      <c r="D18" s="164"/>
      <c r="E18" s="179"/>
      <c r="F18" s="164"/>
      <c r="G18" s="164"/>
      <c r="H18" s="182">
        <f>SUM(H16:H17)</f>
        <v>0</v>
      </c>
      <c r="I18" s="169"/>
      <c r="J18" s="182">
        <f>SUM(J16:J17)</f>
        <v>0</v>
      </c>
      <c r="K18" s="169"/>
      <c r="L18" s="182">
        <f>SUM(L16:L17)</f>
        <v>0</v>
      </c>
      <c r="M18" s="169"/>
      <c r="N18" s="182">
        <f>SUM(N16:N17)</f>
        <v>0</v>
      </c>
      <c r="O18" s="169"/>
      <c r="P18" s="182">
        <f>SUM(P16:P17)</f>
        <v>0</v>
      </c>
      <c r="Q18" s="169"/>
      <c r="R18" s="189">
        <f>SUM(R16:R17)</f>
        <v>230391365</v>
      </c>
      <c r="S18" s="171"/>
      <c r="T18" s="190">
        <f>SUM(T16:T17)</f>
        <v>-988357</v>
      </c>
      <c r="U18" s="171"/>
      <c r="V18" s="190">
        <f>SUM(V16:V17)</f>
        <v>229403008</v>
      </c>
      <c r="W18" s="171"/>
      <c r="X18" s="190">
        <f>SUM(X16:X17)</f>
        <v>0</v>
      </c>
      <c r="Y18" s="171"/>
      <c r="Z18" s="189">
        <f>SUM(Z16:Z17)</f>
        <v>229403008</v>
      </c>
    </row>
    <row r="19" spans="1:27" s="166" customFormat="1" ht="12.9" customHeight="1" thickBot="1">
      <c r="A19" s="311" t="s">
        <v>117</v>
      </c>
      <c r="B19" s="164"/>
      <c r="C19" s="164"/>
      <c r="D19" s="164"/>
      <c r="E19" s="184"/>
      <c r="F19" s="164"/>
      <c r="G19" s="164"/>
      <c r="H19" s="185">
        <f>SUM(H13:H16)+H18</f>
        <v>670000000</v>
      </c>
      <c r="I19" s="169"/>
      <c r="J19" s="185">
        <f>SUM(J13:J16)+J18</f>
        <v>906205723</v>
      </c>
      <c r="K19" s="169"/>
      <c r="L19" s="186">
        <f>SUM(L13:L16)+L18</f>
        <v>-5675713</v>
      </c>
      <c r="M19" s="188"/>
      <c r="N19" s="186">
        <f>SUM(N13:N16)+N18</f>
        <v>-2750807</v>
      </c>
      <c r="O19" s="169"/>
      <c r="P19" s="185">
        <f>SUM(P13:P16)+P18</f>
        <v>60519487</v>
      </c>
      <c r="Q19" s="169"/>
      <c r="R19" s="185">
        <f>SUM(R13:R15)+R18</f>
        <v>547980903</v>
      </c>
      <c r="S19" s="169"/>
      <c r="T19" s="186">
        <f>SUM(T13:T13)+T18</f>
        <v>105717</v>
      </c>
      <c r="U19" s="171"/>
      <c r="V19" s="186">
        <f>SUM(V13:V15)+V18</f>
        <v>2176385310</v>
      </c>
      <c r="W19" s="171"/>
      <c r="X19" s="186">
        <f>SUM(X13:X13)+X18</f>
        <v>0</v>
      </c>
      <c r="Y19" s="171"/>
      <c r="Z19" s="185">
        <f>SUM(H19:T19)</f>
        <v>2176385310</v>
      </c>
      <c r="AA19" s="169"/>
    </row>
    <row r="20" spans="1:27" s="166" customFormat="1" ht="12.9" customHeight="1" thickTop="1">
      <c r="A20" s="311"/>
      <c r="B20" s="164"/>
      <c r="C20" s="164"/>
      <c r="D20" s="164"/>
      <c r="E20" s="184"/>
      <c r="F20" s="164"/>
      <c r="G20" s="164"/>
      <c r="H20" s="169"/>
      <c r="I20" s="169"/>
      <c r="J20" s="169"/>
      <c r="K20" s="169"/>
      <c r="L20" s="205"/>
      <c r="M20" s="188"/>
      <c r="N20" s="205"/>
      <c r="O20" s="169"/>
      <c r="P20" s="169"/>
      <c r="Q20" s="169"/>
      <c r="R20" s="169"/>
      <c r="S20" s="169"/>
      <c r="T20" s="205"/>
      <c r="U20" s="171"/>
      <c r="V20" s="205"/>
      <c r="W20" s="171"/>
      <c r="X20" s="205"/>
      <c r="Y20" s="171"/>
      <c r="Z20" s="169"/>
      <c r="AA20" s="169"/>
    </row>
    <row r="21" spans="1:27" s="166" customFormat="1" ht="12.9" customHeight="1">
      <c r="A21" s="311" t="s">
        <v>110</v>
      </c>
      <c r="B21" s="164"/>
      <c r="C21" s="164"/>
      <c r="D21" s="164"/>
      <c r="E21" s="168"/>
      <c r="F21" s="165"/>
      <c r="G21" s="165"/>
      <c r="H21" s="169">
        <v>670000000</v>
      </c>
      <c r="I21" s="169"/>
      <c r="J21" s="169">
        <v>906205723</v>
      </c>
      <c r="K21" s="169"/>
      <c r="L21" s="170">
        <v>-5675713</v>
      </c>
      <c r="M21" s="169"/>
      <c r="N21" s="170">
        <v>-2750807</v>
      </c>
      <c r="O21" s="169"/>
      <c r="P21" s="169">
        <v>60519487</v>
      </c>
      <c r="Q21" s="169"/>
      <c r="R21" s="169">
        <v>557738183</v>
      </c>
      <c r="S21" s="169"/>
      <c r="T21" s="169">
        <v>105717</v>
      </c>
      <c r="U21" s="169"/>
      <c r="V21" s="169">
        <v>2186142590</v>
      </c>
      <c r="W21" s="169"/>
      <c r="X21" s="171">
        <v>0</v>
      </c>
      <c r="Y21" s="169"/>
      <c r="Z21" s="172">
        <v>2186142590</v>
      </c>
      <c r="AA21" s="173"/>
    </row>
    <row r="22" spans="1:27" s="166" customFormat="1" ht="12.9" customHeight="1">
      <c r="B22" s="311" t="s">
        <v>115</v>
      </c>
      <c r="C22" s="164"/>
      <c r="E22" s="168"/>
      <c r="F22" s="165"/>
      <c r="G22" s="165"/>
      <c r="H22" s="169"/>
      <c r="I22" s="169"/>
      <c r="J22" s="169"/>
      <c r="K22" s="169"/>
      <c r="L22" s="170"/>
      <c r="M22" s="169"/>
      <c r="N22" s="170"/>
      <c r="O22" s="169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Z22" s="172"/>
      <c r="AA22" s="173"/>
    </row>
    <row r="23" spans="1:27" s="166" customFormat="1" ht="12.9" customHeight="1">
      <c r="B23" s="164"/>
      <c r="C23" s="311" t="s">
        <v>116</v>
      </c>
      <c r="D23" s="174"/>
      <c r="E23" s="168">
        <v>3.4</v>
      </c>
      <c r="F23" s="165"/>
      <c r="G23" s="165"/>
      <c r="H23" s="175">
        <v>0</v>
      </c>
      <c r="I23" s="169"/>
      <c r="J23" s="175">
        <v>0</v>
      </c>
      <c r="K23" s="169"/>
      <c r="L23" s="175">
        <v>0</v>
      </c>
      <c r="M23" s="169"/>
      <c r="N23" s="175">
        <v>0</v>
      </c>
      <c r="O23" s="169"/>
      <c r="P23" s="175">
        <v>0</v>
      </c>
      <c r="Q23" s="169"/>
      <c r="R23" s="176">
        <v>-9757280</v>
      </c>
      <c r="S23" s="169"/>
      <c r="T23" s="175">
        <v>0</v>
      </c>
      <c r="U23" s="169"/>
      <c r="V23" s="176">
        <v>-9757280</v>
      </c>
      <c r="W23" s="169"/>
      <c r="X23" s="175">
        <v>0</v>
      </c>
      <c r="Y23" s="169"/>
      <c r="Z23" s="176">
        <v>-9757280</v>
      </c>
      <c r="AA23" s="173"/>
    </row>
    <row r="24" spans="1:27" s="166" customFormat="1" ht="12.9" customHeight="1">
      <c r="A24" s="311" t="s">
        <v>111</v>
      </c>
      <c r="B24" s="164"/>
      <c r="C24" s="164"/>
      <c r="D24" s="164"/>
      <c r="E24" s="168"/>
      <c r="F24" s="165"/>
      <c r="G24" s="165"/>
      <c r="H24" s="169">
        <f>SUM(H21:H23)</f>
        <v>670000000</v>
      </c>
      <c r="I24" s="169"/>
      <c r="J24" s="169">
        <f>SUM(J21:J23)</f>
        <v>906205723</v>
      </c>
      <c r="K24" s="169"/>
      <c r="L24" s="170">
        <f>SUM(L21:L23)</f>
        <v>-5675713</v>
      </c>
      <c r="M24" s="169"/>
      <c r="N24" s="170">
        <f>SUM(N21:N23)</f>
        <v>-2750807</v>
      </c>
      <c r="O24" s="169"/>
      <c r="P24" s="169">
        <f>SUM(P21:P23)</f>
        <v>60519487</v>
      </c>
      <c r="Q24" s="169"/>
      <c r="R24" s="169">
        <f>SUM(R21:R23)</f>
        <v>547980903</v>
      </c>
      <c r="S24" s="169"/>
      <c r="T24" s="169">
        <f>SUM(T21:T23)</f>
        <v>105717</v>
      </c>
      <c r="U24" s="169"/>
      <c r="V24" s="169">
        <f>SUM(V21:V23)</f>
        <v>2176385310</v>
      </c>
      <c r="W24" s="169"/>
      <c r="X24" s="171">
        <v>0</v>
      </c>
      <c r="Y24" s="169"/>
      <c r="Z24" s="169">
        <f>SUM(Z21:Z23)</f>
        <v>2176385310</v>
      </c>
      <c r="AA24" s="173">
        <f>+Z24-[1]งบฐานะการเงิน!J100</f>
        <v>0</v>
      </c>
    </row>
    <row r="25" spans="1:27" s="166" customFormat="1" ht="12.9" customHeight="1">
      <c r="A25" s="311" t="s">
        <v>75</v>
      </c>
      <c r="B25" s="164"/>
      <c r="C25" s="164"/>
      <c r="D25" s="164"/>
      <c r="E25" s="168"/>
      <c r="F25" s="165"/>
      <c r="G25" s="165"/>
      <c r="H25" s="171">
        <v>0</v>
      </c>
      <c r="I25" s="169"/>
      <c r="J25" s="171">
        <v>0</v>
      </c>
      <c r="K25" s="169"/>
      <c r="L25" s="171">
        <v>0</v>
      </c>
      <c r="M25" s="169"/>
      <c r="N25" s="171">
        <v>0</v>
      </c>
      <c r="O25" s="169"/>
      <c r="P25" s="171">
        <v>0</v>
      </c>
      <c r="Q25" s="169"/>
      <c r="R25" s="171">
        <v>0</v>
      </c>
      <c r="S25" s="169"/>
      <c r="T25" s="171">
        <v>0</v>
      </c>
      <c r="U25" s="169"/>
      <c r="V25" s="172">
        <f t="shared" ref="V25:V26" si="2">SUM(H25:T25)</f>
        <v>0</v>
      </c>
      <c r="W25" s="169"/>
      <c r="X25" s="177">
        <v>4900000</v>
      </c>
      <c r="Y25" s="169"/>
      <c r="Z25" s="169">
        <f>SUM(V25:X25)</f>
        <v>4900000</v>
      </c>
      <c r="AA25" s="173"/>
    </row>
    <row r="26" spans="1:27" s="166" customFormat="1" ht="12.9" customHeight="1">
      <c r="A26" s="311" t="s">
        <v>112</v>
      </c>
      <c r="B26" s="164"/>
      <c r="C26" s="164"/>
      <c r="D26" s="164"/>
      <c r="E26" s="178">
        <v>22</v>
      </c>
      <c r="F26" s="165"/>
      <c r="G26" s="165"/>
      <c r="H26" s="171">
        <v>0</v>
      </c>
      <c r="I26" s="169"/>
      <c r="J26" s="171">
        <v>0</v>
      </c>
      <c r="K26" s="169"/>
      <c r="L26" s="171">
        <v>0</v>
      </c>
      <c r="M26" s="169"/>
      <c r="N26" s="171">
        <v>0</v>
      </c>
      <c r="O26" s="169"/>
      <c r="P26" s="169">
        <v>6480513</v>
      </c>
      <c r="Q26" s="169"/>
      <c r="R26" s="170">
        <v>-6480513</v>
      </c>
      <c r="S26" s="169"/>
      <c r="T26" s="171">
        <v>0</v>
      </c>
      <c r="U26" s="169"/>
      <c r="V26" s="172">
        <f t="shared" si="2"/>
        <v>0</v>
      </c>
      <c r="W26" s="169"/>
      <c r="X26" s="171">
        <v>0</v>
      </c>
      <c r="Y26" s="169"/>
      <c r="Z26" s="172">
        <f>SUM(V26:X26)</f>
        <v>0</v>
      </c>
      <c r="AA26" s="173"/>
    </row>
    <row r="27" spans="1:27" s="166" customFormat="1" ht="12.9" customHeight="1">
      <c r="A27" s="311" t="s">
        <v>113</v>
      </c>
      <c r="B27" s="164"/>
      <c r="C27" s="164"/>
      <c r="D27" s="164"/>
      <c r="E27" s="178">
        <v>23</v>
      </c>
      <c r="F27" s="165"/>
      <c r="G27" s="165"/>
      <c r="H27" s="171">
        <v>0</v>
      </c>
      <c r="I27" s="169"/>
      <c r="J27" s="171">
        <v>0</v>
      </c>
      <c r="K27" s="169"/>
      <c r="L27" s="171">
        <v>0</v>
      </c>
      <c r="M27" s="169"/>
      <c r="N27" s="171">
        <v>0</v>
      </c>
      <c r="O27" s="169"/>
      <c r="P27" s="171">
        <v>0</v>
      </c>
      <c r="Q27" s="169"/>
      <c r="R27" s="170">
        <v>-87100000</v>
      </c>
      <c r="S27" s="169"/>
      <c r="T27" s="171">
        <v>0</v>
      </c>
      <c r="U27" s="169"/>
      <c r="V27" s="170">
        <f>SUM(H27:T27)</f>
        <v>-87100000</v>
      </c>
      <c r="W27" s="169"/>
      <c r="X27" s="171">
        <v>0</v>
      </c>
      <c r="Y27" s="169"/>
      <c r="Z27" s="170">
        <f>SUM(V27:X27)</f>
        <v>-87100000</v>
      </c>
      <c r="AA27" s="173"/>
    </row>
    <row r="28" spans="1:27" s="166" customFormat="1" ht="12.9" customHeight="1">
      <c r="A28" s="311" t="s">
        <v>188</v>
      </c>
      <c r="B28" s="164"/>
      <c r="C28" s="164"/>
      <c r="D28" s="164"/>
      <c r="E28" s="168"/>
      <c r="F28" s="165"/>
      <c r="G28" s="165"/>
      <c r="H28" s="171">
        <v>0</v>
      </c>
      <c r="I28" s="169"/>
      <c r="J28" s="171">
        <v>0</v>
      </c>
      <c r="K28" s="169"/>
      <c r="L28" s="171">
        <v>0</v>
      </c>
      <c r="M28" s="169"/>
      <c r="N28" s="171">
        <v>0</v>
      </c>
      <c r="O28" s="169"/>
      <c r="P28" s="171">
        <v>0</v>
      </c>
      <c r="Q28" s="169"/>
      <c r="R28" s="170">
        <v>-79068380</v>
      </c>
      <c r="S28" s="169"/>
      <c r="T28" s="171"/>
      <c r="U28" s="169"/>
      <c r="V28" s="170">
        <v>-79068380</v>
      </c>
      <c r="W28" s="169"/>
      <c r="X28" s="170">
        <v>-72242</v>
      </c>
      <c r="Y28" s="169"/>
      <c r="Z28" s="170">
        <v>-79140622</v>
      </c>
      <c r="AA28" s="173">
        <f>+Z28-'[1]งบกำไรขาดทุนเบ็ดเสร็จ 9 เดือน'!H33</f>
        <v>-32249972</v>
      </c>
    </row>
    <row r="29" spans="1:27" s="166" customFormat="1" ht="12.9" customHeight="1">
      <c r="A29" s="311" t="s">
        <v>189</v>
      </c>
      <c r="B29" s="174"/>
      <c r="C29" s="164"/>
      <c r="D29" s="164"/>
      <c r="E29" s="179"/>
      <c r="F29" s="164"/>
      <c r="G29" s="164"/>
      <c r="H29" s="171">
        <v>0</v>
      </c>
      <c r="I29" s="169"/>
      <c r="J29" s="171">
        <v>0</v>
      </c>
      <c r="K29" s="169"/>
      <c r="L29" s="171">
        <v>0</v>
      </c>
      <c r="M29" s="169"/>
      <c r="N29" s="171">
        <v>0</v>
      </c>
      <c r="O29" s="169"/>
      <c r="P29" s="171">
        <v>0</v>
      </c>
      <c r="Q29" s="180"/>
      <c r="R29" s="171">
        <v>0</v>
      </c>
      <c r="S29" s="172"/>
      <c r="T29" s="181">
        <v>-238093</v>
      </c>
      <c r="U29" s="170"/>
      <c r="V29" s="181">
        <v>-238093</v>
      </c>
      <c r="W29" s="170"/>
      <c r="X29" s="171">
        <v>0</v>
      </c>
      <c r="Y29" s="170"/>
      <c r="Z29" s="181">
        <v>-238093</v>
      </c>
      <c r="AA29" s="173">
        <f>+Z29-'[1]งบกำไรขาดทุนเบ็ดเสร็จ 9 เดือน'!H38</f>
        <v>1230269</v>
      </c>
    </row>
    <row r="30" spans="1:27" s="166" customFormat="1" ht="12.9" customHeight="1">
      <c r="A30" s="311" t="s">
        <v>190</v>
      </c>
      <c r="B30" s="164"/>
      <c r="C30" s="164"/>
      <c r="D30" s="164"/>
      <c r="E30" s="179"/>
      <c r="F30" s="164"/>
      <c r="G30" s="164"/>
      <c r="H30" s="182">
        <v>0</v>
      </c>
      <c r="I30" s="169"/>
      <c r="J30" s="182">
        <v>0</v>
      </c>
      <c r="K30" s="169"/>
      <c r="L30" s="182">
        <v>0</v>
      </c>
      <c r="M30" s="169"/>
      <c r="N30" s="182">
        <v>0</v>
      </c>
      <c r="O30" s="169"/>
      <c r="P30" s="182">
        <v>0</v>
      </c>
      <c r="Q30" s="169"/>
      <c r="R30" s="183">
        <v>-79068380</v>
      </c>
      <c r="S30" s="171"/>
      <c r="T30" s="183">
        <v>-238093</v>
      </c>
      <c r="U30" s="170"/>
      <c r="V30" s="183">
        <v>-79306473</v>
      </c>
      <c r="W30" s="170"/>
      <c r="X30" s="183">
        <v>-72242</v>
      </c>
      <c r="Y30" s="170"/>
      <c r="Z30" s="183">
        <v>-79378715</v>
      </c>
      <c r="AA30" s="173">
        <f>+Z30-'[1]งบกำไรขาดทุนเบ็ดเสร็จ 9 เดือน'!H39</f>
        <v>-31019703</v>
      </c>
    </row>
    <row r="31" spans="1:27" s="166" customFormat="1" ht="12.9" customHeight="1" thickBot="1">
      <c r="A31" s="311" t="s">
        <v>118</v>
      </c>
      <c r="B31" s="164"/>
      <c r="C31" s="164"/>
      <c r="D31" s="164"/>
      <c r="E31" s="184"/>
      <c r="F31" s="164"/>
      <c r="G31" s="164"/>
      <c r="H31" s="185">
        <v>670000000</v>
      </c>
      <c r="I31" s="169"/>
      <c r="J31" s="185">
        <v>906205723</v>
      </c>
      <c r="K31" s="169"/>
      <c r="L31" s="186">
        <v>-5675713</v>
      </c>
      <c r="M31" s="169"/>
      <c r="N31" s="186">
        <v>-2750807</v>
      </c>
      <c r="O31" s="169"/>
      <c r="P31" s="185">
        <v>67000000</v>
      </c>
      <c r="Q31" s="169"/>
      <c r="R31" s="185">
        <v>375332010</v>
      </c>
      <c r="S31" s="169"/>
      <c r="T31" s="187">
        <v>-132376</v>
      </c>
      <c r="U31" s="171"/>
      <c r="V31" s="185">
        <v>2009978837</v>
      </c>
      <c r="W31" s="171"/>
      <c r="X31" s="185">
        <v>4827758</v>
      </c>
      <c r="Y31" s="171"/>
      <c r="Z31" s="185">
        <v>2014806595</v>
      </c>
      <c r="AA31" s="173">
        <f>Z31-[1]งบฐานะการเงิน!H100</f>
        <v>-31019703</v>
      </c>
    </row>
    <row r="32" spans="1:27" s="166" customFormat="1" ht="12.6" customHeight="1" thickTop="1">
      <c r="A32" s="164"/>
      <c r="B32" s="164"/>
      <c r="C32" s="164"/>
      <c r="D32" s="164"/>
      <c r="E32" s="184"/>
      <c r="F32" s="164"/>
      <c r="G32" s="164"/>
      <c r="H32" s="191"/>
      <c r="I32" s="169"/>
      <c r="J32" s="191"/>
      <c r="K32" s="169"/>
      <c r="L32" s="191"/>
      <c r="M32" s="169"/>
      <c r="N32" s="191"/>
      <c r="O32" s="169"/>
      <c r="P32" s="191"/>
      <c r="Q32" s="169"/>
      <c r="R32" s="191"/>
      <c r="S32" s="169"/>
      <c r="T32" s="191"/>
      <c r="U32" s="169"/>
      <c r="V32" s="191"/>
      <c r="W32" s="169"/>
      <c r="X32" s="191"/>
      <c r="Y32" s="169"/>
      <c r="Z32" s="191"/>
    </row>
    <row r="33" spans="1:26" s="166" customFormat="1" ht="12.6" customHeight="1">
      <c r="A33" s="164"/>
      <c r="B33" s="164"/>
      <c r="C33" s="164"/>
      <c r="D33" s="164"/>
      <c r="E33" s="184"/>
      <c r="F33" s="164"/>
      <c r="G33" s="164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</row>
    <row r="34" spans="1:26" s="166" customFormat="1" ht="12.6" customHeight="1">
      <c r="A34" s="164"/>
      <c r="B34" s="164"/>
      <c r="C34" s="164"/>
      <c r="D34" s="164"/>
      <c r="E34" s="184"/>
      <c r="F34" s="164"/>
      <c r="G34" s="164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  <c r="W34" s="169"/>
      <c r="X34" s="169"/>
      <c r="Y34" s="169"/>
      <c r="Z34" s="169"/>
    </row>
    <row r="35" spans="1:26" s="194" customFormat="1" ht="14.1" customHeight="1">
      <c r="A35" s="192"/>
      <c r="B35" s="192"/>
      <c r="C35" s="192"/>
      <c r="D35" s="192"/>
      <c r="E35" s="192"/>
      <c r="F35" s="192"/>
      <c r="G35" s="192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</row>
    <row r="36" spans="1:26" s="194" customFormat="1" ht="14.1" customHeight="1">
      <c r="A36" s="192"/>
      <c r="B36" s="192"/>
      <c r="C36" s="192"/>
      <c r="D36" s="192"/>
      <c r="E36" s="192"/>
      <c r="F36" s="192"/>
      <c r="G36" s="192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</row>
    <row r="37" spans="1:26" s="194" customFormat="1" ht="14.1" customHeight="1">
      <c r="A37" s="192"/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</row>
    <row r="38" spans="1:26" s="194" customFormat="1" ht="14.1" customHeight="1">
      <c r="A38" s="192"/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</row>
    <row r="39" spans="1:26" s="194" customFormat="1" ht="14.1" customHeight="1">
      <c r="A39" s="192"/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192"/>
    </row>
    <row r="40" spans="1:26" s="194" customFormat="1" ht="14.1" customHeight="1">
      <c r="A40" s="192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</row>
    <row r="41" spans="1:26" s="194" customFormat="1" ht="14.1" customHeight="1">
      <c r="A41" s="192"/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</row>
    <row r="42" spans="1:26" s="194" customFormat="1" ht="14.1" customHeight="1">
      <c r="A42" s="192"/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192"/>
    </row>
    <row r="43" spans="1:26" s="194" customFormat="1" ht="14.1" customHeight="1">
      <c r="A43" s="192"/>
      <c r="B43" s="192"/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92"/>
      <c r="N43" s="192"/>
      <c r="O43" s="192"/>
      <c r="P43" s="192"/>
      <c r="Q43" s="192"/>
      <c r="R43" s="192"/>
      <c r="S43" s="192"/>
      <c r="T43" s="192"/>
      <c r="U43" s="192"/>
      <c r="V43" s="192"/>
      <c r="W43" s="192"/>
      <c r="X43" s="192"/>
      <c r="Y43" s="192"/>
      <c r="Z43" s="192"/>
    </row>
    <row r="44" spans="1:26" s="194" customFormat="1" ht="14.1" customHeight="1">
      <c r="A44" s="192"/>
      <c r="B44" s="192"/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192"/>
      <c r="O44" s="192"/>
      <c r="P44" s="192"/>
      <c r="Q44" s="192"/>
      <c r="R44" s="192"/>
      <c r="S44" s="192"/>
      <c r="T44" s="192"/>
      <c r="U44" s="192"/>
      <c r="V44" s="192"/>
      <c r="W44" s="192"/>
      <c r="X44" s="192"/>
      <c r="Y44" s="192"/>
      <c r="Z44" s="192"/>
    </row>
    <row r="45" spans="1:26" s="194" customFormat="1" ht="14.1" customHeight="1">
      <c r="A45" s="192"/>
      <c r="B45" s="192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  <c r="O45" s="192"/>
      <c r="P45" s="192"/>
      <c r="Q45" s="192"/>
      <c r="R45" s="192"/>
      <c r="S45" s="192"/>
      <c r="T45" s="192"/>
      <c r="U45" s="192"/>
      <c r="V45" s="192"/>
      <c r="W45" s="192"/>
      <c r="X45" s="192"/>
      <c r="Y45" s="192"/>
      <c r="Z45" s="192"/>
    </row>
    <row r="46" spans="1:26" s="194" customFormat="1" ht="14.1" customHeight="1">
      <c r="A46" s="192"/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</row>
    <row r="47" spans="1:26" s="194" customFormat="1" ht="14.1" customHeight="1">
      <c r="A47" s="192"/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</row>
    <row r="48" spans="1:26" s="194" customFormat="1" ht="14.1" customHeight="1">
      <c r="A48" s="192"/>
      <c r="B48" s="192"/>
      <c r="C48" s="192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192"/>
      <c r="O48" s="192"/>
      <c r="P48" s="192"/>
      <c r="Q48" s="192"/>
      <c r="R48" s="192"/>
      <c r="S48" s="192"/>
      <c r="T48" s="192"/>
      <c r="U48" s="192"/>
      <c r="V48" s="192"/>
      <c r="W48" s="192"/>
      <c r="X48" s="192"/>
      <c r="Y48" s="192"/>
      <c r="Z48" s="192"/>
    </row>
    <row r="49" spans="1:26" s="194" customFormat="1" ht="14.1" customHeight="1">
      <c r="A49" s="192"/>
      <c r="B49" s="192"/>
      <c r="C49" s="192"/>
      <c r="D49" s="192"/>
      <c r="E49" s="192"/>
      <c r="F49" s="192"/>
      <c r="G49" s="192"/>
      <c r="H49" s="192"/>
      <c r="I49" s="192"/>
      <c r="J49" s="192"/>
      <c r="K49" s="192"/>
      <c r="L49" s="192"/>
      <c r="M49" s="192"/>
      <c r="N49" s="192"/>
      <c r="O49" s="192"/>
      <c r="P49" s="192"/>
      <c r="Q49" s="192"/>
      <c r="R49" s="192"/>
      <c r="S49" s="192"/>
      <c r="T49" s="192"/>
      <c r="U49" s="192"/>
      <c r="V49" s="192"/>
      <c r="W49" s="192"/>
      <c r="X49" s="192"/>
      <c r="Y49" s="192"/>
      <c r="Z49" s="192"/>
    </row>
    <row r="50" spans="1:26" s="194" customFormat="1" ht="14.1" customHeight="1">
      <c r="A50" s="192"/>
      <c r="B50" s="192"/>
      <c r="C50" s="192"/>
      <c r="D50" s="192"/>
      <c r="E50" s="192"/>
      <c r="F50" s="192"/>
      <c r="G50" s="192"/>
      <c r="H50" s="192"/>
      <c r="I50" s="192"/>
      <c r="J50" s="192"/>
      <c r="K50" s="192"/>
      <c r="L50" s="192"/>
      <c r="M50" s="192"/>
      <c r="N50" s="192"/>
      <c r="O50" s="192"/>
      <c r="P50" s="192"/>
      <c r="Q50" s="192"/>
      <c r="R50" s="192"/>
      <c r="S50" s="192"/>
      <c r="T50" s="192"/>
      <c r="U50" s="192"/>
      <c r="V50" s="192"/>
      <c r="W50" s="192"/>
      <c r="X50" s="192"/>
      <c r="Y50" s="192"/>
      <c r="Z50" s="192"/>
    </row>
    <row r="51" spans="1:26" s="194" customFormat="1" ht="14.1" customHeight="1">
      <c r="A51" s="192"/>
      <c r="B51" s="192"/>
      <c r="C51" s="192"/>
      <c r="D51" s="192"/>
      <c r="E51" s="192"/>
      <c r="F51" s="192"/>
      <c r="G51" s="192"/>
      <c r="H51" s="192"/>
      <c r="I51" s="192"/>
      <c r="J51" s="192"/>
      <c r="K51" s="192"/>
      <c r="L51" s="192"/>
      <c r="M51" s="192"/>
      <c r="N51" s="192"/>
      <c r="O51" s="192"/>
      <c r="P51" s="192"/>
      <c r="Q51" s="192"/>
      <c r="R51" s="192"/>
      <c r="S51" s="192"/>
      <c r="T51" s="192"/>
      <c r="U51" s="192"/>
      <c r="V51" s="192"/>
      <c r="W51" s="192"/>
      <c r="X51" s="192"/>
      <c r="Y51" s="192"/>
      <c r="Z51" s="192"/>
    </row>
    <row r="52" spans="1:26" s="194" customFormat="1" ht="14.1" customHeight="1">
      <c r="A52" s="192"/>
      <c r="B52" s="192"/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192"/>
      <c r="W52" s="192"/>
      <c r="X52" s="192"/>
      <c r="Y52" s="192"/>
      <c r="Z52" s="192"/>
    </row>
    <row r="53" spans="1:26" s="194" customFormat="1" ht="14.1" customHeight="1">
      <c r="A53" s="192"/>
      <c r="B53" s="192"/>
      <c r="C53" s="192"/>
      <c r="D53" s="192"/>
      <c r="E53" s="192"/>
      <c r="F53" s="192"/>
      <c r="G53" s="192"/>
      <c r="H53" s="192"/>
      <c r="I53" s="192"/>
      <c r="J53" s="192"/>
      <c r="K53" s="192"/>
      <c r="L53" s="192"/>
      <c r="M53" s="192"/>
      <c r="N53" s="192"/>
      <c r="O53" s="192"/>
      <c r="P53" s="192"/>
      <c r="Q53" s="192"/>
      <c r="R53" s="192"/>
      <c r="S53" s="192"/>
      <c r="T53" s="192"/>
      <c r="U53" s="192"/>
      <c r="V53" s="192"/>
      <c r="W53" s="192"/>
      <c r="X53" s="192"/>
      <c r="Y53" s="192"/>
      <c r="Z53" s="192"/>
    </row>
    <row r="54" spans="1:26" s="194" customFormat="1" ht="14.1" customHeight="1">
      <c r="A54" s="192"/>
      <c r="B54" s="192"/>
      <c r="C54" s="192"/>
      <c r="D54" s="192"/>
      <c r="E54" s="192"/>
      <c r="F54" s="192"/>
      <c r="G54" s="192"/>
      <c r="H54" s="192"/>
      <c r="I54" s="192"/>
      <c r="J54" s="192"/>
      <c r="K54" s="192"/>
      <c r="L54" s="192"/>
      <c r="M54" s="192"/>
      <c r="N54" s="192"/>
      <c r="O54" s="192"/>
      <c r="P54" s="192"/>
      <c r="Q54" s="192"/>
      <c r="R54" s="192"/>
      <c r="S54" s="192"/>
      <c r="T54" s="192"/>
      <c r="U54" s="192"/>
      <c r="V54" s="192"/>
      <c r="W54" s="192"/>
      <c r="X54" s="192"/>
      <c r="Y54" s="192"/>
      <c r="Z54" s="192"/>
    </row>
    <row r="55" spans="1:26" s="194" customFormat="1" ht="14.1" customHeight="1">
      <c r="A55" s="192"/>
      <c r="B55" s="192"/>
      <c r="C55" s="192"/>
      <c r="D55" s="192"/>
      <c r="E55" s="192"/>
      <c r="F55" s="192"/>
      <c r="G55" s="192"/>
      <c r="H55" s="192"/>
      <c r="I55" s="192"/>
      <c r="J55" s="192"/>
      <c r="K55" s="192"/>
      <c r="L55" s="192"/>
      <c r="M55" s="192"/>
      <c r="N55" s="192"/>
      <c r="O55" s="192"/>
      <c r="P55" s="192"/>
      <c r="Q55" s="192"/>
      <c r="R55" s="192"/>
      <c r="S55" s="192"/>
      <c r="T55" s="192"/>
      <c r="U55" s="192"/>
      <c r="V55" s="192"/>
      <c r="W55" s="192"/>
      <c r="X55" s="192"/>
      <c r="Y55" s="192"/>
      <c r="Z55" s="192"/>
    </row>
    <row r="77" spans="27:27" s="149" customFormat="1" ht="24" customHeight="1">
      <c r="AA77" s="158"/>
    </row>
  </sheetData>
  <mergeCells count="8">
    <mergeCell ref="H7:Z7"/>
    <mergeCell ref="E12:G12"/>
    <mergeCell ref="P10:R10"/>
    <mergeCell ref="A1:Z1"/>
    <mergeCell ref="A2:Z2"/>
    <mergeCell ref="A3:Z3"/>
    <mergeCell ref="A4:Z4"/>
    <mergeCell ref="H6:Z6"/>
  </mergeCells>
  <printOptions horizontalCentered="1"/>
  <pageMargins left="0.39370078740157483" right="0.39370078740157483" top="1.1811023622047245" bottom="0.59055118110236227" header="0.51181102362204722" footer="0.39370078740157483"/>
  <pageSetup paperSize="9" fitToHeight="0" orientation="landscape" r:id="rId1"/>
  <headerFooter>
    <oddFooter>&amp;L&amp;"Angsana New,Regular"&amp;16The accompanying notes are an integral part of these financial statements.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90841-2B95-4A26-874C-55E7BA7E2AAE}">
  <dimension ref="A1:Z79"/>
  <sheetViews>
    <sheetView view="pageBreakPreview" topLeftCell="A28" zoomScale="145" zoomScaleNormal="85" zoomScaleSheetLayoutView="145" workbookViewId="0">
      <selection activeCell="L31" sqref="L31"/>
    </sheetView>
  </sheetViews>
  <sheetFormatPr defaultColWidth="9.125" defaultRowHeight="24" customHeight="1"/>
  <cols>
    <col min="1" max="3" width="1.625" style="149" customWidth="1"/>
    <col min="4" max="4" width="29.125" style="149" customWidth="1"/>
    <col min="5" max="5" width="4.625" style="149" customWidth="1"/>
    <col min="6" max="6" width="3.125" style="149" customWidth="1"/>
    <col min="7" max="7" width="1.125" style="149" customWidth="1"/>
    <col min="8" max="8" width="14.875" style="149" customWidth="1"/>
    <col min="9" max="9" width="0.875" style="149" customWidth="1"/>
    <col min="10" max="10" width="15" style="149" customWidth="1"/>
    <col min="11" max="11" width="0.875" style="149" customWidth="1"/>
    <col min="12" max="12" width="15" style="149" customWidth="1"/>
    <col min="13" max="13" width="0.875" style="149" customWidth="1"/>
    <col min="14" max="14" width="14.375" style="149" customWidth="1"/>
    <col min="15" max="15" width="0.875" style="149" customWidth="1"/>
    <col min="16" max="16" width="15.75" style="149" customWidth="1"/>
    <col min="17" max="17" width="0.875" style="149" customWidth="1"/>
    <col min="18" max="18" width="15" style="149" customWidth="1"/>
    <col min="19" max="19" width="14.875" style="158" hidden="1" customWidth="1"/>
    <col min="20" max="16384" width="9.125" style="158"/>
  </cols>
  <sheetData>
    <row r="1" spans="1:26" ht="22.35" customHeight="1">
      <c r="A1" s="362" t="s">
        <v>231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  <c r="R1" s="366"/>
    </row>
    <row r="2" spans="1:26" s="161" customFormat="1" ht="22.35" customHeight="1">
      <c r="A2" s="363" t="s">
        <v>15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  <c r="S2" s="195"/>
      <c r="T2" s="195"/>
      <c r="U2" s="195"/>
      <c r="V2" s="195"/>
      <c r="W2" s="195"/>
      <c r="X2" s="195"/>
      <c r="Y2" s="195"/>
      <c r="Z2" s="195"/>
    </row>
    <row r="3" spans="1:26" s="161" customFormat="1" ht="22.35" customHeight="1">
      <c r="A3" s="363" t="s">
        <v>236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195"/>
      <c r="T3" s="195"/>
      <c r="U3" s="195"/>
      <c r="V3" s="195"/>
      <c r="W3" s="195"/>
      <c r="X3" s="195"/>
      <c r="Y3" s="195"/>
      <c r="Z3" s="195"/>
    </row>
    <row r="4" spans="1:26" s="159" customFormat="1" ht="22.35" customHeight="1">
      <c r="A4" s="363" t="s">
        <v>80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195"/>
      <c r="T4" s="195"/>
      <c r="U4" s="195"/>
      <c r="V4" s="195"/>
      <c r="W4" s="195"/>
      <c r="X4" s="195"/>
      <c r="Y4" s="195"/>
      <c r="Z4" s="195"/>
    </row>
    <row r="5" spans="1:26" ht="3" customHeight="1">
      <c r="A5" s="196"/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7"/>
      <c r="T5" s="197"/>
    </row>
    <row r="6" spans="1:26" s="166" customFormat="1" ht="13.35" customHeight="1">
      <c r="A6" s="164"/>
      <c r="B6" s="164"/>
      <c r="C6" s="164"/>
      <c r="D6" s="164"/>
      <c r="E6" s="307"/>
      <c r="F6" s="307"/>
      <c r="G6" s="307"/>
      <c r="H6" s="365" t="s">
        <v>8</v>
      </c>
      <c r="I6" s="365"/>
      <c r="J6" s="365"/>
      <c r="K6" s="365"/>
      <c r="L6" s="365"/>
      <c r="M6" s="365"/>
      <c r="N6" s="365"/>
      <c r="O6" s="365"/>
      <c r="P6" s="365"/>
      <c r="Q6" s="365"/>
      <c r="R6" s="365"/>
    </row>
    <row r="7" spans="1:26" s="166" customFormat="1" ht="13.35" customHeight="1">
      <c r="A7" s="164"/>
      <c r="B7" s="164"/>
      <c r="C7" s="164"/>
      <c r="D7" s="164"/>
      <c r="E7" s="307"/>
      <c r="F7" s="307"/>
      <c r="G7" s="307"/>
      <c r="H7" s="367" t="s">
        <v>10</v>
      </c>
      <c r="I7" s="367"/>
      <c r="J7" s="367"/>
      <c r="K7" s="367"/>
      <c r="L7" s="367"/>
      <c r="M7" s="367"/>
      <c r="N7" s="367"/>
      <c r="O7" s="367"/>
      <c r="P7" s="367"/>
      <c r="Q7" s="367"/>
      <c r="R7" s="367"/>
    </row>
    <row r="8" spans="1:26" s="166" customFormat="1" ht="13.35" customHeight="1">
      <c r="A8" s="164"/>
      <c r="B8" s="164"/>
      <c r="C8" s="164"/>
      <c r="D8" s="164"/>
      <c r="E8" s="307"/>
      <c r="F8" s="307"/>
      <c r="G8" s="307"/>
      <c r="H8" s="308"/>
      <c r="I8" s="308"/>
      <c r="J8" s="308"/>
      <c r="K8" s="308"/>
      <c r="L8" s="316"/>
      <c r="M8" s="316"/>
      <c r="N8" s="316"/>
      <c r="O8" s="308"/>
      <c r="P8" s="308" t="s">
        <v>122</v>
      </c>
      <c r="Q8" s="308"/>
      <c r="R8" s="308"/>
    </row>
    <row r="9" spans="1:26" s="166" customFormat="1" ht="13.35" customHeight="1">
      <c r="A9" s="167"/>
      <c r="B9" s="167"/>
      <c r="C9" s="167"/>
      <c r="D9" s="167"/>
      <c r="E9" s="308"/>
      <c r="F9" s="317"/>
      <c r="G9" s="307"/>
      <c r="H9" s="308" t="s">
        <v>147</v>
      </c>
      <c r="I9" s="307"/>
      <c r="J9" s="308"/>
      <c r="K9" s="308"/>
      <c r="L9" s="365" t="s">
        <v>70</v>
      </c>
      <c r="M9" s="365"/>
      <c r="N9" s="365"/>
      <c r="O9" s="308"/>
      <c r="P9" s="315" t="s">
        <v>127</v>
      </c>
      <c r="Q9" s="308"/>
      <c r="R9" s="308"/>
    </row>
    <row r="10" spans="1:26" s="166" customFormat="1" ht="13.35" customHeight="1">
      <c r="A10" s="167"/>
      <c r="B10" s="167"/>
      <c r="C10" s="167"/>
      <c r="D10" s="167"/>
      <c r="E10" s="318"/>
      <c r="F10" s="318"/>
      <c r="G10" s="318"/>
      <c r="H10" s="308" t="s">
        <v>148</v>
      </c>
      <c r="I10" s="307"/>
      <c r="J10" s="308" t="s">
        <v>131</v>
      </c>
      <c r="K10" s="308"/>
      <c r="L10" s="308" t="s">
        <v>134</v>
      </c>
      <c r="M10" s="319"/>
      <c r="N10" s="318"/>
      <c r="O10" s="318"/>
      <c r="P10" s="308" t="s">
        <v>135</v>
      </c>
      <c r="Q10" s="308"/>
      <c r="R10" s="318" t="s">
        <v>138</v>
      </c>
    </row>
    <row r="11" spans="1:26" s="166" customFormat="1" ht="13.35" customHeight="1">
      <c r="A11" s="164"/>
      <c r="B11" s="164"/>
      <c r="C11" s="164"/>
      <c r="D11" s="164"/>
      <c r="E11" s="364" t="s">
        <v>14</v>
      </c>
      <c r="F11" s="364"/>
      <c r="G11" s="364"/>
      <c r="H11" s="315" t="s">
        <v>139</v>
      </c>
      <c r="I11" s="307"/>
      <c r="J11" s="315" t="s">
        <v>139</v>
      </c>
      <c r="K11" s="308"/>
      <c r="L11" s="320" t="s">
        <v>142</v>
      </c>
      <c r="M11" s="308"/>
      <c r="N11" s="320" t="s">
        <v>71</v>
      </c>
      <c r="O11" s="318"/>
      <c r="P11" s="315" t="s">
        <v>143</v>
      </c>
      <c r="Q11" s="308"/>
      <c r="R11" s="320" t="s">
        <v>146</v>
      </c>
    </row>
    <row r="12" spans="1:26" s="166" customFormat="1" ht="13.35" customHeight="1">
      <c r="A12" s="311" t="s">
        <v>114</v>
      </c>
      <c r="B12" s="164"/>
      <c r="C12" s="164"/>
      <c r="D12" s="164"/>
      <c r="E12" s="204"/>
      <c r="F12" s="198"/>
      <c r="G12" s="164"/>
      <c r="H12" s="169">
        <v>670000000</v>
      </c>
      <c r="I12" s="169"/>
      <c r="J12" s="169">
        <v>906205723</v>
      </c>
      <c r="K12" s="169"/>
      <c r="L12" s="169">
        <v>58182373</v>
      </c>
      <c r="M12" s="169"/>
      <c r="N12" s="172">
        <v>407696652</v>
      </c>
      <c r="O12" s="172"/>
      <c r="P12" s="172">
        <v>1094074</v>
      </c>
      <c r="Q12" s="188"/>
      <c r="R12" s="172">
        <f>SUM(G12:P12)</f>
        <v>2043178822</v>
      </c>
      <c r="S12" s="169"/>
      <c r="T12" s="173"/>
    </row>
    <row r="13" spans="1:26" s="166" customFormat="1" ht="13.35" customHeight="1">
      <c r="A13" s="311" t="s">
        <v>112</v>
      </c>
      <c r="B13" s="164"/>
      <c r="C13" s="164"/>
      <c r="D13" s="164"/>
      <c r="E13" s="204">
        <v>22</v>
      </c>
      <c r="F13" s="198"/>
      <c r="G13" s="164"/>
      <c r="H13" s="171">
        <v>0</v>
      </c>
      <c r="I13" s="169"/>
      <c r="J13" s="171">
        <v>0</v>
      </c>
      <c r="K13" s="169"/>
      <c r="L13" s="169">
        <v>2337114</v>
      </c>
      <c r="M13" s="169"/>
      <c r="N13" s="170">
        <f>-L13</f>
        <v>-2337114</v>
      </c>
      <c r="O13" s="172"/>
      <c r="P13" s="171">
        <v>0</v>
      </c>
      <c r="Q13" s="188"/>
      <c r="R13" s="172">
        <f>SUM(G13:P13)</f>
        <v>0</v>
      </c>
      <c r="S13" s="169"/>
      <c r="T13" s="173"/>
    </row>
    <row r="14" spans="1:26" s="166" customFormat="1" ht="13.35" customHeight="1">
      <c r="A14" s="311" t="s">
        <v>113</v>
      </c>
      <c r="B14" s="164"/>
      <c r="C14" s="164"/>
      <c r="D14" s="164"/>
      <c r="E14" s="204">
        <v>23</v>
      </c>
      <c r="F14" s="198"/>
      <c r="G14" s="164"/>
      <c r="H14" s="171">
        <v>0</v>
      </c>
      <c r="I14" s="169"/>
      <c r="J14" s="171">
        <v>0</v>
      </c>
      <c r="K14" s="169"/>
      <c r="L14" s="171">
        <v>0</v>
      </c>
      <c r="M14" s="169"/>
      <c r="N14" s="170">
        <v>-87770000</v>
      </c>
      <c r="O14" s="172"/>
      <c r="P14" s="171">
        <v>0</v>
      </c>
      <c r="Q14" s="188"/>
      <c r="R14" s="170">
        <f>SUM(G14:P14)</f>
        <v>-87770000</v>
      </c>
      <c r="S14" s="169"/>
      <c r="T14" s="173"/>
    </row>
    <row r="15" spans="1:26" s="166" customFormat="1" ht="13.35" customHeight="1">
      <c r="A15" s="311" t="s">
        <v>191</v>
      </c>
      <c r="B15" s="164"/>
      <c r="C15" s="164"/>
      <c r="D15" s="164"/>
      <c r="E15" s="199">
        <v>3.4</v>
      </c>
      <c r="F15" s="198"/>
      <c r="G15" s="164"/>
      <c r="H15" s="171">
        <v>0</v>
      </c>
      <c r="I15" s="171"/>
      <c r="J15" s="171">
        <v>0</v>
      </c>
      <c r="K15" s="169"/>
      <c r="L15" s="171">
        <v>0</v>
      </c>
      <c r="M15" s="169"/>
      <c r="N15" s="205">
        <v>231338313</v>
      </c>
      <c r="O15" s="205"/>
      <c r="P15" s="171">
        <v>0</v>
      </c>
      <c r="Q15" s="188"/>
      <c r="R15" s="205">
        <f>SUM(G15:P15)</f>
        <v>231338313</v>
      </c>
      <c r="S15" s="169"/>
      <c r="T15" s="173"/>
    </row>
    <row r="16" spans="1:26" s="166" customFormat="1" ht="13.35" customHeight="1">
      <c r="A16" s="311" t="s">
        <v>192</v>
      </c>
      <c r="B16" s="164"/>
      <c r="C16" s="164"/>
      <c r="D16" s="164"/>
      <c r="E16" s="204"/>
      <c r="F16" s="207"/>
      <c r="G16" s="164"/>
      <c r="H16" s="171">
        <v>0</v>
      </c>
      <c r="I16" s="207"/>
      <c r="J16" s="171">
        <v>0</v>
      </c>
      <c r="K16" s="171"/>
      <c r="L16" s="171">
        <v>0</v>
      </c>
      <c r="M16" s="207"/>
      <c r="N16" s="202">
        <v>-946948</v>
      </c>
      <c r="O16" s="188"/>
      <c r="P16" s="202">
        <v>-988357</v>
      </c>
      <c r="Q16" s="205"/>
      <c r="R16" s="205">
        <f>SUM(G16:P16)</f>
        <v>-1935305</v>
      </c>
      <c r="S16" s="180"/>
      <c r="T16" s="208"/>
    </row>
    <row r="17" spans="1:20" s="166" customFormat="1" ht="13.35" customHeight="1">
      <c r="A17" s="311" t="s">
        <v>190</v>
      </c>
      <c r="B17" s="164"/>
      <c r="C17" s="164"/>
      <c r="D17" s="164"/>
      <c r="E17" s="204"/>
      <c r="F17" s="207"/>
      <c r="G17" s="164"/>
      <c r="H17" s="182">
        <f>SUM(H15:H16)</f>
        <v>0</v>
      </c>
      <c r="I17" s="207"/>
      <c r="J17" s="182">
        <f>SUM(J15:J16)</f>
        <v>0</v>
      </c>
      <c r="K17" s="171"/>
      <c r="L17" s="182">
        <f>SUM(L15:L16)</f>
        <v>0</v>
      </c>
      <c r="M17" s="207"/>
      <c r="N17" s="190">
        <f>SUM(N15:N16)</f>
        <v>230391365</v>
      </c>
      <c r="O17" s="171"/>
      <c r="P17" s="205">
        <f>SUM(P15:P16)</f>
        <v>-988357</v>
      </c>
      <c r="Q17" s="169"/>
      <c r="R17" s="189">
        <f>SUM(R15:R16)</f>
        <v>229403008</v>
      </c>
      <c r="S17" s="180"/>
      <c r="T17" s="208"/>
    </row>
    <row r="18" spans="1:20" s="166" customFormat="1" ht="13.35" customHeight="1" thickBot="1">
      <c r="A18" s="311" t="s">
        <v>117</v>
      </c>
      <c r="B18" s="164"/>
      <c r="C18" s="164"/>
      <c r="D18" s="164"/>
      <c r="E18" s="207"/>
      <c r="F18" s="207"/>
      <c r="G18" s="164"/>
      <c r="H18" s="210">
        <f>H12+H17</f>
        <v>670000000</v>
      </c>
      <c r="I18" s="207"/>
      <c r="J18" s="210">
        <f>J12+J17</f>
        <v>906205723</v>
      </c>
      <c r="K18" s="171"/>
      <c r="L18" s="210">
        <f>SUM(L12:L13)+L17</f>
        <v>60519487</v>
      </c>
      <c r="M18" s="207"/>
      <c r="N18" s="210">
        <f>SUM(N12:N14)+N17</f>
        <v>547980903</v>
      </c>
      <c r="O18" s="177"/>
      <c r="P18" s="186">
        <f>SUM(P12:P14)+P17</f>
        <v>105717</v>
      </c>
      <c r="Q18" s="169"/>
      <c r="R18" s="210">
        <f>SUM(R12:R14)+R17</f>
        <v>2184811830</v>
      </c>
      <c r="S18" s="180"/>
      <c r="T18" s="208"/>
    </row>
    <row r="19" spans="1:20" s="166" customFormat="1" ht="10.5" customHeight="1" thickTop="1">
      <c r="A19" s="164"/>
      <c r="B19" s="164"/>
      <c r="C19" s="164"/>
      <c r="D19" s="164"/>
      <c r="E19" s="207"/>
      <c r="F19" s="207"/>
      <c r="G19" s="164"/>
      <c r="H19" s="171"/>
      <c r="I19" s="207"/>
      <c r="J19" s="171"/>
      <c r="K19" s="171"/>
      <c r="L19" s="171"/>
      <c r="M19" s="207"/>
      <c r="N19" s="172"/>
      <c r="O19" s="172"/>
      <c r="P19" s="172"/>
      <c r="Q19" s="169"/>
      <c r="R19" s="172"/>
      <c r="S19" s="180"/>
      <c r="T19" s="208"/>
    </row>
    <row r="20" spans="1:20" s="166" customFormat="1" ht="13.35" customHeight="1">
      <c r="A20" s="311" t="s">
        <v>110</v>
      </c>
      <c r="B20" s="164"/>
      <c r="C20" s="164"/>
      <c r="D20" s="164"/>
      <c r="E20" s="198"/>
      <c r="F20" s="198"/>
      <c r="G20" s="164"/>
      <c r="H20" s="169">
        <v>670000000</v>
      </c>
      <c r="I20" s="169"/>
      <c r="J20" s="169">
        <v>906205723</v>
      </c>
      <c r="K20" s="169"/>
      <c r="L20" s="169">
        <v>60519487</v>
      </c>
      <c r="M20" s="169"/>
      <c r="N20" s="172">
        <v>557738183</v>
      </c>
      <c r="O20" s="172"/>
      <c r="P20" s="172">
        <v>105717</v>
      </c>
      <c r="Q20" s="188"/>
      <c r="R20" s="172">
        <v>2194569110</v>
      </c>
      <c r="S20" s="180"/>
      <c r="T20" s="173"/>
    </row>
    <row r="21" spans="1:20" s="166" customFormat="1" ht="13.35" customHeight="1">
      <c r="B21" s="311" t="s">
        <v>115</v>
      </c>
      <c r="C21" s="164"/>
      <c r="D21" s="164"/>
      <c r="E21" s="198"/>
      <c r="F21" s="198"/>
      <c r="G21" s="164"/>
      <c r="H21" s="169"/>
      <c r="I21" s="169"/>
      <c r="J21" s="169"/>
      <c r="K21" s="169"/>
      <c r="L21" s="169"/>
      <c r="M21" s="169"/>
      <c r="N21" s="172"/>
      <c r="O21" s="172"/>
      <c r="P21" s="172"/>
      <c r="Q21" s="188"/>
      <c r="R21" s="172"/>
      <c r="S21" s="180"/>
      <c r="T21" s="173"/>
    </row>
    <row r="22" spans="1:20" s="166" customFormat="1" ht="13.35" customHeight="1">
      <c r="B22" s="164"/>
      <c r="C22" s="311" t="s">
        <v>116</v>
      </c>
      <c r="D22" s="174"/>
      <c r="E22" s="199">
        <v>3.4</v>
      </c>
      <c r="F22" s="198"/>
      <c r="G22" s="164"/>
      <c r="H22" s="200">
        <v>0</v>
      </c>
      <c r="I22" s="201"/>
      <c r="J22" s="200">
        <v>0</v>
      </c>
      <c r="K22" s="201"/>
      <c r="L22" s="200">
        <v>0</v>
      </c>
      <c r="M22" s="169"/>
      <c r="N22" s="202">
        <v>-9757280</v>
      </c>
      <c r="O22" s="172"/>
      <c r="P22" s="203">
        <v>0</v>
      </c>
      <c r="Q22" s="188"/>
      <c r="R22" s="202">
        <v>-9757280</v>
      </c>
      <c r="S22" s="180"/>
      <c r="T22" s="173"/>
    </row>
    <row r="23" spans="1:20" s="166" customFormat="1" ht="13.35" customHeight="1">
      <c r="A23" s="311" t="s">
        <v>111</v>
      </c>
      <c r="B23" s="164"/>
      <c r="C23" s="164"/>
      <c r="D23" s="164"/>
      <c r="E23" s="198"/>
      <c r="F23" s="198"/>
      <c r="G23" s="164"/>
      <c r="H23" s="169">
        <f>SUM(H20:H22)</f>
        <v>670000000</v>
      </c>
      <c r="I23" s="169"/>
      <c r="J23" s="169">
        <f>SUM(J20:J22)</f>
        <v>906205723</v>
      </c>
      <c r="K23" s="169"/>
      <c r="L23" s="169">
        <f>SUM(L20:L22)</f>
        <v>60519487</v>
      </c>
      <c r="M23" s="169"/>
      <c r="N23" s="172">
        <v>547980903</v>
      </c>
      <c r="O23" s="172"/>
      <c r="P23" s="169">
        <f>SUM(P20:P22)</f>
        <v>105717</v>
      </c>
      <c r="Q23" s="188"/>
      <c r="R23" s="172">
        <f>SUM(R20:R22)</f>
        <v>2184811830</v>
      </c>
      <c r="S23" s="180">
        <f>+R23-[1]งบฐานะการเงิน!N100</f>
        <v>0</v>
      </c>
      <c r="T23" s="173"/>
    </row>
    <row r="24" spans="1:20" s="166" customFormat="1" ht="13.35" customHeight="1">
      <c r="A24" s="311" t="s">
        <v>112</v>
      </c>
      <c r="B24" s="164"/>
      <c r="C24" s="164"/>
      <c r="D24" s="164"/>
      <c r="E24" s="204">
        <v>22</v>
      </c>
      <c r="F24" s="198"/>
      <c r="G24" s="164"/>
      <c r="H24" s="171">
        <v>0</v>
      </c>
      <c r="I24" s="169"/>
      <c r="J24" s="171">
        <v>0</v>
      </c>
      <c r="K24" s="169"/>
      <c r="L24" s="169">
        <v>6480513</v>
      </c>
      <c r="M24" s="169"/>
      <c r="N24" s="205">
        <v>-6480513</v>
      </c>
      <c r="O24" s="172"/>
      <c r="P24" s="172">
        <v>0</v>
      </c>
      <c r="Q24" s="188"/>
      <c r="R24" s="172">
        <f>SUM(G24:P24)</f>
        <v>0</v>
      </c>
      <c r="S24" s="180"/>
      <c r="T24" s="173"/>
    </row>
    <row r="25" spans="1:20" s="166" customFormat="1" ht="13.35" customHeight="1">
      <c r="A25" s="311" t="s">
        <v>113</v>
      </c>
      <c r="B25" s="164"/>
      <c r="C25" s="164"/>
      <c r="D25" s="164"/>
      <c r="E25" s="204">
        <v>23</v>
      </c>
      <c r="F25" s="198"/>
      <c r="G25" s="164"/>
      <c r="H25" s="171">
        <v>0</v>
      </c>
      <c r="I25" s="169"/>
      <c r="J25" s="171">
        <v>0</v>
      </c>
      <c r="K25" s="169"/>
      <c r="L25" s="171">
        <v>0</v>
      </c>
      <c r="M25" s="169"/>
      <c r="N25" s="205">
        <v>-87100000</v>
      </c>
      <c r="O25" s="172"/>
      <c r="P25" s="172">
        <v>0</v>
      </c>
      <c r="Q25" s="188"/>
      <c r="R25" s="205">
        <f>SUM(G25:P25)</f>
        <v>-87100000</v>
      </c>
      <c r="S25" s="180"/>
      <c r="T25" s="173"/>
    </row>
    <row r="26" spans="1:20" s="166" customFormat="1" ht="13.35" customHeight="1">
      <c r="A26" s="311" t="s">
        <v>188</v>
      </c>
      <c r="B26" s="164"/>
      <c r="C26" s="164"/>
      <c r="D26" s="164"/>
      <c r="E26" s="204"/>
      <c r="F26" s="198"/>
      <c r="G26" s="164"/>
      <c r="H26" s="171">
        <v>0</v>
      </c>
      <c r="I26" s="171"/>
      <c r="J26" s="171">
        <v>0</v>
      </c>
      <c r="K26" s="169"/>
      <c r="L26" s="171">
        <v>0</v>
      </c>
      <c r="M26" s="169"/>
      <c r="N26" s="205">
        <v>-79068380</v>
      </c>
      <c r="O26" s="205"/>
      <c r="P26" s="171">
        <v>0</v>
      </c>
      <c r="Q26" s="188"/>
      <c r="R26" s="205">
        <f t="shared" ref="R26:R27" si="0">SUM(G26:P26)</f>
        <v>-79068380</v>
      </c>
      <c r="S26" s="180">
        <f>+R26-'[1]งบกำไรขาดทุนเบ็ดเสร็จ 9 เดือน'!L33</f>
        <v>-32300477</v>
      </c>
      <c r="T26" s="173"/>
    </row>
    <row r="27" spans="1:20" s="166" customFormat="1" ht="13.35" customHeight="1">
      <c r="A27" s="311" t="s">
        <v>192</v>
      </c>
      <c r="B27" s="164"/>
      <c r="C27" s="164"/>
      <c r="D27" s="164"/>
      <c r="E27" s="204"/>
      <c r="F27" s="207"/>
      <c r="G27" s="164"/>
      <c r="H27" s="171">
        <v>0</v>
      </c>
      <c r="I27" s="207"/>
      <c r="J27" s="171">
        <v>0</v>
      </c>
      <c r="K27" s="171"/>
      <c r="L27" s="171">
        <v>0</v>
      </c>
      <c r="N27" s="171">
        <v>0</v>
      </c>
      <c r="O27" s="177"/>
      <c r="P27" s="202">
        <v>-238093</v>
      </c>
      <c r="Q27" s="206"/>
      <c r="R27" s="205">
        <f t="shared" si="0"/>
        <v>-238093</v>
      </c>
      <c r="S27" s="180">
        <f>+R27-'[1]งบกำไรขาดทุนเบ็ดเสร็จ 9 เดือน'!L38</f>
        <v>1230269</v>
      </c>
      <c r="T27" s="208"/>
    </row>
    <row r="28" spans="1:20" s="166" customFormat="1" ht="13.35" customHeight="1">
      <c r="A28" s="311" t="s">
        <v>190</v>
      </c>
      <c r="B28" s="164"/>
      <c r="C28" s="164"/>
      <c r="D28" s="164"/>
      <c r="E28" s="204"/>
      <c r="F28" s="207"/>
      <c r="G28" s="164"/>
      <c r="H28" s="182">
        <f>SUM(H26:H27)</f>
        <v>0</v>
      </c>
      <c r="I28" s="207"/>
      <c r="J28" s="182">
        <f>SUM(J26:J27)</f>
        <v>0</v>
      </c>
      <c r="K28" s="171"/>
      <c r="L28" s="182">
        <f>SUM(L26:L27)</f>
        <v>0</v>
      </c>
      <c r="M28" s="207"/>
      <c r="N28" s="209">
        <f>SUM(N26:N27)</f>
        <v>-79068380</v>
      </c>
      <c r="O28" s="171"/>
      <c r="P28" s="209">
        <f>SUM(P26:P27)</f>
        <v>-238093</v>
      </c>
      <c r="Q28" s="169"/>
      <c r="R28" s="209">
        <f>SUM(R26:R27)</f>
        <v>-79306473</v>
      </c>
      <c r="S28" s="180">
        <f>+R28-'[1]งบกำไรขาดทุนเบ็ดเสร็จ 9 เดือน'!L39</f>
        <v>-31070208</v>
      </c>
      <c r="T28" s="208"/>
    </row>
    <row r="29" spans="1:20" s="166" customFormat="1" ht="13.35" customHeight="1" thickBot="1">
      <c r="A29" s="311" t="s">
        <v>118</v>
      </c>
      <c r="B29" s="164"/>
      <c r="C29" s="164"/>
      <c r="D29" s="164"/>
      <c r="E29" s="204"/>
      <c r="F29" s="207"/>
      <c r="G29" s="164"/>
      <c r="H29" s="210">
        <f>H23+H24+H28</f>
        <v>670000000</v>
      </c>
      <c r="I29" s="207"/>
      <c r="J29" s="210">
        <f>J23+J24+J28</f>
        <v>906205723</v>
      </c>
      <c r="K29" s="171"/>
      <c r="L29" s="210">
        <f>L23+L24+L28</f>
        <v>67000000</v>
      </c>
      <c r="M29" s="207"/>
      <c r="N29" s="210">
        <f>N23+N24+N28+N25</f>
        <v>375332010</v>
      </c>
      <c r="O29" s="177"/>
      <c r="P29" s="186">
        <f>P23+P24+P28+P25</f>
        <v>-132376</v>
      </c>
      <c r="Q29" s="169"/>
      <c r="R29" s="186">
        <f>R23+R24+R28+R25</f>
        <v>2018405357</v>
      </c>
      <c r="S29" s="180">
        <f>R29-[1]งบฐานะการเงิน!L100</f>
        <v>-31070208</v>
      </c>
      <c r="T29" s="208"/>
    </row>
    <row r="30" spans="1:20" s="166" customFormat="1" ht="13.35" customHeight="1" thickTop="1">
      <c r="A30" s="164"/>
      <c r="B30" s="164"/>
      <c r="C30" s="164"/>
      <c r="D30" s="164"/>
      <c r="E30" s="204"/>
      <c r="F30" s="207"/>
      <c r="G30" s="164"/>
      <c r="H30" s="171"/>
      <c r="I30" s="207"/>
      <c r="J30" s="171"/>
      <c r="K30" s="171"/>
      <c r="L30" s="171"/>
      <c r="M30" s="207"/>
      <c r="N30" s="172"/>
      <c r="O30" s="172"/>
      <c r="P30" s="171"/>
      <c r="Q30" s="169"/>
      <c r="R30" s="172"/>
      <c r="S30" s="180"/>
      <c r="T30" s="208"/>
    </row>
    <row r="31" spans="1:20" ht="17.100000000000001" customHeight="1">
      <c r="E31" s="212"/>
      <c r="F31" s="212"/>
      <c r="H31" s="211"/>
      <c r="I31" s="211"/>
      <c r="J31" s="211"/>
      <c r="K31" s="211"/>
      <c r="L31" s="211"/>
      <c r="M31" s="211"/>
      <c r="N31" s="211"/>
      <c r="O31" s="211"/>
      <c r="P31" s="211"/>
      <c r="Q31" s="211"/>
      <c r="R31" s="211"/>
    </row>
    <row r="32" spans="1:20" ht="17.100000000000001" customHeight="1">
      <c r="N32" s="151"/>
      <c r="O32" s="151"/>
      <c r="P32" s="151"/>
      <c r="Q32" s="213"/>
      <c r="R32" s="152"/>
    </row>
    <row r="33" spans="17:17" ht="24" customHeight="1">
      <c r="Q33" s="169"/>
    </row>
    <row r="34" spans="17:17" ht="24" customHeight="1">
      <c r="Q34" s="169"/>
    </row>
    <row r="79" spans="17:20" s="149" customFormat="1" ht="24" customHeight="1">
      <c r="Q79" s="149">
        <v>1145324</v>
      </c>
      <c r="S79" s="158"/>
      <c r="T79" s="158"/>
    </row>
  </sheetData>
  <mergeCells count="8">
    <mergeCell ref="E11:G11"/>
    <mergeCell ref="L9:N9"/>
    <mergeCell ref="A1:R1"/>
    <mergeCell ref="A2:R2"/>
    <mergeCell ref="A3:R3"/>
    <mergeCell ref="A4:R4"/>
    <mergeCell ref="H6:R6"/>
    <mergeCell ref="H7:R7"/>
  </mergeCells>
  <pageMargins left="0.98425196850393704" right="0.78740157480314965" top="1.1811023622047245" bottom="0.59055118110236227" header="0.51181102362204722" footer="0.39370078740157483"/>
  <pageSetup paperSize="9" orientation="landscape" blackAndWhite="1" r:id="rId1"/>
  <headerFooter>
    <oddFooter>&amp;L&amp;"Angsana New,Regular"&amp;16The accompanying notes are an integral part of these financial statements.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C71C2-7889-447F-8629-72442AFA899E}">
  <dimension ref="A1:L107"/>
  <sheetViews>
    <sheetView view="pageBreakPreview" topLeftCell="A104" zoomScale="115" zoomScaleNormal="100" zoomScaleSheetLayoutView="115" workbookViewId="0">
      <selection activeCell="K8" sqref="K8"/>
    </sheetView>
  </sheetViews>
  <sheetFormatPr defaultColWidth="9.625" defaultRowHeight="17.399999999999999"/>
  <cols>
    <col min="1" max="1" width="1.125" style="93" customWidth="1"/>
    <col min="2" max="3" width="1.375" style="93" customWidth="1"/>
    <col min="4" max="4" width="44.875" style="93" customWidth="1"/>
    <col min="5" max="5" width="11.375" style="157" customWidth="1"/>
    <col min="6" max="6" width="1" style="93" customWidth="1"/>
    <col min="7" max="7" width="11.375" style="93" customWidth="1"/>
    <col min="8" max="8" width="1" style="93" customWidth="1"/>
    <col min="9" max="9" width="11.375" style="157" customWidth="1"/>
    <col min="10" max="10" width="1" style="93" customWidth="1"/>
    <col min="11" max="11" width="11.375" style="147" customWidth="1"/>
    <col min="12" max="16384" width="9.625" style="93"/>
  </cols>
  <sheetData>
    <row r="1" spans="1:11" s="214" customFormat="1" ht="24" customHeight="1">
      <c r="A1" s="371" t="s">
        <v>4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</row>
    <row r="2" spans="1:11" s="215" customFormat="1" ht="24" customHeight="1">
      <c r="A2" s="370" t="s">
        <v>15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</row>
    <row r="3" spans="1:11" s="215" customFormat="1" ht="24" customHeight="1">
      <c r="A3" s="369" t="s">
        <v>149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</row>
    <row r="4" spans="1:11" s="215" customFormat="1" ht="24" customHeight="1">
      <c r="A4" s="368" t="s">
        <v>80</v>
      </c>
      <c r="B4" s="368"/>
      <c r="C4" s="368"/>
      <c r="D4" s="368"/>
      <c r="E4" s="368"/>
      <c r="F4" s="368"/>
      <c r="G4" s="368"/>
      <c r="H4" s="368"/>
      <c r="I4" s="368"/>
      <c r="J4" s="368"/>
      <c r="K4" s="368"/>
    </row>
    <row r="5" spans="1:11" s="91" customFormat="1" ht="9" customHeight="1">
      <c r="A5" s="153"/>
      <c r="B5" s="153"/>
      <c r="C5" s="153"/>
      <c r="D5" s="153"/>
      <c r="E5" s="216"/>
      <c r="F5" s="153"/>
      <c r="G5" s="153"/>
      <c r="H5" s="153"/>
      <c r="I5" s="156"/>
      <c r="J5" s="153"/>
      <c r="K5" s="153"/>
    </row>
    <row r="6" spans="1:11" ht="18" customHeight="1">
      <c r="A6" s="217"/>
      <c r="B6" s="217"/>
      <c r="C6" s="217"/>
      <c r="D6" s="217"/>
      <c r="E6" s="322" t="s">
        <v>8</v>
      </c>
      <c r="F6" s="322"/>
      <c r="G6" s="322"/>
      <c r="H6" s="322"/>
      <c r="I6" s="322"/>
      <c r="J6" s="322"/>
      <c r="K6" s="322"/>
    </row>
    <row r="7" spans="1:11" ht="18" customHeight="1">
      <c r="A7" s="217"/>
      <c r="B7" s="217"/>
      <c r="C7" s="217"/>
      <c r="D7" s="217"/>
      <c r="E7" s="323" t="s">
        <v>9</v>
      </c>
      <c r="F7" s="323"/>
      <c r="G7" s="323"/>
      <c r="H7" s="324"/>
      <c r="I7" s="325" t="s">
        <v>10</v>
      </c>
      <c r="J7" s="325"/>
      <c r="K7" s="325"/>
    </row>
    <row r="8" spans="1:11" ht="18" customHeight="1">
      <c r="A8" s="217"/>
      <c r="B8" s="217"/>
      <c r="C8" s="217"/>
      <c r="D8" s="217"/>
      <c r="E8" s="326">
        <v>2025</v>
      </c>
      <c r="F8" s="327"/>
      <c r="G8" s="326">
        <v>2024</v>
      </c>
      <c r="H8" s="327"/>
      <c r="I8" s="326">
        <v>2025</v>
      </c>
      <c r="J8" s="324"/>
      <c r="K8" s="326">
        <v>2024</v>
      </c>
    </row>
    <row r="9" spans="1:11" ht="18" customHeight="1">
      <c r="A9" s="217"/>
      <c r="B9" s="217"/>
      <c r="C9" s="217"/>
      <c r="D9" s="217"/>
      <c r="E9" s="220"/>
      <c r="F9" s="218"/>
      <c r="G9" s="155" t="s">
        <v>13</v>
      </c>
      <c r="H9" s="217"/>
      <c r="I9" s="220"/>
      <c r="J9" s="219"/>
      <c r="K9" s="155" t="s">
        <v>13</v>
      </c>
    </row>
    <row r="10" spans="1:11" ht="18" customHeight="1">
      <c r="A10" s="329" t="s">
        <v>197</v>
      </c>
      <c r="G10" s="157"/>
      <c r="H10" s="221"/>
    </row>
    <row r="11" spans="1:11" ht="18" customHeight="1">
      <c r="A11" s="335" t="s">
        <v>204</v>
      </c>
      <c r="E11" s="222">
        <v>-79140622</v>
      </c>
      <c r="F11" s="222"/>
      <c r="G11" s="222">
        <v>231338313</v>
      </c>
      <c r="H11" s="222"/>
      <c r="I11" s="222">
        <v>-79068380</v>
      </c>
      <c r="J11" s="223"/>
      <c r="K11" s="222">
        <v>231338313</v>
      </c>
    </row>
    <row r="12" spans="1:11" ht="18" customHeight="1">
      <c r="A12" s="329" t="s">
        <v>151</v>
      </c>
      <c r="B12" s="92"/>
      <c r="C12" s="92"/>
      <c r="D12" s="92"/>
      <c r="E12" s="222"/>
      <c r="F12" s="224"/>
      <c r="G12" s="222"/>
      <c r="H12" s="224"/>
      <c r="I12" s="222"/>
      <c r="J12" s="223"/>
      <c r="K12" s="222"/>
    </row>
    <row r="13" spans="1:11" ht="18" customHeight="1">
      <c r="A13" s="92"/>
      <c r="B13" s="330" t="s">
        <v>224</v>
      </c>
      <c r="C13" s="92"/>
      <c r="D13" s="92"/>
      <c r="E13" s="222"/>
      <c r="F13" s="224"/>
      <c r="G13" s="222"/>
      <c r="H13" s="224"/>
      <c r="I13" s="222"/>
      <c r="J13" s="223"/>
      <c r="K13" s="222"/>
    </row>
    <row r="14" spans="1:11" ht="18" customHeight="1">
      <c r="A14" s="92"/>
      <c r="B14" s="330" t="s">
        <v>225</v>
      </c>
      <c r="C14" s="92"/>
      <c r="D14" s="92"/>
      <c r="E14" s="222">
        <v>2778710</v>
      </c>
      <c r="F14" s="224"/>
      <c r="G14" s="222">
        <v>986962</v>
      </c>
      <c r="H14" s="224"/>
      <c r="I14" s="222">
        <v>-235175</v>
      </c>
      <c r="J14" s="223"/>
      <c r="K14" s="222">
        <v>892797</v>
      </c>
    </row>
    <row r="15" spans="1:11" ht="18" customHeight="1">
      <c r="A15" s="92"/>
      <c r="B15" s="330" t="s">
        <v>90</v>
      </c>
      <c r="C15" s="92"/>
      <c r="D15" s="92"/>
      <c r="E15" s="222">
        <v>343923</v>
      </c>
      <c r="F15" s="224"/>
      <c r="G15" s="222">
        <v>3646637</v>
      </c>
      <c r="H15" s="224"/>
      <c r="I15" s="222">
        <v>468820</v>
      </c>
      <c r="J15" s="223"/>
      <c r="K15" s="222">
        <v>1331621</v>
      </c>
    </row>
    <row r="16" spans="1:11" ht="18" customHeight="1">
      <c r="A16" s="92"/>
      <c r="B16" s="331" t="s">
        <v>205</v>
      </c>
      <c r="C16" s="92"/>
      <c r="D16" s="92"/>
      <c r="E16" s="222">
        <v>-2443462</v>
      </c>
      <c r="F16" s="224"/>
      <c r="G16" s="222">
        <v>21607537</v>
      </c>
      <c r="H16" s="224"/>
      <c r="I16" s="222">
        <v>-2443462</v>
      </c>
      <c r="J16" s="223"/>
      <c r="K16" s="222">
        <v>21607537</v>
      </c>
    </row>
    <row r="17" spans="1:11" ht="18" customHeight="1">
      <c r="A17" s="92"/>
      <c r="B17" s="335" t="s">
        <v>153</v>
      </c>
      <c r="C17" s="92"/>
      <c r="D17" s="92"/>
      <c r="E17" s="222">
        <v>-3807302</v>
      </c>
      <c r="F17" s="224"/>
      <c r="G17" s="222">
        <v>9757280</v>
      </c>
      <c r="H17" s="224"/>
      <c r="I17" s="222">
        <v>-549205</v>
      </c>
      <c r="J17" s="223"/>
      <c r="K17" s="222">
        <v>1765203</v>
      </c>
    </row>
    <row r="18" spans="1:11" ht="18" customHeight="1">
      <c r="A18" s="92"/>
      <c r="B18" s="329" t="s">
        <v>152</v>
      </c>
      <c r="C18" s="92"/>
      <c r="D18" s="92"/>
      <c r="E18" s="222">
        <v>174857396</v>
      </c>
      <c r="F18" s="224"/>
      <c r="G18" s="222">
        <v>112109305</v>
      </c>
      <c r="H18" s="224"/>
      <c r="I18" s="222">
        <v>94232670</v>
      </c>
      <c r="J18" s="223"/>
      <c r="K18" s="222">
        <v>46966351</v>
      </c>
    </row>
    <row r="19" spans="1:11" ht="18" customHeight="1">
      <c r="B19" s="335" t="s">
        <v>154</v>
      </c>
      <c r="C19" s="91"/>
      <c r="D19" s="91"/>
      <c r="E19" s="222">
        <v>1874544</v>
      </c>
      <c r="F19" s="224"/>
      <c r="G19" s="222">
        <v>1653481</v>
      </c>
      <c r="H19" s="224"/>
      <c r="I19" s="222">
        <v>835211</v>
      </c>
      <c r="J19" s="223"/>
      <c r="K19" s="222">
        <v>824027</v>
      </c>
    </row>
    <row r="20" spans="1:11" ht="18" customHeight="1">
      <c r="B20" s="335" t="s">
        <v>155</v>
      </c>
      <c r="C20" s="91"/>
      <c r="D20" s="91"/>
      <c r="E20" s="222">
        <v>-82310</v>
      </c>
      <c r="F20" s="224"/>
      <c r="G20" s="98">
        <v>0</v>
      </c>
      <c r="H20" s="224"/>
      <c r="I20" s="222">
        <v>-82310</v>
      </c>
      <c r="J20" s="223"/>
      <c r="K20" s="98">
        <v>0</v>
      </c>
    </row>
    <row r="21" spans="1:11" ht="18" customHeight="1">
      <c r="A21" s="92"/>
      <c r="B21" s="332" t="s">
        <v>226</v>
      </c>
      <c r="C21" s="92"/>
      <c r="D21" s="92"/>
      <c r="E21" s="222">
        <v>6459274</v>
      </c>
      <c r="F21" s="224"/>
      <c r="G21" s="222">
        <v>4115668</v>
      </c>
      <c r="H21" s="223"/>
      <c r="I21" s="222">
        <v>5667761</v>
      </c>
      <c r="J21" s="223"/>
      <c r="K21" s="222">
        <v>292630</v>
      </c>
    </row>
    <row r="22" spans="1:11" ht="18" customHeight="1">
      <c r="B22" s="335" t="s">
        <v>158</v>
      </c>
      <c r="C22" s="91"/>
      <c r="D22" s="91"/>
      <c r="E22" s="222">
        <v>-668235</v>
      </c>
      <c r="F22" s="224"/>
      <c r="G22" s="98">
        <v>0</v>
      </c>
      <c r="H22" s="223"/>
      <c r="I22" s="222">
        <v>-405841</v>
      </c>
      <c r="J22" s="223"/>
      <c r="K22" s="98">
        <v>0</v>
      </c>
    </row>
    <row r="23" spans="1:11" ht="18" customHeight="1">
      <c r="B23" s="329" t="s">
        <v>156</v>
      </c>
      <c r="C23" s="333"/>
      <c r="D23" s="91"/>
      <c r="E23" s="223"/>
      <c r="F23" s="224"/>
      <c r="G23" s="223"/>
      <c r="H23" s="224"/>
      <c r="I23" s="223"/>
      <c r="J23" s="224"/>
      <c r="K23" s="223"/>
    </row>
    <row r="24" spans="1:11" ht="18" customHeight="1">
      <c r="B24" s="330"/>
      <c r="C24" s="334" t="s">
        <v>157</v>
      </c>
      <c r="D24" s="96"/>
      <c r="E24" s="222">
        <v>-1462841</v>
      </c>
      <c r="F24" s="224"/>
      <c r="G24" s="222">
        <v>-1462840</v>
      </c>
      <c r="H24" s="224"/>
      <c r="I24" s="222">
        <v>-44870</v>
      </c>
      <c r="J24" s="223"/>
      <c r="K24" s="222">
        <v>-44869</v>
      </c>
    </row>
    <row r="25" spans="1:11" ht="18" customHeight="1">
      <c r="B25" s="330" t="s">
        <v>198</v>
      </c>
      <c r="E25" s="222">
        <v>3022655</v>
      </c>
      <c r="F25" s="224"/>
      <c r="G25" s="222">
        <v>2154919</v>
      </c>
      <c r="H25" s="224"/>
      <c r="I25" s="222">
        <v>2042514</v>
      </c>
      <c r="J25" s="223"/>
      <c r="K25" s="222">
        <v>1433031</v>
      </c>
    </row>
    <row r="26" spans="1:11" ht="18" customHeight="1">
      <c r="B26" s="333" t="s">
        <v>159</v>
      </c>
      <c r="C26" s="330"/>
      <c r="D26" s="92"/>
      <c r="E26" s="222">
        <v>-440194</v>
      </c>
      <c r="F26" s="224"/>
      <c r="G26" s="222">
        <v>-1164216</v>
      </c>
      <c r="H26" s="224"/>
      <c r="I26" s="222">
        <v>-4215892</v>
      </c>
      <c r="J26" s="223"/>
      <c r="K26" s="222">
        <v>-3573259</v>
      </c>
    </row>
    <row r="27" spans="1:11" ht="18" customHeight="1">
      <c r="B27" s="333" t="s">
        <v>217</v>
      </c>
      <c r="C27" s="329"/>
      <c r="D27" s="92"/>
      <c r="E27" s="98">
        <v>0</v>
      </c>
      <c r="F27" s="224"/>
      <c r="G27" s="98">
        <v>0</v>
      </c>
      <c r="H27" s="224"/>
      <c r="I27" s="222">
        <v>12217018</v>
      </c>
      <c r="J27" s="223"/>
      <c r="K27" s="222">
        <v>-132562532</v>
      </c>
    </row>
    <row r="28" spans="1:11" ht="18" customHeight="1">
      <c r="B28" s="333" t="s">
        <v>93</v>
      </c>
      <c r="C28" s="329"/>
      <c r="D28" s="91"/>
      <c r="E28" s="222">
        <v>22720086</v>
      </c>
      <c r="F28" s="224"/>
      <c r="G28" s="222">
        <v>21058453</v>
      </c>
      <c r="H28" s="224"/>
      <c r="I28" s="222">
        <v>12766031</v>
      </c>
      <c r="J28" s="222"/>
      <c r="K28" s="222">
        <v>7608512</v>
      </c>
    </row>
    <row r="29" spans="1:11" ht="18" customHeight="1">
      <c r="B29" s="329" t="s">
        <v>227</v>
      </c>
      <c r="C29" s="333"/>
      <c r="D29" s="91"/>
      <c r="E29" s="225">
        <v>1396732</v>
      </c>
      <c r="F29" s="222"/>
      <c r="G29" s="225">
        <v>8344047</v>
      </c>
      <c r="H29" s="224"/>
      <c r="I29" s="225">
        <v>230438</v>
      </c>
      <c r="J29" s="222"/>
      <c r="K29" s="225">
        <v>4861431</v>
      </c>
    </row>
    <row r="30" spans="1:11" ht="18" customHeight="1">
      <c r="A30" s="330" t="s">
        <v>160</v>
      </c>
      <c r="E30" s="223"/>
      <c r="F30" s="222"/>
      <c r="G30" s="223"/>
      <c r="H30" s="224"/>
      <c r="I30" s="223"/>
      <c r="J30" s="224"/>
      <c r="K30" s="223"/>
    </row>
    <row r="31" spans="1:11" ht="18" customHeight="1">
      <c r="A31" s="91"/>
      <c r="B31" s="92" t="s">
        <v>161</v>
      </c>
      <c r="E31" s="222">
        <f>SUM(E11:E29)</f>
        <v>125408354</v>
      </c>
      <c r="F31" s="222"/>
      <c r="G31" s="222">
        <f>SUM(G11:G29)</f>
        <v>414145546</v>
      </c>
      <c r="H31" s="224"/>
      <c r="I31" s="222">
        <f>SUM(I11:I29)</f>
        <v>41415328</v>
      </c>
      <c r="J31" s="222"/>
      <c r="K31" s="222">
        <f>SUM(K11:K29)</f>
        <v>182740793</v>
      </c>
    </row>
    <row r="32" spans="1:11" ht="18" customHeight="1">
      <c r="A32" s="333" t="s">
        <v>162</v>
      </c>
      <c r="B32" s="329"/>
      <c r="C32" s="330"/>
      <c r="E32" s="222"/>
      <c r="F32" s="222"/>
      <c r="G32" s="222"/>
      <c r="H32" s="224"/>
      <c r="I32" s="222"/>
      <c r="J32" s="222"/>
      <c r="K32" s="222"/>
    </row>
    <row r="33" spans="1:11" ht="18" customHeight="1">
      <c r="A33" s="333"/>
      <c r="B33" s="329" t="s">
        <v>21</v>
      </c>
      <c r="D33" s="91"/>
      <c r="E33" s="222">
        <v>33678039</v>
      </c>
      <c r="F33" s="222"/>
      <c r="G33" s="222">
        <v>-205062412</v>
      </c>
      <c r="H33" s="224"/>
      <c r="I33" s="222">
        <v>57121891</v>
      </c>
      <c r="J33" s="222"/>
      <c r="K33" s="222">
        <v>-90054206</v>
      </c>
    </row>
    <row r="34" spans="1:11" ht="18" customHeight="1">
      <c r="B34" s="329" t="s">
        <v>23</v>
      </c>
      <c r="C34" s="91"/>
      <c r="D34" s="91"/>
      <c r="E34" s="222">
        <v>6841291</v>
      </c>
      <c r="F34" s="224"/>
      <c r="G34" s="222">
        <v>74578209</v>
      </c>
      <c r="H34" s="224"/>
      <c r="I34" s="222">
        <v>-8898166</v>
      </c>
      <c r="J34" s="223"/>
      <c r="K34" s="222">
        <v>38578330</v>
      </c>
    </row>
    <row r="35" spans="1:11" ht="18" customHeight="1">
      <c r="B35" s="329" t="s">
        <v>25</v>
      </c>
      <c r="C35" s="91"/>
      <c r="D35" s="91"/>
      <c r="E35" s="222">
        <v>5845558</v>
      </c>
      <c r="F35" s="224"/>
      <c r="G35" s="222">
        <v>-7978602</v>
      </c>
      <c r="H35" s="224"/>
      <c r="I35" s="222">
        <v>-913000</v>
      </c>
      <c r="J35" s="222"/>
      <c r="K35" s="222">
        <v>-385994</v>
      </c>
    </row>
    <row r="36" spans="1:11" ht="18" customHeight="1">
      <c r="B36" s="329" t="s">
        <v>35</v>
      </c>
      <c r="C36" s="91"/>
      <c r="D36" s="91"/>
      <c r="E36" s="222">
        <v>-69200</v>
      </c>
      <c r="F36" s="224"/>
      <c r="G36" s="222">
        <v>-280800</v>
      </c>
      <c r="H36" s="224"/>
      <c r="I36" s="222">
        <v>-69200</v>
      </c>
      <c r="J36" s="222"/>
      <c r="K36" s="222">
        <v>-280800</v>
      </c>
    </row>
    <row r="37" spans="1:11" ht="18" customHeight="1">
      <c r="A37" s="226"/>
      <c r="B37" s="92"/>
      <c r="C37" s="91"/>
      <c r="D37" s="91"/>
      <c r="E37" s="97"/>
      <c r="F37" s="91"/>
      <c r="G37" s="94"/>
      <c r="H37" s="91"/>
      <c r="I37" s="97"/>
      <c r="J37" s="97"/>
      <c r="K37" s="94"/>
    </row>
    <row r="38" spans="1:11" ht="18" customHeight="1">
      <c r="A38" s="227"/>
    </row>
    <row r="39" spans="1:11" ht="18" customHeight="1">
      <c r="A39" s="227"/>
    </row>
    <row r="40" spans="1:11" ht="18" customHeight="1">
      <c r="A40" s="227"/>
    </row>
    <row r="41" spans="1:11" s="214" customFormat="1" ht="24" customHeight="1">
      <c r="A41" s="371" t="s">
        <v>5</v>
      </c>
      <c r="B41" s="372"/>
      <c r="C41" s="372"/>
      <c r="D41" s="372"/>
      <c r="E41" s="372"/>
      <c r="F41" s="372"/>
      <c r="G41" s="372"/>
      <c r="H41" s="372"/>
      <c r="I41" s="372"/>
      <c r="J41" s="372"/>
      <c r="K41" s="372"/>
    </row>
    <row r="42" spans="1:11" s="214" customFormat="1" ht="24" customHeight="1">
      <c r="A42" s="370" t="s">
        <v>15</v>
      </c>
      <c r="B42" s="370"/>
      <c r="C42" s="370"/>
      <c r="D42" s="370"/>
      <c r="E42" s="370"/>
      <c r="F42" s="370"/>
      <c r="G42" s="370"/>
      <c r="H42" s="370"/>
      <c r="I42" s="370"/>
      <c r="J42" s="370"/>
      <c r="K42" s="370"/>
    </row>
    <row r="43" spans="1:11" s="214" customFormat="1" ht="24" customHeight="1">
      <c r="A43" s="369" t="s">
        <v>150</v>
      </c>
      <c r="B43" s="369"/>
      <c r="C43" s="369"/>
      <c r="D43" s="369"/>
      <c r="E43" s="369"/>
      <c r="F43" s="369"/>
      <c r="G43" s="369"/>
      <c r="H43" s="369"/>
      <c r="I43" s="369"/>
      <c r="J43" s="369"/>
      <c r="K43" s="369"/>
    </row>
    <row r="44" spans="1:11" s="214" customFormat="1" ht="24" customHeight="1">
      <c r="A44" s="368" t="s">
        <v>80</v>
      </c>
      <c r="B44" s="368"/>
      <c r="C44" s="368"/>
      <c r="D44" s="368"/>
      <c r="E44" s="368"/>
      <c r="F44" s="368"/>
      <c r="G44" s="368"/>
      <c r="H44" s="368"/>
      <c r="I44" s="368"/>
      <c r="J44" s="368"/>
      <c r="K44" s="368"/>
    </row>
    <row r="45" spans="1:11" ht="9" customHeight="1">
      <c r="A45" s="154"/>
      <c r="B45" s="154"/>
      <c r="C45" s="153"/>
      <c r="D45" s="153"/>
      <c r="E45" s="216"/>
      <c r="F45" s="153"/>
      <c r="G45" s="153"/>
      <c r="H45" s="153"/>
      <c r="I45" s="156"/>
      <c r="J45" s="153"/>
      <c r="K45" s="153"/>
    </row>
    <row r="46" spans="1:11" ht="18" customHeight="1">
      <c r="A46" s="221"/>
      <c r="B46" s="221"/>
      <c r="C46" s="217"/>
      <c r="D46" s="217"/>
      <c r="E46" s="322" t="s">
        <v>8</v>
      </c>
      <c r="F46" s="322"/>
      <c r="G46" s="322"/>
      <c r="H46" s="322"/>
      <c r="I46" s="322"/>
      <c r="J46" s="322"/>
      <c r="K46" s="322"/>
    </row>
    <row r="47" spans="1:11" s="91" customFormat="1" ht="18" customHeight="1">
      <c r="A47" s="221"/>
      <c r="B47" s="221"/>
      <c r="C47" s="217"/>
      <c r="D47" s="217"/>
      <c r="E47" s="323" t="s">
        <v>9</v>
      </c>
      <c r="F47" s="323"/>
      <c r="G47" s="323"/>
      <c r="H47" s="324"/>
      <c r="I47" s="325" t="s">
        <v>10</v>
      </c>
      <c r="J47" s="325"/>
      <c r="K47" s="325"/>
    </row>
    <row r="48" spans="1:11" ht="18" customHeight="1">
      <c r="A48" s="221"/>
      <c r="B48" s="221"/>
      <c r="C48" s="217"/>
      <c r="D48" s="217"/>
      <c r="E48" s="328">
        <v>2025</v>
      </c>
      <c r="F48" s="327"/>
      <c r="G48" s="328">
        <v>2024</v>
      </c>
      <c r="H48" s="327"/>
      <c r="I48" s="328">
        <v>2025</v>
      </c>
      <c r="J48" s="324"/>
      <c r="K48" s="328">
        <v>2024</v>
      </c>
    </row>
    <row r="49" spans="1:11" ht="18" customHeight="1">
      <c r="A49" s="330" t="s">
        <v>163</v>
      </c>
      <c r="B49" s="329"/>
      <c r="C49" s="91"/>
      <c r="D49" s="91"/>
      <c r="E49" s="222"/>
      <c r="F49" s="224"/>
      <c r="G49" s="222"/>
      <c r="H49" s="224"/>
      <c r="I49" s="222"/>
      <c r="J49" s="222"/>
      <c r="K49" s="222"/>
    </row>
    <row r="50" spans="1:11" ht="18" customHeight="1">
      <c r="A50" s="330"/>
      <c r="B50" s="329" t="s">
        <v>41</v>
      </c>
      <c r="C50" s="91"/>
      <c r="D50" s="91"/>
      <c r="E50" s="222">
        <v>-7189341</v>
      </c>
      <c r="F50" s="224"/>
      <c r="G50" s="222">
        <v>29660340</v>
      </c>
      <c r="H50" s="224"/>
      <c r="I50" s="222">
        <v>-8939417</v>
      </c>
      <c r="J50" s="222"/>
      <c r="K50" s="222">
        <v>21923576</v>
      </c>
    </row>
    <row r="51" spans="1:11" ht="18" customHeight="1">
      <c r="A51" s="330"/>
      <c r="B51" s="329" t="s">
        <v>48</v>
      </c>
      <c r="C51" s="91"/>
      <c r="D51" s="91"/>
      <c r="E51" s="222">
        <v>24514</v>
      </c>
      <c r="F51" s="224"/>
      <c r="G51" s="222">
        <v>534868</v>
      </c>
      <c r="H51" s="224"/>
      <c r="I51" s="222">
        <v>9001</v>
      </c>
      <c r="J51" s="222"/>
      <c r="K51" s="225">
        <v>195870</v>
      </c>
    </row>
    <row r="52" spans="1:11" ht="18" customHeight="1">
      <c r="A52" s="321" t="s">
        <v>199</v>
      </c>
      <c r="B52" s="92"/>
      <c r="C52" s="91"/>
      <c r="D52" s="91"/>
      <c r="E52" s="229">
        <f>SUM(E31:E36,E50:E51)</f>
        <v>164539215</v>
      </c>
      <c r="F52" s="224"/>
      <c r="G52" s="229">
        <f>SUM(G31:G36,G50:G51)</f>
        <v>305597149</v>
      </c>
      <c r="H52" s="224"/>
      <c r="I52" s="229">
        <f>SUM(I31:I36,I50:I51)</f>
        <v>79726437</v>
      </c>
      <c r="J52" s="222"/>
      <c r="K52" s="229">
        <f>SUM(K31:K36,K50:K51)</f>
        <v>152717569</v>
      </c>
    </row>
    <row r="53" spans="1:11" ht="18" customHeight="1">
      <c r="B53" s="329" t="s">
        <v>164</v>
      </c>
      <c r="C53" s="91"/>
      <c r="D53" s="91"/>
      <c r="E53" s="230">
        <v>-6730270</v>
      </c>
      <c r="F53" s="231"/>
      <c r="G53" s="230">
        <v>-9750200</v>
      </c>
      <c r="H53" s="231"/>
      <c r="I53" s="230">
        <v>-4121134</v>
      </c>
      <c r="J53" s="231"/>
      <c r="K53" s="230">
        <v>-7179630</v>
      </c>
    </row>
    <row r="54" spans="1:11" ht="18" customHeight="1">
      <c r="B54" s="329" t="s">
        <v>165</v>
      </c>
      <c r="C54" s="91"/>
      <c r="D54" s="91"/>
      <c r="E54" s="230">
        <v>-5111732</v>
      </c>
      <c r="F54" s="231"/>
      <c r="G54" s="230">
        <v>-223500</v>
      </c>
      <c r="H54" s="231"/>
      <c r="I54" s="230">
        <v>-5111732</v>
      </c>
      <c r="J54" s="232"/>
      <c r="K54" s="230">
        <v>-223500</v>
      </c>
    </row>
    <row r="55" spans="1:11" ht="18" customHeight="1">
      <c r="D55" s="329" t="s">
        <v>193</v>
      </c>
      <c r="E55" s="233">
        <f>SUM(E52:E54)</f>
        <v>152697213</v>
      </c>
      <c r="F55" s="231"/>
      <c r="G55" s="233">
        <f>SUM(G52:G54)</f>
        <v>295623449</v>
      </c>
      <c r="H55" s="231"/>
      <c r="I55" s="233">
        <f>SUM(I52:I54)</f>
        <v>70493571</v>
      </c>
      <c r="J55" s="230"/>
      <c r="K55" s="233">
        <f>SUM(K52:K54)</f>
        <v>145314439</v>
      </c>
    </row>
    <row r="56" spans="1:11" ht="18" customHeight="1">
      <c r="A56" s="329" t="s">
        <v>195</v>
      </c>
      <c r="B56" s="91"/>
      <c r="E56" s="232"/>
      <c r="F56" s="231"/>
      <c r="G56" s="232"/>
      <c r="H56" s="231"/>
      <c r="I56" s="232"/>
      <c r="J56" s="232"/>
      <c r="K56" s="232"/>
    </row>
    <row r="57" spans="1:11" ht="18" customHeight="1">
      <c r="A57" s="92"/>
      <c r="B57" s="333" t="s">
        <v>208</v>
      </c>
      <c r="C57" s="91"/>
      <c r="D57" s="91"/>
      <c r="E57" s="98">
        <v>0</v>
      </c>
      <c r="F57" s="231"/>
      <c r="G57" s="231">
        <v>-12365</v>
      </c>
      <c r="H57" s="231"/>
      <c r="I57" s="98">
        <v>0</v>
      </c>
      <c r="J57" s="232"/>
      <c r="K57" s="230">
        <v>-12365</v>
      </c>
    </row>
    <row r="58" spans="1:11" ht="18" customHeight="1">
      <c r="A58" s="92"/>
      <c r="B58" s="333" t="s">
        <v>166</v>
      </c>
      <c r="C58" s="91"/>
      <c r="D58" s="91"/>
      <c r="E58" s="98">
        <v>0</v>
      </c>
      <c r="F58" s="232"/>
      <c r="G58" s="95">
        <v>0</v>
      </c>
      <c r="H58" s="231"/>
      <c r="I58" s="230">
        <v>-5100000</v>
      </c>
      <c r="J58" s="232"/>
      <c r="K58" s="95">
        <v>0</v>
      </c>
    </row>
    <row r="59" spans="1:11" ht="18" customHeight="1">
      <c r="A59" s="92"/>
      <c r="B59" s="339" t="s">
        <v>206</v>
      </c>
      <c r="C59" s="91"/>
      <c r="D59" s="91"/>
      <c r="E59" s="230">
        <v>2218964</v>
      </c>
      <c r="F59" s="232"/>
      <c r="G59" s="95">
        <v>0</v>
      </c>
      <c r="H59" s="231"/>
      <c r="I59" s="230">
        <v>2218964</v>
      </c>
      <c r="J59" s="232"/>
      <c r="K59" s="95">
        <v>0</v>
      </c>
    </row>
    <row r="60" spans="1:11" ht="18" customHeight="1">
      <c r="B60" s="329" t="s">
        <v>167</v>
      </c>
      <c r="C60" s="91"/>
      <c r="D60" s="91"/>
      <c r="E60" s="231">
        <v>-217167227</v>
      </c>
      <c r="F60" s="231"/>
      <c r="G60" s="231">
        <v>-601231048</v>
      </c>
      <c r="H60" s="231"/>
      <c r="I60" s="230">
        <v>-99299967</v>
      </c>
      <c r="J60" s="231"/>
      <c r="K60" s="230">
        <v>-374501043</v>
      </c>
    </row>
    <row r="61" spans="1:11" ht="18" customHeight="1">
      <c r="B61" s="329" t="s">
        <v>168</v>
      </c>
      <c r="C61" s="91"/>
      <c r="D61" s="91"/>
      <c r="E61" s="230">
        <v>-93840</v>
      </c>
      <c r="F61" s="231"/>
      <c r="G61" s="230">
        <v>-8547440</v>
      </c>
      <c r="H61" s="231"/>
      <c r="I61" s="230">
        <v>-36004</v>
      </c>
      <c r="J61" s="231"/>
      <c r="K61" s="230">
        <v>-3740299</v>
      </c>
    </row>
    <row r="62" spans="1:11" ht="18" customHeight="1">
      <c r="B62" s="314" t="s">
        <v>207</v>
      </c>
      <c r="C62" s="91"/>
      <c r="D62" s="91"/>
      <c r="E62" s="230">
        <v>-1860851</v>
      </c>
      <c r="F62" s="231"/>
      <c r="G62" s="95">
        <v>0</v>
      </c>
      <c r="H62" s="231"/>
      <c r="I62" s="98">
        <v>0</v>
      </c>
      <c r="J62" s="231"/>
      <c r="K62" s="98">
        <v>0</v>
      </c>
    </row>
    <row r="63" spans="1:11" ht="18" customHeight="1">
      <c r="B63" s="333" t="s">
        <v>169</v>
      </c>
      <c r="C63" s="91"/>
      <c r="D63" s="91"/>
      <c r="E63" s="98">
        <v>0</v>
      </c>
      <c r="F63" s="231"/>
      <c r="G63" s="95">
        <v>0</v>
      </c>
      <c r="H63" s="231"/>
      <c r="I63" s="230">
        <v>-77000000</v>
      </c>
      <c r="J63" s="231"/>
      <c r="K63" s="230">
        <v>-133000000</v>
      </c>
    </row>
    <row r="64" spans="1:11" ht="18" customHeight="1">
      <c r="B64" s="333" t="s">
        <v>228</v>
      </c>
      <c r="E64" s="98">
        <v>0</v>
      </c>
      <c r="F64" s="231"/>
      <c r="G64" s="95">
        <v>0</v>
      </c>
      <c r="H64" s="231"/>
      <c r="I64" s="98">
        <v>0</v>
      </c>
      <c r="J64" s="231"/>
      <c r="K64" s="230">
        <v>100000000</v>
      </c>
    </row>
    <row r="65" spans="1:12" ht="18" customHeight="1">
      <c r="B65" s="336" t="s">
        <v>170</v>
      </c>
      <c r="E65" s="98">
        <v>0</v>
      </c>
      <c r="F65" s="231"/>
      <c r="G65" s="95">
        <v>0</v>
      </c>
      <c r="H65" s="231"/>
      <c r="I65" s="230">
        <v>69999930</v>
      </c>
      <c r="J65" s="231"/>
      <c r="K65" s="230">
        <v>53399947</v>
      </c>
    </row>
    <row r="66" spans="1:12" ht="18" customHeight="1">
      <c r="A66" s="228"/>
      <c r="B66" s="330" t="s">
        <v>171</v>
      </c>
      <c r="C66" s="91"/>
      <c r="D66" s="91"/>
      <c r="E66" s="230">
        <v>440194</v>
      </c>
      <c r="F66" s="231"/>
      <c r="G66" s="230">
        <v>1164216</v>
      </c>
      <c r="H66" s="231"/>
      <c r="I66" s="230">
        <v>4081733</v>
      </c>
      <c r="J66" s="230"/>
      <c r="K66" s="230">
        <v>3517354</v>
      </c>
    </row>
    <row r="67" spans="1:12" ht="18" customHeight="1">
      <c r="B67" s="91"/>
      <c r="D67" s="329" t="s">
        <v>194</v>
      </c>
      <c r="E67" s="233">
        <f>SUM(E57:E66)</f>
        <v>-216462760</v>
      </c>
      <c r="F67" s="231"/>
      <c r="G67" s="233">
        <f>SUM(G57:G66)</f>
        <v>-608626637</v>
      </c>
      <c r="H67" s="231"/>
      <c r="I67" s="233">
        <f>SUM(I57:I66)</f>
        <v>-105135344</v>
      </c>
      <c r="J67" s="231"/>
      <c r="K67" s="233">
        <f>SUM(K57:K66)</f>
        <v>-354336406</v>
      </c>
    </row>
    <row r="68" spans="1:12" s="91" customFormat="1" ht="18" customHeight="1">
      <c r="A68" s="329" t="s">
        <v>196</v>
      </c>
      <c r="C68" s="93"/>
      <c r="D68" s="93"/>
      <c r="E68" s="232"/>
      <c r="F68" s="231"/>
      <c r="G68" s="231"/>
      <c r="H68" s="231"/>
      <c r="I68" s="232"/>
      <c r="J68" s="231"/>
      <c r="K68" s="232"/>
    </row>
    <row r="69" spans="1:12" ht="18" customHeight="1">
      <c r="A69" s="92"/>
      <c r="B69" s="335" t="s">
        <v>229</v>
      </c>
      <c r="E69" s="230">
        <v>65000000</v>
      </c>
      <c r="F69" s="231"/>
      <c r="G69" s="230">
        <v>290000000</v>
      </c>
      <c r="H69" s="231"/>
      <c r="I69" s="230">
        <v>45000000</v>
      </c>
      <c r="J69" s="231"/>
      <c r="K69" s="230">
        <v>220000000</v>
      </c>
    </row>
    <row r="70" spans="1:12" ht="18" customHeight="1">
      <c r="A70" s="92"/>
      <c r="B70" s="335" t="s">
        <v>200</v>
      </c>
      <c r="E70" s="98">
        <v>0</v>
      </c>
      <c r="F70" s="232"/>
      <c r="G70" s="230">
        <v>70000000</v>
      </c>
      <c r="H70" s="232"/>
      <c r="I70" s="98">
        <v>0</v>
      </c>
      <c r="J70" s="98"/>
      <c r="K70" s="98">
        <v>0</v>
      </c>
    </row>
    <row r="71" spans="1:12" ht="18" customHeight="1">
      <c r="A71" s="92"/>
      <c r="B71" s="335" t="s">
        <v>201</v>
      </c>
      <c r="E71" s="230">
        <v>-63618730</v>
      </c>
      <c r="F71" s="231"/>
      <c r="G71" s="230">
        <v>-57848359</v>
      </c>
      <c r="H71" s="231"/>
      <c r="I71" s="98">
        <v>0</v>
      </c>
      <c r="J71" s="98"/>
      <c r="K71" s="98">
        <v>0</v>
      </c>
    </row>
    <row r="72" spans="1:12" ht="18" customHeight="1">
      <c r="A72" s="92"/>
      <c r="B72" s="330" t="s">
        <v>172</v>
      </c>
      <c r="E72" s="230">
        <v>-215425</v>
      </c>
      <c r="F72" s="231"/>
      <c r="G72" s="230">
        <v>-4282323</v>
      </c>
      <c r="H72" s="231"/>
      <c r="I72" s="230">
        <v>-215425</v>
      </c>
      <c r="J72" s="232"/>
      <c r="K72" s="230">
        <v>-4282323</v>
      </c>
    </row>
    <row r="73" spans="1:12" ht="18" customHeight="1">
      <c r="A73" s="92"/>
      <c r="B73" s="335" t="s">
        <v>173</v>
      </c>
      <c r="E73" s="98">
        <v>0</v>
      </c>
      <c r="F73" s="98"/>
      <c r="G73" s="98">
        <v>0</v>
      </c>
      <c r="H73" s="231"/>
      <c r="I73" s="230">
        <v>40000000</v>
      </c>
      <c r="J73" s="232"/>
      <c r="K73" s="98">
        <v>0</v>
      </c>
    </row>
    <row r="74" spans="1:12" ht="18" customHeight="1">
      <c r="A74" s="92"/>
      <c r="B74" s="335" t="s">
        <v>174</v>
      </c>
      <c r="E74" s="98">
        <v>0</v>
      </c>
      <c r="F74" s="98"/>
      <c r="G74" s="98">
        <v>0</v>
      </c>
      <c r="H74" s="231"/>
      <c r="I74" s="230">
        <v>-40000000</v>
      </c>
      <c r="J74" s="232"/>
      <c r="K74" s="98">
        <v>0</v>
      </c>
    </row>
    <row r="75" spans="1:12" ht="18" customHeight="1">
      <c r="A75" s="92"/>
      <c r="B75" s="330" t="s">
        <v>175</v>
      </c>
      <c r="E75" s="230">
        <v>-1155466</v>
      </c>
      <c r="F75" s="231"/>
      <c r="G75" s="230">
        <v>-499036</v>
      </c>
      <c r="H75" s="231"/>
      <c r="I75" s="230">
        <v>-436984</v>
      </c>
      <c r="J75" s="232"/>
      <c r="K75" s="230">
        <v>-499036</v>
      </c>
    </row>
    <row r="76" spans="1:12" ht="18" customHeight="1">
      <c r="A76" s="92"/>
      <c r="B76" s="339" t="s">
        <v>176</v>
      </c>
      <c r="E76" s="230">
        <v>4900000</v>
      </c>
      <c r="F76" s="231"/>
      <c r="G76" s="98">
        <v>0</v>
      </c>
      <c r="H76" s="98"/>
      <c r="I76" s="98">
        <v>0</v>
      </c>
      <c r="J76" s="98"/>
      <c r="K76" s="98">
        <v>0</v>
      </c>
      <c r="L76" s="98"/>
    </row>
    <row r="77" spans="1:12" ht="18" customHeight="1">
      <c r="A77" s="92"/>
      <c r="B77" s="91"/>
      <c r="E77" s="97"/>
      <c r="F77" s="227"/>
      <c r="G77" s="94"/>
      <c r="I77" s="97"/>
      <c r="J77" s="227"/>
      <c r="K77" s="94"/>
    </row>
    <row r="78" spans="1:12" ht="18" customHeight="1">
      <c r="A78" s="227"/>
      <c r="E78" s="97"/>
      <c r="F78" s="94"/>
      <c r="G78" s="94"/>
      <c r="I78" s="97"/>
      <c r="J78" s="94"/>
      <c r="K78" s="94"/>
    </row>
    <row r="79" spans="1:12" ht="18" customHeight="1">
      <c r="A79" s="227"/>
      <c r="E79" s="97"/>
      <c r="F79" s="94"/>
      <c r="G79" s="94"/>
      <c r="I79" s="97"/>
      <c r="J79" s="94"/>
      <c r="K79" s="94"/>
    </row>
    <row r="80" spans="1:12" ht="18" customHeight="1">
      <c r="A80" s="227"/>
      <c r="E80" s="97"/>
      <c r="F80" s="94"/>
      <c r="G80" s="94"/>
      <c r="I80" s="97"/>
      <c r="J80" s="94"/>
      <c r="K80" s="94"/>
    </row>
    <row r="81" spans="1:11" s="214" customFormat="1" ht="24" customHeight="1">
      <c r="A81" s="371" t="s">
        <v>232</v>
      </c>
      <c r="B81" s="372"/>
      <c r="C81" s="372"/>
      <c r="D81" s="372"/>
      <c r="E81" s="372"/>
      <c r="F81" s="372"/>
      <c r="G81" s="372"/>
      <c r="H81" s="372"/>
      <c r="I81" s="372"/>
      <c r="J81" s="372"/>
      <c r="K81" s="372"/>
    </row>
    <row r="82" spans="1:11" s="214" customFormat="1" ht="24" customHeight="1">
      <c r="A82" s="370" t="s">
        <v>15</v>
      </c>
      <c r="B82" s="370"/>
      <c r="C82" s="370"/>
      <c r="D82" s="370"/>
      <c r="E82" s="370"/>
      <c r="F82" s="370"/>
      <c r="G82" s="370"/>
      <c r="H82" s="370"/>
      <c r="I82" s="370"/>
      <c r="J82" s="370"/>
      <c r="K82" s="370"/>
    </row>
    <row r="83" spans="1:11" s="214" customFormat="1" ht="24" customHeight="1">
      <c r="A83" s="369" t="s">
        <v>150</v>
      </c>
      <c r="B83" s="369"/>
      <c r="C83" s="369"/>
      <c r="D83" s="369"/>
      <c r="E83" s="369"/>
      <c r="F83" s="369"/>
      <c r="G83" s="369"/>
      <c r="H83" s="369"/>
      <c r="I83" s="369"/>
      <c r="J83" s="369"/>
      <c r="K83" s="369"/>
    </row>
    <row r="84" spans="1:11" s="214" customFormat="1" ht="24" customHeight="1">
      <c r="A84" s="368" t="s">
        <v>80</v>
      </c>
      <c r="B84" s="368"/>
      <c r="C84" s="368"/>
      <c r="D84" s="368"/>
      <c r="E84" s="368"/>
      <c r="F84" s="368"/>
      <c r="G84" s="368"/>
      <c r="H84" s="368"/>
      <c r="I84" s="368"/>
      <c r="J84" s="368"/>
      <c r="K84" s="368"/>
    </row>
    <row r="85" spans="1:11" s="214" customFormat="1" ht="10.5" customHeight="1">
      <c r="A85" s="234"/>
      <c r="B85" s="234"/>
      <c r="C85" s="126"/>
      <c r="D85" s="126"/>
      <c r="E85" s="127"/>
      <c r="F85" s="126"/>
      <c r="G85" s="126"/>
      <c r="H85" s="126"/>
      <c r="I85" s="235"/>
      <c r="J85" s="126"/>
      <c r="K85" s="126"/>
    </row>
    <row r="86" spans="1:11" ht="18" customHeight="1">
      <c r="A86" s="221"/>
      <c r="B86" s="221"/>
      <c r="C86" s="217"/>
      <c r="D86" s="217"/>
      <c r="E86" s="322" t="s">
        <v>8</v>
      </c>
      <c r="F86" s="322"/>
      <c r="G86" s="322"/>
      <c r="H86" s="322"/>
      <c r="I86" s="322"/>
      <c r="J86" s="322"/>
      <c r="K86" s="322"/>
    </row>
    <row r="87" spans="1:11" s="91" customFormat="1" ht="21" customHeight="1">
      <c r="A87" s="221"/>
      <c r="B87" s="221"/>
      <c r="C87" s="217"/>
      <c r="D87" s="217"/>
      <c r="E87" s="323" t="s">
        <v>9</v>
      </c>
      <c r="F87" s="323"/>
      <c r="G87" s="323"/>
      <c r="H87" s="324"/>
      <c r="I87" s="325" t="s">
        <v>10</v>
      </c>
      <c r="J87" s="325"/>
      <c r="K87" s="325"/>
    </row>
    <row r="88" spans="1:11" ht="21.75" customHeight="1">
      <c r="A88" s="221"/>
      <c r="B88" s="221"/>
      <c r="C88" s="217"/>
      <c r="D88" s="217"/>
      <c r="E88" s="328">
        <v>2025</v>
      </c>
      <c r="F88" s="327"/>
      <c r="G88" s="328">
        <v>2024</v>
      </c>
      <c r="H88" s="327"/>
      <c r="I88" s="328">
        <v>2025</v>
      </c>
      <c r="J88" s="324"/>
      <c r="K88" s="328">
        <v>2024</v>
      </c>
    </row>
    <row r="89" spans="1:11" ht="18.899999999999999" customHeight="1">
      <c r="A89" s="228"/>
      <c r="B89" s="335" t="s">
        <v>177</v>
      </c>
      <c r="C89" s="91"/>
      <c r="D89" s="91"/>
      <c r="E89" s="230">
        <v>-22441013</v>
      </c>
      <c r="F89" s="231"/>
      <c r="G89" s="230">
        <v>-20560435</v>
      </c>
      <c r="H89" s="231"/>
      <c r="I89" s="230">
        <v>-12511651</v>
      </c>
      <c r="J89" s="230"/>
      <c r="K89" s="230">
        <v>-7236942</v>
      </c>
    </row>
    <row r="90" spans="1:11" ht="18.899999999999999" customHeight="1">
      <c r="A90" s="228"/>
      <c r="B90" s="335" t="s">
        <v>113</v>
      </c>
      <c r="C90" s="91"/>
      <c r="D90" s="91"/>
      <c r="E90" s="230">
        <v>-87100000</v>
      </c>
      <c r="F90" s="231"/>
      <c r="G90" s="230">
        <v>-87770000</v>
      </c>
      <c r="H90" s="231"/>
      <c r="I90" s="230">
        <v>-87100000</v>
      </c>
      <c r="J90" s="230"/>
      <c r="K90" s="230">
        <v>-87770000</v>
      </c>
    </row>
    <row r="91" spans="1:11" ht="18.899999999999999" customHeight="1">
      <c r="C91" s="335" t="s">
        <v>178</v>
      </c>
      <c r="E91" s="233">
        <v>-104630634</v>
      </c>
      <c r="F91" s="230"/>
      <c r="G91" s="233">
        <v>189039847</v>
      </c>
      <c r="H91" s="231"/>
      <c r="I91" s="233">
        <v>-55264060</v>
      </c>
      <c r="J91" s="230"/>
      <c r="K91" s="233">
        <v>120211699</v>
      </c>
    </row>
    <row r="92" spans="1:11" ht="18.899999999999999" customHeight="1">
      <c r="A92" s="335" t="s">
        <v>179</v>
      </c>
      <c r="B92" s="91"/>
      <c r="E92" s="230">
        <v>-168396181</v>
      </c>
      <c r="F92" s="230"/>
      <c r="G92" s="230">
        <v>-123963341</v>
      </c>
      <c r="H92" s="231"/>
      <c r="I92" s="230">
        <v>-89905833</v>
      </c>
      <c r="J92" s="232"/>
      <c r="K92" s="230">
        <v>-88810268</v>
      </c>
    </row>
    <row r="93" spans="1:11" ht="18.899999999999999" customHeight="1">
      <c r="A93" s="329" t="s">
        <v>209</v>
      </c>
      <c r="B93" s="91"/>
      <c r="E93" s="230">
        <v>467765650</v>
      </c>
      <c r="F93" s="231"/>
      <c r="G93" s="230">
        <v>590475736</v>
      </c>
      <c r="H93" s="231"/>
      <c r="I93" s="230">
        <v>226856894</v>
      </c>
      <c r="J93" s="230"/>
      <c r="K93" s="230">
        <v>314413907</v>
      </c>
    </row>
    <row r="94" spans="1:11" ht="18.899999999999999" customHeight="1">
      <c r="A94" s="329" t="s">
        <v>202</v>
      </c>
      <c r="B94" s="91"/>
      <c r="E94" s="98">
        <v>0</v>
      </c>
      <c r="F94" s="231"/>
      <c r="G94" s="230">
        <v>1253255</v>
      </c>
      <c r="H94" s="231"/>
      <c r="I94" s="98">
        <v>0</v>
      </c>
      <c r="J94" s="230"/>
      <c r="K94" s="230">
        <v>1253255</v>
      </c>
    </row>
    <row r="95" spans="1:11" ht="18.899999999999999" customHeight="1" thickBot="1">
      <c r="A95" s="329" t="s">
        <v>210</v>
      </c>
      <c r="B95" s="91"/>
      <c r="E95" s="236">
        <v>299369469</v>
      </c>
      <c r="F95" s="232"/>
      <c r="G95" s="236">
        <v>467765650</v>
      </c>
      <c r="H95" s="231"/>
      <c r="I95" s="236">
        <v>136951061</v>
      </c>
      <c r="J95" s="232"/>
      <c r="K95" s="236">
        <v>226856894</v>
      </c>
    </row>
    <row r="96" spans="1:11" ht="18.899999999999999" customHeight="1" thickTop="1">
      <c r="A96" s="329"/>
      <c r="B96" s="91"/>
      <c r="E96" s="230"/>
      <c r="F96" s="232"/>
      <c r="G96" s="230"/>
      <c r="H96" s="231"/>
      <c r="I96" s="230"/>
      <c r="J96" s="232"/>
      <c r="K96" s="230"/>
    </row>
    <row r="97" spans="1:11">
      <c r="A97" s="340" t="s">
        <v>203</v>
      </c>
      <c r="G97" s="157"/>
      <c r="I97" s="93"/>
      <c r="K97" s="157"/>
    </row>
    <row r="98" spans="1:11">
      <c r="A98" s="329"/>
      <c r="B98" s="337" t="s">
        <v>211</v>
      </c>
      <c r="C98" s="330"/>
      <c r="G98" s="157"/>
      <c r="I98" s="93"/>
      <c r="K98" s="157"/>
    </row>
    <row r="99" spans="1:11" s="239" customFormat="1">
      <c r="A99" s="237"/>
      <c r="B99" s="329"/>
      <c r="C99" s="338" t="s">
        <v>180</v>
      </c>
      <c r="D99" s="238"/>
    </row>
    <row r="100" spans="1:11" ht="21.75" customHeight="1" thickBot="1">
      <c r="D100" s="330" t="s">
        <v>181</v>
      </c>
      <c r="E100" s="240">
        <v>-1188937</v>
      </c>
      <c r="F100" s="231"/>
      <c r="G100" s="240">
        <v>-17644247</v>
      </c>
      <c r="H100" s="231"/>
      <c r="I100" s="240">
        <v>-1023528</v>
      </c>
      <c r="J100" s="231"/>
      <c r="K100" s="240">
        <v>-13085440</v>
      </c>
    </row>
    <row r="101" spans="1:11" ht="21" customHeight="1" thickTop="1">
      <c r="B101" s="338" t="s">
        <v>182</v>
      </c>
      <c r="C101" s="330"/>
      <c r="E101" s="230"/>
      <c r="F101" s="231"/>
      <c r="G101" s="230"/>
      <c r="H101" s="231"/>
      <c r="I101" s="230"/>
      <c r="J101" s="231"/>
      <c r="K101" s="230"/>
    </row>
    <row r="102" spans="1:11" ht="21" customHeight="1" thickBot="1">
      <c r="B102" s="338"/>
      <c r="C102" s="330" t="s">
        <v>183</v>
      </c>
      <c r="E102" s="240">
        <v>-18697812</v>
      </c>
      <c r="F102" s="231"/>
      <c r="G102" s="240">
        <v>-2614124</v>
      </c>
      <c r="H102" s="231"/>
      <c r="I102" s="148">
        <v>0</v>
      </c>
      <c r="J102" s="230"/>
      <c r="K102" s="240">
        <v>-2614124</v>
      </c>
    </row>
    <row r="103" spans="1:11" ht="21" customHeight="1" thickTop="1" thickBot="1">
      <c r="B103" s="237"/>
      <c r="C103" s="330" t="s">
        <v>184</v>
      </c>
      <c r="E103" s="240">
        <v>16836961</v>
      </c>
      <c r="F103" s="231"/>
      <c r="G103" s="240">
        <v>2614124</v>
      </c>
      <c r="H103" s="231"/>
      <c r="I103" s="148">
        <v>0</v>
      </c>
      <c r="J103" s="230"/>
      <c r="K103" s="240">
        <v>2614124</v>
      </c>
    </row>
    <row r="104" spans="1:11" ht="18" thickTop="1">
      <c r="A104" s="92"/>
      <c r="B104" s="330" t="s">
        <v>185</v>
      </c>
      <c r="E104" s="230"/>
      <c r="F104" s="231"/>
      <c r="G104" s="230"/>
      <c r="H104" s="231"/>
      <c r="I104" s="230"/>
      <c r="J104" s="232"/>
      <c r="K104" s="230"/>
    </row>
    <row r="105" spans="1:11">
      <c r="A105" s="92"/>
      <c r="B105" s="91"/>
      <c r="C105" s="330" t="s">
        <v>213</v>
      </c>
      <c r="E105" s="230"/>
      <c r="F105" s="231"/>
      <c r="G105" s="230"/>
      <c r="H105" s="231"/>
      <c r="I105" s="230"/>
      <c r="J105" s="232"/>
      <c r="K105" s="230"/>
    </row>
    <row r="106" spans="1:11" ht="18" thickBot="1">
      <c r="A106" s="92"/>
      <c r="B106" s="91"/>
      <c r="C106" s="330" t="s">
        <v>212</v>
      </c>
      <c r="E106" s="148">
        <v>0</v>
      </c>
      <c r="F106" s="95"/>
      <c r="G106" s="148">
        <v>0</v>
      </c>
      <c r="H106" s="95"/>
      <c r="I106" s="148">
        <v>0</v>
      </c>
      <c r="J106" s="230"/>
      <c r="K106" s="240">
        <v>-2980533</v>
      </c>
    </row>
    <row r="107" spans="1:11" ht="18" thickTop="1"/>
  </sheetData>
  <mergeCells count="12">
    <mergeCell ref="A1:K1"/>
    <mergeCell ref="A41:K41"/>
    <mergeCell ref="A81:K81"/>
    <mergeCell ref="A42:K42"/>
    <mergeCell ref="A2:K2"/>
    <mergeCell ref="A3:K3"/>
    <mergeCell ref="A4:K4"/>
    <mergeCell ref="A84:K84"/>
    <mergeCell ref="A43:K43"/>
    <mergeCell ref="A44:K44"/>
    <mergeCell ref="A82:K82"/>
    <mergeCell ref="A83:K83"/>
  </mergeCells>
  <pageMargins left="0.78740157480314965" right="0.39370078740157483" top="0.82677165354330717" bottom="1.1811023622047245" header="1.1811023622047245" footer="1.1811023622047245"/>
  <pageSetup paperSize="9" firstPageNumber="13" fitToWidth="0" fitToHeight="0" orientation="portrait" useFirstPageNumber="1" r:id="rId1"/>
  <headerFooter>
    <oddFooter>&amp;L&amp;"Angsana New,Regular"&amp;16The accompanying notes are an integral part of these financial statements.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COMPREHENSIVE INCOME</vt:lpstr>
      <vt:lpstr>CONSOLIDATED CHANGES </vt:lpstr>
      <vt:lpstr>SEPARATE CHANGES </vt:lpstr>
      <vt:lpstr>CASH FLOWS</vt:lpstr>
      <vt:lpstr>'CASH FLOWS'!Print_Area</vt:lpstr>
      <vt:lpstr>'COMPREHENSIVE INCOME'!Print_Area</vt:lpstr>
      <vt:lpstr>'CONSOLIDATED CHANGES '!Print_Area</vt:lpstr>
      <vt:lpstr>'FINANCIAL POSITION'!Print_Area</vt:lpstr>
      <vt:lpstr>'SEPARATE CHANGES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Warangkana Panklom</dc:creator>
  <cp:lastModifiedBy>DAA7-Nantawadee</cp:lastModifiedBy>
  <cp:lastPrinted>2026-02-19T04:26:27Z</cp:lastPrinted>
  <dcterms:created xsi:type="dcterms:W3CDTF">2025-02-25T04:23:31Z</dcterms:created>
  <dcterms:modified xsi:type="dcterms:W3CDTF">2026-02-27T09:04:59Z</dcterms:modified>
</cp:coreProperties>
</file>