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ksoporn_deloitte_com/Documents/Desktop/READY/Financial Statements/FILE ตลาด/"/>
    </mc:Choice>
  </mc:AlternateContent>
  <xr:revisionPtr revIDLastSave="0" documentId="13_ncr:1_{ABC391CA-65FD-4963-9897-8A2C250F8D66}" xr6:coauthVersionLast="47" xr6:coauthVersionMax="47" xr10:uidLastSave="{00000000-0000-0000-0000-000000000000}"/>
  <bookViews>
    <workbookView xWindow="-108" yWindow="-108" windowWidth="23256" windowHeight="13896" tabRatio="530" xr2:uid="{00000000-000D-0000-FFFF-FFFF00000000}"/>
  </bookViews>
  <sheets>
    <sheet name="BS" sheetId="104" r:id="rId1"/>
    <sheet name="LI" sheetId="110" r:id="rId2"/>
    <sheet name="PL (12M)" sheetId="106" r:id="rId3"/>
    <sheet name="COM.P" sheetId="107" r:id="rId4"/>
    <sheet name="CH (Conso)" sheetId="137" r:id="rId5"/>
    <sheet name="CH (Separate)" sheetId="138" r:id="rId6"/>
    <sheet name="CF1" sheetId="11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#REF!</definedName>
    <definedName name="\1" localSheetId="1">#REF!</definedName>
    <definedName name="\1">#REF!</definedName>
    <definedName name="\a" localSheetId="1">#REF!</definedName>
    <definedName name="\a">#REF!</definedName>
    <definedName name="\b" localSheetId="1">#REF!</definedName>
    <definedName name="\b">#REF!</definedName>
    <definedName name="\bcc">#REF!</definedName>
    <definedName name="\c" localSheetId="1">#REF!</definedName>
    <definedName name="\c">#REF!</definedName>
    <definedName name="\d" localSheetId="1">#REF!</definedName>
    <definedName name="\d">#REF!</definedName>
    <definedName name="\e">#REF!</definedName>
    <definedName name="\f">#N/A</definedName>
    <definedName name="\g">#REF!</definedName>
    <definedName name="\h">#N/A</definedName>
    <definedName name="\k" localSheetId="1">#REF!</definedName>
    <definedName name="\k">#REF!</definedName>
    <definedName name="\l" localSheetId="1">#REF!</definedName>
    <definedName name="\l">#REF!</definedName>
    <definedName name="\m" localSheetId="3">#REF!</definedName>
    <definedName name="\m" localSheetId="1">#REF!</definedName>
    <definedName name="\m" localSheetId="2">#REF!</definedName>
    <definedName name="\m">#REF!</definedName>
    <definedName name="\m1">#REF!</definedName>
    <definedName name="\n">#N/A</definedName>
    <definedName name="\o" localSheetId="1">#REF!</definedName>
    <definedName name="\o">#REF!</definedName>
    <definedName name="\p" localSheetId="1">#REF!</definedName>
    <definedName name="\p">#REF!</definedName>
    <definedName name="\q">#N/A</definedName>
    <definedName name="\s" localSheetId="1">#REF!</definedName>
    <definedName name="\s">#REF!</definedName>
    <definedName name="\t" localSheetId="1">#REF!</definedName>
    <definedName name="\t">#REF!</definedName>
    <definedName name="\v">#N/A</definedName>
    <definedName name="\w" localSheetId="1">#REF!</definedName>
    <definedName name="\w">#REF!</definedName>
    <definedName name="\x" localSheetId="1">#REF!</definedName>
    <definedName name="\x">#REF!</definedName>
    <definedName name="\y" localSheetId="1">#REF!</definedName>
    <definedName name="\y">#REF!</definedName>
    <definedName name="\z" localSheetId="1">#REF!</definedName>
    <definedName name="\z">#REF!</definedName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#N/A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#N/A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#N/A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#N/A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'[1]AP 49'!#REF!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#N/A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'[1]AP 49'!#REF!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WS2">#N/A</definedName>
    <definedName name="_____________________DAT1">'[3]AA-1'!#REF!</definedName>
    <definedName name="_____________________DAT10">'[3]AA-1'!#REF!</definedName>
    <definedName name="_____________________DAT13">'[3]AA-1'!#REF!</definedName>
    <definedName name="_____________________DAT2">'[3]AA-1'!#REF!</definedName>
    <definedName name="_____________________DAT3">'[3]AA-1'!#REF!</definedName>
    <definedName name="_____________________DAT4">#REF!</definedName>
    <definedName name="_____________________DAT5">'[3]AA-1'!#REF!</definedName>
    <definedName name="_____________________DAT6">'[3]AA-1'!#REF!</definedName>
    <definedName name="_____________________DAT7">'[3]AA-1'!#REF!</definedName>
    <definedName name="_____________________DAT8">'[3]AA-1'!#REF!</definedName>
    <definedName name="_____________________DAT9">'[3]AA-1'!#REF!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WS2">#N/A</definedName>
    <definedName name="____________________DAT1">'[4]AA-1'!#REF!</definedName>
    <definedName name="____________________DAT10">'[4]AA-1'!#REF!</definedName>
    <definedName name="____________________DAT12">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4">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WS2">#N/A</definedName>
    <definedName name="___________________DAT1">'[4]AA-1'!#REF!</definedName>
    <definedName name="___________________DAT10">'[4]AA-1'!#REF!</definedName>
    <definedName name="___________________DAT12">[5]Cashtransit!#REF!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4">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[2]RSS9801!#REF!</definedName>
    <definedName name="___________________RBL2">#REF!</definedName>
    <definedName name="___________________WS2">#N/A</definedName>
    <definedName name="__________________DAT1">'[4]AA-1'!#REF!</definedName>
    <definedName name="__________________DAT10">'[4]AA-1'!#REF!</definedName>
    <definedName name="__________________DAT12">[5]Cashtransit!#REF!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4">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[2]RSS9801!#REF!</definedName>
    <definedName name="__________________RBL2">#REF!</definedName>
    <definedName name="__________________WS2">#N/A</definedName>
    <definedName name="_________________DAT1">'[6]AA-1'!#REF!</definedName>
    <definedName name="_________________DAT10">'[6]AA-1'!#REF!</definedName>
    <definedName name="_________________DAT12">[5]Cashtransit!#REF!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4">'[7]20-5.1'!#REF!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[2]RSS9801!#REF!</definedName>
    <definedName name="_________________RBL2">#REF!</definedName>
    <definedName name="_________________WS2">#N/A</definedName>
    <definedName name="________________DAT1">'[4]AA-1'!#REF!</definedName>
    <definedName name="________________DAT10">'[4]AA-1'!#REF!</definedName>
    <definedName name="________________DAT12">[5]Cashtransit!#REF!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4">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[2]RSS9801!#REF!</definedName>
    <definedName name="________________RBL2">#REF!</definedName>
    <definedName name="________________WS2">#N/A</definedName>
    <definedName name="_______________DAT1">'[4]AA-1'!#REF!</definedName>
    <definedName name="_______________DAT10">'[4]AA-1'!#REF!</definedName>
    <definedName name="_______________DAT12">[5]Cashtransit!#REF!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4">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[2]RSS9801!#REF!</definedName>
    <definedName name="_______________RBL2">#REF!</definedName>
    <definedName name="_______________WS2">#N/A</definedName>
    <definedName name="______________DAT1">'[4]AA-1'!#REF!</definedName>
    <definedName name="______________DAT10">'[4]AA-1'!#REF!</definedName>
    <definedName name="______________DAT12">[5]Cashtransit!#REF!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4">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[2]RSS9801!#REF!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#N/A</definedName>
    <definedName name="_____________DAT1">'[4]AA-1'!#REF!</definedName>
    <definedName name="_____________DAT10">'[4]AA-1'!#REF!</definedName>
    <definedName name="_____________DAT12">[5]Cashtransit!#REF!</definedName>
    <definedName name="_____________DAT13">'[4]AA-1'!#REF!</definedName>
    <definedName name="_____________DAT2">'[4]AA-1'!#REF!</definedName>
    <definedName name="_____________DAT3">'[4]AA-1'!#REF!</definedName>
    <definedName name="_____________DAT4">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[2]RSS9801!#REF!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#N/A</definedName>
    <definedName name="____________DAT1">'[3]AA-1'!#REF!</definedName>
    <definedName name="____________DAT10">'[3]AA-1'!#REF!</definedName>
    <definedName name="____________DAT12">[5]Cashtransit!#REF!</definedName>
    <definedName name="____________DAT13">'[3]AA-1'!#REF!</definedName>
    <definedName name="____________DAT2">'[3]AA-1'!#REF!</definedName>
    <definedName name="____________DAT3">'[3]AA-1'!#REF!</definedName>
    <definedName name="____________DAT4">#REF!</definedName>
    <definedName name="____________DAT5">'[3]AA-1'!#REF!</definedName>
    <definedName name="____________DAT6">'[3]AA-1'!#REF!</definedName>
    <definedName name="____________DAT7">'[3]AA-1'!#REF!</definedName>
    <definedName name="____________DAT8">'[3]AA-1'!#REF!</definedName>
    <definedName name="____________DAT9">'[3]AA-1'!#REF!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[2]RSS9801!#REF!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#N/A</definedName>
    <definedName name="___________DAT1">'[3]AA-1'!#REF!</definedName>
    <definedName name="___________DAT10">'[3]AA-1'!#REF!</definedName>
    <definedName name="___________DAT11">#REF!</definedName>
    <definedName name="___________DAT12">[5]Cashtransit!#REF!</definedName>
    <definedName name="___________DAT13">'[3]AA-1'!#REF!</definedName>
    <definedName name="___________DAT2">'[3]AA-1'!#REF!</definedName>
    <definedName name="___________DAT3">'[3]AA-1'!#REF!</definedName>
    <definedName name="___________DAT4">#REF!</definedName>
    <definedName name="___________DAT5">'[3]AA-1'!#REF!</definedName>
    <definedName name="___________DAT6">'[3]AA-1'!#REF!</definedName>
    <definedName name="___________DAT7">'[3]AA-1'!#REF!</definedName>
    <definedName name="___________DAT8">'[3]AA-1'!#REF!</definedName>
    <definedName name="___________DAT9">'[3]AA-1'!#REF!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[2]RSS9801!#REF!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#N/A</definedName>
    <definedName name="__________DAT1">'[4]AA-1'!#REF!</definedName>
    <definedName name="__________DAT10">'[4]AA-1'!#REF!</definedName>
    <definedName name="__________DAT11">#REF!</definedName>
    <definedName name="__________DAT12">[5]Cashtransit!#REF!</definedName>
    <definedName name="__________DAT13">'[4]AA-1'!#REF!</definedName>
    <definedName name="__________DAT2">'[4]AA-1'!#REF!</definedName>
    <definedName name="__________DAT3">'[4]AA-1'!#REF!</definedName>
    <definedName name="__________DAT4">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[2]RSS9801!#REF!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#N/A</definedName>
    <definedName name="_________DAT1">'[4]AA-1'!#REF!</definedName>
    <definedName name="_________DAT10">'[4]AA-1'!#REF!</definedName>
    <definedName name="_________DAT11">#REF!</definedName>
    <definedName name="_________DAT12">[5]Cashtransit!#REF!</definedName>
    <definedName name="_________DAT13">'[4]AA-1'!#REF!</definedName>
    <definedName name="_________DAT2">'[4]AA-1'!#REF!</definedName>
    <definedName name="_________DAT3">'[4]AA-1'!#REF!</definedName>
    <definedName name="_________DAT4">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[2]RSS9801!#REF!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#N/A</definedName>
    <definedName name="________DAT1">'[4]AA-1'!#REF!</definedName>
    <definedName name="________DAT10">'[4]AA-1'!#REF!</definedName>
    <definedName name="________DAT11">#REF!</definedName>
    <definedName name="________DAT12">[5]Cashtransit!#REF!</definedName>
    <definedName name="________DAT13">'[4]AA-1'!#REF!</definedName>
    <definedName name="________DAT2">'[4]AA-1'!#REF!</definedName>
    <definedName name="________DAT3">'[4]AA-1'!#REF!</definedName>
    <definedName name="________DAT4">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#N/A</definedName>
    <definedName name="_______DAT1">'[4]AA-1'!#REF!</definedName>
    <definedName name="_______DAT10">'[4]AA-1'!#REF!</definedName>
    <definedName name="_______DAT11">#REF!</definedName>
    <definedName name="_______DAT12">[5]Cashtransit!#REF!</definedName>
    <definedName name="_______DAT13">'[4]AA-1'!#REF!</definedName>
    <definedName name="_______DAT2">'[4]AA-1'!#REF!</definedName>
    <definedName name="_______DAT3">'[4]AA-1'!#REF!</definedName>
    <definedName name="_______DAT4">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#N/A</definedName>
    <definedName name="______DAT1">'[4]AA-1'!#REF!</definedName>
    <definedName name="______DAT10">'[4]AA-1'!#REF!</definedName>
    <definedName name="______DAT11">#REF!</definedName>
    <definedName name="______DAT12">[5]Cashtransit!#REF!</definedName>
    <definedName name="______DAT13">'[4]AA-1'!#REF!</definedName>
    <definedName name="______DAT2">'[4]AA-1'!#REF!</definedName>
    <definedName name="______DAT3">'[4]AA-1'!#REF!</definedName>
    <definedName name="______DAT4">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#N/A</definedName>
    <definedName name="_____DAT1">'[3]AA-1'!#REF!</definedName>
    <definedName name="_____DAT10">'[3]AA-1'!#REF!</definedName>
    <definedName name="_____DAT11">#REF!</definedName>
    <definedName name="_____DAT12">[5]Cashtransit!#REF!</definedName>
    <definedName name="_____DAT13">'[3]AA-1'!#REF!</definedName>
    <definedName name="_____DAT2">'[3]AA-1'!#REF!</definedName>
    <definedName name="_____DAT3">'[3]AA-1'!#REF!</definedName>
    <definedName name="_____DAT4">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[2]RSS9801!#REF!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#N/A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1" localSheetId="1">#REF!</definedName>
    <definedName name="____DAT11">#REF!</definedName>
    <definedName name="____DAT12" localSheetId="1">#REF!</definedName>
    <definedName name="____DAT12">#REF!</definedName>
    <definedName name="____DAT13">'[4]AA-1'!#REF!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'[1]AP 49'!#REF!</definedName>
    <definedName name="____DAT6">'[1]AP 49'!#REF!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h2">[8]เงินกู้ธนชาติ!$G$2</definedName>
    <definedName name="____k1">#REF!</definedName>
    <definedName name="____lit1">#REF!</definedName>
    <definedName name="____lit2">#REF!</definedName>
    <definedName name="____PRO1">#REF!</definedName>
    <definedName name="____rbl1">[2]RSS9801!#REF!</definedName>
    <definedName name="____RBL2">#REF!</definedName>
    <definedName name="____SCB1">'[9]SCB 1 - Current'!$F$10</definedName>
    <definedName name="____SCB2">'[9]SCB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#N/A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>'[4]AA-1'!#REF!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'[1]AP 49'!#REF!</definedName>
    <definedName name="___DAT6">'[1]AP 49'!#REF!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[8]เงินกู้ธนชาติ!$G$2</definedName>
    <definedName name="___k1">#REF!</definedName>
    <definedName name="___PL1">#REF!</definedName>
    <definedName name="___PRO1">#REF!</definedName>
    <definedName name="___rbl1">[2]RSS9801!#REF!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#N/A</definedName>
    <definedName name="__123Graph_A" hidden="1">[10]AM_COST!#REF!</definedName>
    <definedName name="__123Graph_D" hidden="1">[11]A!#REF!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'[1]AP 49'!#REF!</definedName>
    <definedName name="__DAT6">'[1]AP 49'!#REF!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PL1">#REF!</definedName>
    <definedName name="__PRO1">#REF!</definedName>
    <definedName name="__rbl1">[2]RSS9801!#REF!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#N/A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99122">#REF!</definedName>
    <definedName name="_D111486">#REF!</definedName>
    <definedName name="_DAT1" localSheetId="1">#REF!</definedName>
    <definedName name="_DAT1">#REF!</definedName>
    <definedName name="_DAT10">#N/A</definedName>
    <definedName name="_DAT11" localSheetId="1">#REF!</definedName>
    <definedName name="_DAT11">#REF!</definedName>
    <definedName name="_DAT12">#N/A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'[1]AP 49'!#REF!</definedName>
    <definedName name="_DAT6">'[1]AP 49'!#REF!</definedName>
    <definedName name="_DAT7" localSheetId="1">#REF!</definedName>
    <definedName name="_DAT7">#REF!</definedName>
    <definedName name="_DAT8">#N/A</definedName>
    <definedName name="_DAT9">#N/A</definedName>
    <definedName name="_DEB1" hidden="1">{"'SCBMF'!$A$1:$I$51","'SCBDA'!$A$1:$I$45","'SCBBA'!$A$1:$I$37"}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IRR2">#REF!</definedName>
    <definedName name="_k1">#REF!</definedName>
    <definedName name="_Key1" hidden="1">#REF!</definedName>
    <definedName name="_Key2" hidden="1">#REF!</definedName>
    <definedName name="_m">NA()</definedName>
    <definedName name="_OBJ2005">#REF!</definedName>
    <definedName name="_Order1" hidden="1">255</definedName>
    <definedName name="_Order2" hidden="1">255</definedName>
    <definedName name="_PL1">#REF!</definedName>
    <definedName name="_PL2">#N/A</definedName>
    <definedName name="_PRO1">#REF!</definedName>
    <definedName name="_rbl1">[2]RSS9801!#REF!</definedName>
    <definedName name="_RBL2">#REF!</definedName>
    <definedName name="_rub1">[12]db!$C$15,[12]db!$B$14,[12]db!$B$12</definedName>
    <definedName name="_s">NA()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[13]Order_Nov_w45!$A$60</definedName>
    <definedName name="_WS2">#N/A</definedName>
    <definedName name="a" localSheetId="1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 localSheetId="1">#REF!</definedName>
    <definedName name="aaa">#REF!</definedName>
    <definedName name="aaaa" hidden="1">#REF!</definedName>
    <definedName name="aaaaa">'[3]AA-1'!#REF!</definedName>
    <definedName name="aaq">#REF!</definedName>
    <definedName name="abc" localSheetId="1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>#REF!</definedName>
    <definedName name="aDcQ">#REF!</definedName>
    <definedName name="Adfasds" hidden="1">#REF!</definedName>
    <definedName name="AdjNetGross">#REF!</definedName>
    <definedName name="ADM">#REF!</definedName>
    <definedName name="adQDq">#REF!</definedName>
    <definedName name="ads" hidden="1">{"cover",#N/A,FALSE,"Cover Sheet";"cash",#N/A,FALSE,"Cash Recon";"rent",#N/A,FALSE,"Rent Page";"ADVERT",#N/A,FALSE,"Promo Costs";"LOCAL1",#N/A,FALSE,"Local Costs"}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g">'[14]Data 2'!$A$1:$IV$65536</definedName>
    <definedName name="ann">#REF!</definedName>
    <definedName name="ap">#REF!</definedName>
    <definedName name="APD">#REF!</definedName>
    <definedName name="aptest" localSheetId="1">#REF!</definedName>
    <definedName name="aptest">#REF!</definedName>
    <definedName name="ARA_Threshold">#REF!</definedName>
    <definedName name="Areadata">#REF!</definedName>
    <definedName name="AreaFill">#REF!,#REF!,#REF!,#REF!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'[15]EX 1'!#REF!</definedName>
    <definedName name="Arr">'[16]EX 1'!#REF!</definedName>
    <definedName name="ART_COLOUR_DESIGN_CO_.LTD.">"ART COLOUR DESIGN CO.,LTD."</definedName>
    <definedName name="as">#N/A</definedName>
    <definedName name="AS2DocOpenMode" hidden="1">"AS2DocumentBrowse"</definedName>
    <definedName name="AS2HasNoAutoHeaderFooter" hidden="1">" "</definedName>
    <definedName name="asd" localSheetId="1">#REF!</definedName>
    <definedName name="asd">#REF!</definedName>
    <definedName name="ASFWA">'[17]CODE,NAME'!#REF!</definedName>
    <definedName name="ASHKALIT_CHEMIPROD_LTD.">#REF!</definedName>
    <definedName name="asw" localSheetId="1">#REF!</definedName>
    <definedName name="asw">#REF!</definedName>
    <definedName name="ATAC_CHEMICAL_CO._LTD.">#REF!</definedName>
    <definedName name="Attendance">#REF!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ZAZ">#REF!</definedName>
    <definedName name="b" localSheetId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0000000" localSheetId="3">[18]cutoff1!#REF!</definedName>
    <definedName name="B10000000" localSheetId="1">[18]cutoff1!#REF!</definedName>
    <definedName name="B10000000" localSheetId="2">[18]cutoff1!#REF!</definedName>
    <definedName name="B10000000">[18]cutoff1!#REF!</definedName>
    <definedName name="B10000000_2">NA()</definedName>
    <definedName name="B10000000_3">NA()</definedName>
    <definedName name="B10000000_4">NA()</definedName>
    <definedName name="Back">#REF!</definedName>
    <definedName name="balank" hidden="1">{"'Eng (page2)'!$A$1:$D$52"}</definedName>
    <definedName name="BAMCO_LIMITED">#REF!</definedName>
    <definedName name="Bangkok_China_Paint_MFG.">#REF!</definedName>
    <definedName name="base">#REF!</definedName>
    <definedName name="bb">#REF!</definedName>
    <definedName name="BBB" localSheetId="1">#REF!</definedName>
    <definedName name="BBB">#REF!</definedName>
    <definedName name="bbbbb">[18]cutoff1!#REF!</definedName>
    <definedName name="bbhy" localSheetId="1">#REF!</definedName>
    <definedName name="bbhy">#REF!</definedName>
    <definedName name="BBS_1">#N/A</definedName>
    <definedName name="BBS_2">#N/A</definedName>
    <definedName name="BCExport">#REF!</definedName>
    <definedName name="BEGIN">#REF!</definedName>
    <definedName name="BENJAKIT_GROUP__THAILAND__CO._LTD.">#REF!</definedName>
    <definedName name="bgr" localSheetId="1">#REF!</definedName>
    <definedName name="bgr">#REF!</definedName>
    <definedName name="BGY" localSheetId="1">#REF!</definedName>
    <definedName name="BGY">#REF!</definedName>
    <definedName name="BGYH" localSheetId="1">#REF!</definedName>
    <definedName name="BGYH">#REF!</definedName>
    <definedName name="bhrhesh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inLocation">[19]!WarehouseLocation</definedName>
    <definedName name="BLACK">#REF!</definedName>
    <definedName name="BLUE_LABEL_LIMITED">#REF!</definedName>
    <definedName name="BONUS1">#REF!</definedName>
    <definedName name="book" hidden="1">#REF!</definedName>
    <definedName name="boxfee">#REF!</definedName>
    <definedName name="BS" localSheetId="1">#REF!</definedName>
    <definedName name="BS">#REF!</definedName>
    <definedName name="BS_1" localSheetId="1">#REF!</definedName>
    <definedName name="BS_1">#REF!</definedName>
    <definedName name="BS_2" localSheetId="1">#REF!</definedName>
    <definedName name="BS_2">#REF!</definedName>
    <definedName name="BST">#N/A</definedName>
    <definedName name="BSTC">#N/A</definedName>
    <definedName name="BUILDING_COAT_CO._LTD.">#REF!</definedName>
    <definedName name="BuiltIn_Print_Area">#N/A</definedName>
    <definedName name="Button_1">"MAT_PRICE_Sheet1_List"</definedName>
    <definedName name="bvfc" localSheetId="1">#REF!</definedName>
    <definedName name="bvfc">#REF!</definedName>
    <definedName name="calc">#REF!</definedName>
    <definedName name="cap" localSheetId="3">[20]Conso!#REF!</definedName>
    <definedName name="cap" localSheetId="1">[20]Conso!#REF!</definedName>
    <definedName name="cap" localSheetId="2">[20]Conso!#REF!</definedName>
    <definedName name="cap">[20]Conso!#REF!</definedName>
    <definedName name="CapitalRequired">#REF!</definedName>
    <definedName name="Carpet_Maker">#REF!</definedName>
    <definedName name="case">[21]data!$C$1</definedName>
    <definedName name="cash">'[14]Data 2'!$A$1:$IV$65536</definedName>
    <definedName name="cash740">#REF!</definedName>
    <definedName name="CatalogueGroup">[19]!CatalogueGroup</definedName>
    <definedName name="CC" localSheetId="1">#REF!</definedName>
    <definedName name="CC">#REF!</definedName>
    <definedName name="ccc" localSheetId="1">#REF!</definedName>
    <definedName name="ccc">#REF!</definedName>
    <definedName name="cccc" localSheetId="1">#REF!</definedName>
    <definedName name="cccc">#REF!</definedName>
    <definedName name="ccos">#REF!</definedName>
    <definedName name="CDE" localSheetId="1">#REF!</definedName>
    <definedName name="CDE">#REF!</definedName>
    <definedName name="cdfr" localSheetId="1">#REF!</definedName>
    <definedName name="cdfr">#REF!</definedName>
    <definedName name="cdxf" localSheetId="1">#REF!</definedName>
    <definedName name="cdxf">#REF!</definedName>
    <definedName name="CE" localSheetId="1">#REF!</definedName>
    <definedName name="CE">#REF!</definedName>
    <definedName name="cefgewg">#REF!</definedName>
    <definedName name="CELL_PRO_INTERNATIONAL_CO._LTD.">#REF!</definedName>
    <definedName name="CF">#N/A</definedName>
    <definedName name="CFS">#N/A</definedName>
    <definedName name="cfv" localSheetId="1">#REF!</definedName>
    <definedName name="cfv">#REF!</definedName>
    <definedName name="CFVT" localSheetId="1">#REF!</definedName>
    <definedName name="CFVT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rcoPaid">#REF!</definedName>
    <definedName name="CircoPrice">#REF!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EANOSOL">#REF!</definedName>
    <definedName name="CLEANOSOL_TRAFFIC__THAILAND__CO._LTD.">#REF!</definedName>
    <definedName name="CO">#N/A</definedName>
    <definedName name="cobs1" localSheetId="1">#REF!</definedName>
    <definedName name="cobs1">#REF!</definedName>
    <definedName name="cobs2" localSheetId="3">#REF!</definedName>
    <definedName name="cobs2" localSheetId="1">#REF!</definedName>
    <definedName name="cobs2" localSheetId="2">#REF!</definedName>
    <definedName name="cobs2">#REF!</definedName>
    <definedName name="CODE">'[22]CODE,NAME'!$A$1:$B$19</definedName>
    <definedName name="comm">#REF!</definedName>
    <definedName name="comm.">[23]description!#REF!</definedName>
    <definedName name="compare">#REF!</definedName>
    <definedName name="Comps">#REF!</definedName>
    <definedName name="con">#REF!</definedName>
    <definedName name="Contributions">#REF!</definedName>
    <definedName name="copl1" localSheetId="3">#REF!</definedName>
    <definedName name="copl1" localSheetId="1">[24]Conso!#REF!</definedName>
    <definedName name="copl1" localSheetId="2">#REF!</definedName>
    <definedName name="copl1">[24]Conso!#REF!</definedName>
    <definedName name="copl1_2">NA()</definedName>
    <definedName name="copl1_3">NA()</definedName>
    <definedName name="copl1_4">NA()</definedName>
    <definedName name="copl2_2">NA()</definedName>
    <definedName name="copl2_3">NA()</definedName>
    <definedName name="copl2_4">NA()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 localSheetId="1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_xlnm.Criteria">#REF!</definedName>
    <definedName name="csw" localSheetId="1">#REF!</definedName>
    <definedName name="csw">#REF!</definedName>
    <definedName name="cur">#REF!</definedName>
    <definedName name="Currency">#REF!</definedName>
    <definedName name="CUSTOMER">[25]NAME!$A$2:$B$336</definedName>
    <definedName name="CUSTOMER_11">[26]NAME!$A$2:$B$336</definedName>
    <definedName name="CUSTOMER_13">[27]NAME!$A$2:$B$336</definedName>
    <definedName name="CUSTOMER_15">[27]NAME!$A$2:$B$336</definedName>
    <definedName name="CUSTOMER_17">[28]NAME!$A$2:$B$336</definedName>
    <definedName name="CUSTOMER_18">[29]NAME!$A$2:$B$336</definedName>
    <definedName name="CUSTOMER_21">[28]NAME!$A$2:$B$336</definedName>
    <definedName name="CUSTOMER_22">[29]NAME!$A$2:$B$336</definedName>
    <definedName name="CUSTOMER_24">[27]NAME!$A$2:$B$336</definedName>
    <definedName name="CUSTOMER_25">[27]NAME!$A$2:$B$336</definedName>
    <definedName name="CUSTOMER_26">[27]NAME!$A$2:$B$336</definedName>
    <definedName name="CUSTOMER_27">[27]NAME!$A$2:$B$336</definedName>
    <definedName name="CUSTOMER_28">[27]NAME!$A$2:$B$336</definedName>
    <definedName name="CUSTOMER_29">[27]NAME!$A$2:$B$336</definedName>
    <definedName name="CUSTOMER_30">[27]NAME!$A$2:$B$336</definedName>
    <definedName name="CUSTOMER_31">[27]NAME!$A$2:$B$336</definedName>
    <definedName name="CUSTOMER_7">[27]NAME!$A$2:$B$336</definedName>
    <definedName name="CUSTOMER_8">[27]NAME!$A$2:$B$336</definedName>
    <definedName name="CUSTOMER_9">[27]NAME!$A$2:$B$336</definedName>
    <definedName name="d">[30]งบทดลอง!#REF!</definedName>
    <definedName name="D.D._Carpet_Industry">#REF!</definedName>
    <definedName name="D.G.I_PAINT">#REF!</definedName>
    <definedName name="D.O.P_Paint">#REF!</definedName>
    <definedName name="DAT6_2">NA()</definedName>
    <definedName name="DAT6_3">NA()</definedName>
    <definedName name="DAT6_4">NA()</definedName>
    <definedName name="Data">'[31]Trial Balance'!$A$1:$H$65536</definedName>
    <definedName name="DATA_01">[32]สำนักงาน!#REF!</definedName>
    <definedName name="DATA_02">[32]สำนักงาน!#REF!</definedName>
    <definedName name="DATA_03">[32]สำนักงาน!#REF!</definedName>
    <definedName name="data1" localSheetId="1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 localSheetId="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b">[33]Sheet1!$A$2:$D$126</definedName>
    <definedName name="dd" localSheetId="1">#REF!</definedName>
    <definedName name="dd">#REF!</definedName>
    <definedName name="ddd" localSheetId="1">[34]Conso!#REF!</definedName>
    <definedName name="ddd">[34]Conso!#REF!</definedName>
    <definedName name="ddfvafevca">[18]cutoff1!#REF!</definedName>
    <definedName name="DEFER">[29]NAME!$A$2:$B$336</definedName>
    <definedName name="DelData">[12]db!$B$12,[12]db!$B$14,[12]db!$C$15,[12]db!$F$12,[12]db!$F$14,[12]db!$G$15,[12]db!$J$12,[12]db!$J$14,[12]db!$K$15,[12]db!$N$12,[12]db!$N$14,[12]db!$O$15,[12]db!$B$26,[12]db!$B$28,[12]db!$C$29,[12]db!$F$26,[12]db!$F$28,[12]db!$G$29,[12]db!$J$26,[12]db!$J$28,[12]db!$K$29,[12]db!$N$26,[12]db!$N$28,[12]db!$O$29,[12]db!$B$57,[12]db!$B$59</definedName>
    <definedName name="DelData2">[12]db!$C$61,[12]db!$F$57,[12]db!$F$59,[12]db!$G$61,[12]db!$J$57,[12]db!$J$59,[12]db!$K$61,[12]db!$N$57,[12]db!$N$59,[12]db!$O$61</definedName>
    <definedName name="DER" localSheetId="1">#REF!</definedName>
    <definedName name="DER">#REF!</definedName>
    <definedName name="Detail">#REF!</definedName>
    <definedName name="df" localSheetId="1">#REF!</definedName>
    <definedName name="df">#REF!</definedName>
    <definedName name="dfga" localSheetId="1">[35]Conso!#REF!</definedName>
    <definedName name="dfga">[35]Conso!#REF!</definedName>
    <definedName name="dfhcdhs">#REF!</definedName>
    <definedName name="dfherh4">#REF!</definedName>
    <definedName name="DFJI">'[36]Machine2,3''04'!#REF!</definedName>
    <definedName name="dg" localSheetId="1">#REF!</definedName>
    <definedName name="dg">#REF!</definedName>
    <definedName name="dgs" localSheetId="1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 localSheetId="1">#REF!</definedName>
    <definedName name="dr">#REF!</definedName>
    <definedName name="DRAGA_PAINT_CO._LTD.">#REF!</definedName>
    <definedName name="drf" localSheetId="1">#REF!</definedName>
    <definedName name="drf">#REF!</definedName>
    <definedName name="drop">#REF!</definedName>
    <definedName name="dryes">#REF!</definedName>
    <definedName name="ds" localSheetId="1">#REF!</definedName>
    <definedName name="ds">#REF!</definedName>
    <definedName name="dsfka">#REF!</definedName>
    <definedName name="dswqwa" hidden="1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 localSheetId="1">#REF!</definedName>
    <definedName name="EBS">#REF!</definedName>
    <definedName name="ECT" localSheetId="1">#REF!</definedName>
    <definedName name="ECT">#REF!</definedName>
    <definedName name="ed" localSheetId="3">[37]Conso!#REF!</definedName>
    <definedName name="ed" localSheetId="1">[38]Conso!#REF!</definedName>
    <definedName name="ed" localSheetId="2">[37]Conso!#REF!</definedName>
    <definedName name="ed">[38]Conso!#REF!</definedName>
    <definedName name="ed_2">NA()</definedName>
    <definedName name="ed_3">NA()</definedName>
    <definedName name="ed_4">NA()</definedName>
    <definedName name="EDCR" localSheetId="1">#REF!</definedName>
    <definedName name="EDCR">#REF!</definedName>
    <definedName name="edfgvef">#REF!</definedName>
    <definedName name="EDRF" localSheetId="1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rgeg">#REF!</definedName>
    <definedName name="ert" localSheetId="1">#REF!</definedName>
    <definedName name="ert">#REF!</definedName>
    <definedName name="ERV">#N/A</definedName>
    <definedName name="ETERNAL_SAKATA_INX_CO._LTD.">#REF!</definedName>
    <definedName name="event">#REF!</definedName>
    <definedName name="EVERRED_CO._LTD.">#REF!</definedName>
    <definedName name="EW">#REF!</definedName>
    <definedName name="EX">#REF!</definedName>
    <definedName name="EX.RATE">[39]RATE!$A$1:$C$32</definedName>
    <definedName name="Excel_BuiltIn__FilterDatabase_2">[40]TB2008!#REF!</definedName>
    <definedName name="Excel_BuiltIn_Database">NA()</definedName>
    <definedName name="Excel_BuiltIn_Print_Area_1">#REF!</definedName>
    <definedName name="Excel_BuiltIn_Print_Area_1_1">#REF!</definedName>
    <definedName name="Excel_BuiltIn_Print_Area_11">"$'_540100 '.$#REF!$#REF!:$#REF!$#REF!"</definedName>
    <definedName name="Excel_BuiltIn_Print_Area_12">#REF!</definedName>
    <definedName name="Excel_BuiltIn_Print_Area_12_10">'[41]แจกแจง _งบดุล_'!#REF!</definedName>
    <definedName name="Excel_BuiltIn_Print_Area_12_11">#REF!</definedName>
    <definedName name="Excel_BuiltIn_Print_Area_12_12">#REF!</definedName>
    <definedName name="Excel_BuiltIn_Print_Area_12_16">'[42]แจกแจง _งบดุล_'!#REF!</definedName>
    <definedName name="Excel_BuiltIn_Print_Area_12_18">'[43]แจกแจง _งบดุล_'!#REF!</definedName>
    <definedName name="Excel_BuiltIn_Print_Area_12_29">#REF!</definedName>
    <definedName name="Excel_BuiltIn_Print_Area_12_3">'[43]แจกแจง _งบดุล_'!#REF!</definedName>
    <definedName name="Excel_BuiltIn_Print_Area_12_4">'[43]แจกแจง _งบดุล_'!#REF!</definedName>
    <definedName name="Excel_BuiltIn_Print_Area_12_5">'[43]แจกแจง _งบดุล_'!#REF!</definedName>
    <definedName name="Excel_BuiltIn_Print_Area_12_6">'[43]แจกแจง _งบดุล_'!#REF!</definedName>
    <definedName name="Excel_BuiltIn_Print_Area_12_8">'[43]แจกแจง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3">#REF!</definedName>
    <definedName name="Excel_BuiltIn_Print_Area_36">'[44]_540100 '!#REF!</definedName>
    <definedName name="Excel_BuiltIn_Print_Area_4">#REF!</definedName>
    <definedName name="Excel_BuiltIn_Print_Area_4_1">#REF!</definedName>
    <definedName name="Excel_BuiltIn_Print_Area_4_1_11">[45]ดอกเบี้ยรับ!#REF!</definedName>
    <definedName name="Excel_BuiltIn_Print_Area_4_1_12">[46]ดอกเบี้ยรับ!#REF!</definedName>
    <definedName name="Excel_BuiltIn_Print_Area_4_1_29">[47]ดอกเบี้ยรับ!#REF!</definedName>
    <definedName name="Excel_BuiltIn_Print_Area_4_1_9">[48]ดอกเบี้ยรับ!#REF!</definedName>
    <definedName name="Excel_BuiltIn_Print_Area_5">#REF!</definedName>
    <definedName name="Excel_BuiltIn_Print_Area_53">'[44]รายได้_คชจ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3">[42]SSW_loan_OD!#REF!</definedName>
    <definedName name="Excel_BuiltIn_Print_Titles_23_10">[41]SSW_loan_OD!#REF!</definedName>
    <definedName name="Excel_BuiltIn_Print_Titles_23_11">[45]SSW!#REF!</definedName>
    <definedName name="Excel_BuiltIn_Print_Titles_23_12">[46]SSW!#REF!</definedName>
    <definedName name="Excel_BuiltIn_Print_Titles_23_16">[43]SSW_loan_OD!#REF!</definedName>
    <definedName name="Excel_BuiltIn_Print_Titles_23_18">[43]SSW_loan_OD!#REF!</definedName>
    <definedName name="Excel_BuiltIn_Print_Titles_23_29">[47]SSW!#REF!</definedName>
    <definedName name="Excel_BuiltIn_Print_Titles_23_3">[43]SSW_loan_OD!#REF!</definedName>
    <definedName name="Excel_BuiltIn_Print_Titles_23_4">[43]SSW_loan_OD!#REF!</definedName>
    <definedName name="Excel_BuiltIn_Print_Titles_23_5">[43]SSW_loan_OD!#REF!</definedName>
    <definedName name="Excel_BuiltIn_Print_Titles_23_6">[43]SSW_loan_OD!#REF!</definedName>
    <definedName name="Excel_BuiltIn_Print_Titles_23_8">[43]SSW_loan_OD!#REF!</definedName>
    <definedName name="Excel_BuiltIn_Print_Titles_23_9">[48]SSW!#REF!</definedName>
    <definedName name="Excel_BuiltIn_Print_Titles_3">#REF!</definedName>
    <definedName name="Excel_BuiltIn_Print_Titles_36">'[44]_540100 '!#REF!</definedName>
    <definedName name="Excel_BuiltIn_Print_Titles_4">#REF!</definedName>
    <definedName name="Excel_BuiltIn_Print_Titles_4_10">[49]Insurance!#REF!</definedName>
    <definedName name="Excel_BuiltIn_Print_Titles_4_16">[49]Insurance!#REF!</definedName>
    <definedName name="Excel_BuiltIn_Print_Titles_4_18">[49]Insurance!#REF!</definedName>
    <definedName name="Excel_BuiltIn_Print_Titles_4_3">[49]Insurance!#REF!</definedName>
    <definedName name="Excel_BuiltIn_Print_Titles_4_4">[49]Insurance!#REF!</definedName>
    <definedName name="Excel_BuiltIn_Print_Titles_4_5">[49]Insurance!#REF!</definedName>
    <definedName name="Excel_BuiltIn_Print_Titles_4_6">[49]Insurance!#REF!</definedName>
    <definedName name="Excel_BuiltIn_Print_Titles_4_8">[49]Insurance!#REF!</definedName>
    <definedName name="Excel_BuiltIn_Print_Titles_4_9">[49]Insurance!#REF!</definedName>
    <definedName name="Excel_BuiltIn_Print_Titles_46">'[50]_Bal Int Acp'!#REF!</definedName>
    <definedName name="Excel_BuiltIn_Print_Titles_46_15">'[51]_Bal Int Acp'!#REF!</definedName>
    <definedName name="Excel_BuiltIn_Print_Titles_46_16">'[51]_Bal Int Acp'!#REF!</definedName>
    <definedName name="Excel_BuiltIn_Print_Titles_46_17">'[51]_Bal Int Acp'!#REF!</definedName>
    <definedName name="Excel_BuiltIn_Print_Titles_46_26">'[50]_Bal Int Acp'!#REF!</definedName>
    <definedName name="Excel_BuiltIn_Print_Titles_46_33">'[51]_Bal Int Acp'!#REF!</definedName>
    <definedName name="Excel_BuiltIn_Print_Titles_46_8">'[44]_Bal Int Acp'!#REF!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[35]Conso!#REF!</definedName>
    <definedName name="exl">[35]Conso!#REF!</definedName>
    <definedName name="EXPORT">#REF!</definedName>
    <definedName name="_xlnm.Extract">[52]BGT97STAFF!#REF!</definedName>
    <definedName name="EXTRUDER">"$#REF!.$#REF!$#REF!"</definedName>
    <definedName name="f">'[53]GL CB'!$L$44</definedName>
    <definedName name="FA..">#REF!</definedName>
    <definedName name="FACTOR">#REF!</definedName>
    <definedName name="fbnj" localSheetId="1">#REF!</definedName>
    <definedName name="fbnj">#REF!</definedName>
    <definedName name="fdff">#REF!</definedName>
    <definedName name="fdkf">#REF!</definedName>
    <definedName name="fecv">[35]Conso!#REF!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 localSheetId="1">#REF!</definedName>
    <definedName name="ff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1">#REF!</definedName>
    <definedName name="fg">#REF!</definedName>
    <definedName name="fgf" localSheetId="3">[54]Conso!#REF!</definedName>
    <definedName name="fgf" localSheetId="1">[54]Conso!#REF!</definedName>
    <definedName name="fgf" localSheetId="2">[54]Conso!#REF!</definedName>
    <definedName name="fgf">[54]Conso!#REF!</definedName>
    <definedName name="fgff" hidden="1">{#N/A,#N/A,TRUE,"SUM";#N/A,#N/A,TRUE,"EE";#N/A,#N/A,TRUE,"AC";#N/A,#N/A,TRUE,"SN"}</definedName>
    <definedName name="FGJF">#REF!</definedName>
    <definedName name="FHW">#N/A</definedName>
    <definedName name="fix" localSheetId="1">[55]Conso!#REF!</definedName>
    <definedName name="fix">[55]Conso!#REF!</definedName>
    <definedName name="fld" localSheetId="1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 localSheetId="1">#REF!</definedName>
    <definedName name="frr">#REF!</definedName>
    <definedName name="frt" localSheetId="1">#REF!</definedName>
    <definedName name="frt">#REF!</definedName>
    <definedName name="FS">#REF!</definedName>
    <definedName name="fsf">#REF!</definedName>
    <definedName name="FTGR" localSheetId="1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"$#REF!.$Q$134"</definedName>
    <definedName name="FURNITURE10_72">"$#REF!.$Q$135"</definedName>
    <definedName name="FURNITURE12">"$#REF!.#REF!$#REF!"</definedName>
    <definedName name="fvb" localSheetId="1">#REF!</definedName>
    <definedName name="fvb">#REF!</definedName>
    <definedName name="fvjrj">[35]Conso!#REF!</definedName>
    <definedName name="FW">#N/A</definedName>
    <definedName name="G">#REF!</definedName>
    <definedName name="Gain_Loss">#REF!</definedName>
    <definedName name="GALLOT_CHEMICAL_LTD._PART.">#REF!</definedName>
    <definedName name="GD00CHART" localSheetId="1">#REF!</definedName>
    <definedName name="GD00CHART">#REF!</definedName>
    <definedName name="gfg" localSheetId="1">#REF!</definedName>
    <definedName name="gfg">#REF!</definedName>
    <definedName name="gfhh" localSheetId="1">#REF!</definedName>
    <definedName name="gfhh">#REF!</definedName>
    <definedName name="GG" localSheetId="1">#REF!</definedName>
    <definedName name="GG">#REF!</definedName>
    <definedName name="ggfg">[30]งบทดลอง!#REF!</definedName>
    <definedName name="ggg">[56]Links!$J:$J</definedName>
    <definedName name="gh">#REF!</definedName>
    <definedName name="ghf" localSheetId="1">#REF!</definedName>
    <definedName name="ghf">#REF!</definedName>
    <definedName name="ghfh" localSheetId="1">#REF!</definedName>
    <definedName name="ghfh">#REF!</definedName>
    <definedName name="ghkytgj">#REF!</definedName>
    <definedName name="gift" localSheetId="1">#REF!</definedName>
    <definedName name="gift">#REF!</definedName>
    <definedName name="GL_CB">'[57]GL CB'!$L$44</definedName>
    <definedName name="GL_M">'[57]GL M'!$L$385</definedName>
    <definedName name="go" hidden="1">{"cover",#N/A,FALSE,"Cover Sheet";"cash",#N/A,FALSE,"Cash Recon";"rent",#N/A,FALSE,"Rent Page";"ADVERT",#N/A,FALSE,"Promo Costs";"LOCAL1",#N/A,FALSE,"Local Costs"}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[35]Conso!#REF!</definedName>
    <definedName name="group">[58]group!$A$1:$IV$65536</definedName>
    <definedName name="groupsales">#REF!</definedName>
    <definedName name="grr">#REF!</definedName>
    <definedName name="Grrrrr">#REF!</definedName>
    <definedName name="gtb" localSheetId="1">#REF!</definedName>
    <definedName name="gtb">#REF!</definedName>
    <definedName name="gtbb" localSheetId="1">#REF!</definedName>
    <definedName name="gtbb">#REF!</definedName>
    <definedName name="GW" localSheetId="1">#REF!</definedName>
    <definedName name="GW">#REF!</definedName>
    <definedName name="H">'[59]วงเครดิต 3'!#REF!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 localSheetId="1">#REF!</definedName>
    <definedName name="hday">#REF!</definedName>
    <definedName name="HE">#REF!</definedName>
    <definedName name="Header_Row">ROW(#REF!)</definedName>
    <definedName name="Heading" localSheetId="1">#REF!</definedName>
    <definedName name="Heading">#REF!</definedName>
    <definedName name="heatair">#REF!</definedName>
    <definedName name="HELP">#REF!</definedName>
    <definedName name="hggg">#REF!</definedName>
    <definedName name="HHH" localSheetId="1">#REF!</definedName>
    <definedName name="HHH">#REF!</definedName>
    <definedName name="hhhh">#REF!</definedName>
    <definedName name="hitech" hidden="1">#REF!</definedName>
    <definedName name="hjk" hidden="1">#REF!</definedName>
    <definedName name="hkuh" localSheetId="1">[35]Conso!#REF!</definedName>
    <definedName name="hkuh">[35]Conso!#REF!</definedName>
    <definedName name="HOSPITALITY_CO._LTD.">#REF!</definedName>
    <definedName name="hotel">#REF!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H" hidden="1">#REF!</definedName>
    <definedName name="HRHRH" hidden="1">#REF!</definedName>
    <definedName name="hsgf" localSheetId="1">#REF!</definedName>
    <definedName name="hsgf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TRH" hidden="1">#REF!</definedName>
    <definedName name="huy" localSheetId="1">#REF!</definedName>
    <definedName name="huy">#REF!</definedName>
    <definedName name="hyu">#REF!</definedName>
    <definedName name="I" hidden="1">{"'SCBMF'!$A$1:$I$51","'SCBDA'!$A$1:$I$45","'SCBBA'!$A$1:$I$37"}</definedName>
    <definedName name="ice">#REF!</definedName>
    <definedName name="ie">#REF!</definedName>
    <definedName name="IHIGO">#REF!</definedName>
    <definedName name="ii">#REF!</definedName>
    <definedName name="iiii" hidden="1">{#N/A,#N/A,FALSE,"Eff-SSC2"}</definedName>
    <definedName name="IJUI" localSheetId="1">#REF!</definedName>
    <definedName name="IJUI">#REF!</definedName>
    <definedName name="IKO" localSheetId="1">#REF!</definedName>
    <definedName name="IKO">#REF!</definedName>
    <definedName name="import">[60]NAME!$A$2:$B$336</definedName>
    <definedName name="INFINITE_CHEMICAL_LTD.__PART.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'[17]CODE,NAME'!#REF!</definedName>
    <definedName name="Interest_Rate">#REF!</definedName>
    <definedName name="InterestRate">#REF!</definedName>
    <definedName name="IntroPrintArea">#REF!</definedName>
    <definedName name="Inv.No.">#REF!,#REF!,#REF!</definedName>
    <definedName name="invert_e" hidden="1">{"'SCBMF'!$A$1:$I$51","'SCBDA'!$A$1:$I$45","'SCBBA'!$A$1:$I$37"}</definedName>
    <definedName name="InvestmentRequired">#REF!</definedName>
    <definedName name="io">#REF!</definedName>
    <definedName name="ioio">#REF!</definedName>
    <definedName name="iop" localSheetId="3">[37]Conso!#REF!</definedName>
    <definedName name="iop" localSheetId="1">[38]Conso!#REF!</definedName>
    <definedName name="iop" localSheetId="2">[37]Conso!#REF!</definedName>
    <definedName name="iop">[38]Conso!#REF!</definedName>
    <definedName name="iop_2">NA()</definedName>
    <definedName name="iop_3">NA()</definedName>
    <definedName name="iop_4">NA()</definedName>
    <definedName name="IRR">#REF!</definedName>
    <definedName name="iu" localSheetId="1">#REF!</definedName>
    <definedName name="iu">#REF!</definedName>
    <definedName name="iujm" localSheetId="1">#REF!</definedName>
    <definedName name="iujm">#REF!</definedName>
    <definedName name="J">'[59]วงเครดิต 3'!#REF!</definedName>
    <definedName name="J.B.P.INTERNATIONAL_PAINT_CO._LTD.">#REF!</definedName>
    <definedName name="jame">'[14]Data 2'!$A$1:$IV$65536</definedName>
    <definedName name="james">#REF!</definedName>
    <definedName name="JAX_PAINTS__THAILAND__CO._LTD.">#REF!</definedName>
    <definedName name="JEW">#REF!</definedName>
    <definedName name="jhku" localSheetId="1">[35]Conso!#REF!</definedName>
    <definedName name="jhku">[35]Conso!#REF!</definedName>
    <definedName name="jiji">#REF!</definedName>
    <definedName name="jj" localSheetId="1">#REF!</definedName>
    <definedName name="jj">#REF!</definedName>
    <definedName name="jjj" localSheetId="1">#REF!</definedName>
    <definedName name="jjj">#REF!</definedName>
    <definedName name="jom">#REF!</definedName>
    <definedName name="jui" localSheetId="1">#REF!</definedName>
    <definedName name="jui">#REF!</definedName>
    <definedName name="Jul_00">#REF!</definedName>
    <definedName name="jum" localSheetId="1">#REF!</definedName>
    <definedName name="jum">#REF!</definedName>
    <definedName name="JUPITER_INK___CHEMICAL_CO._LTD.">#REF!</definedName>
    <definedName name="jyh" localSheetId="1">#REF!</definedName>
    <definedName name="jyh">#REF!</definedName>
    <definedName name="k" localSheetId="1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 localSheetId="1">#REF!</definedName>
    <definedName name="KI">#REF!</definedName>
    <definedName name="kifk">#REF!</definedName>
    <definedName name="kio" localSheetId="1">[20]Conso!#REF!</definedName>
    <definedName name="kio">[20]Conso!#REF!</definedName>
    <definedName name="kiu" localSheetId="1">#REF!</definedName>
    <definedName name="kiu">#REF!</definedName>
    <definedName name="kjkh">#REF!</definedName>
    <definedName name="kk" localSheetId="1">#REF!</definedName>
    <definedName name="kk">#REF!</definedName>
    <definedName name="kkk" hidden="1">#REF!</definedName>
    <definedName name="kkkk">#REF!</definedName>
    <definedName name="kko" localSheetId="1">[24]Conso!#REF!</definedName>
    <definedName name="kko">[24]Conso!#REF!</definedName>
    <definedName name="KLI">#REF!</definedName>
    <definedName name="kliy" localSheetId="1">[24]Conso!#REF!</definedName>
    <definedName name="kliy">[24]Conso!#REF!</definedName>
    <definedName name="klnk" localSheetId="1">[35]Conso!#REF!</definedName>
    <definedName name="klnk">[35]Conso!#REF!</definedName>
    <definedName name="ko">#REF!</definedName>
    <definedName name="KOGU_CHEMICAL">#REF!</definedName>
    <definedName name="KOLK" localSheetId="1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 hidden="1">#REF!</definedName>
    <definedName name="L.1">#REF!</definedName>
    <definedName name="L.1.">#REF!</definedName>
    <definedName name="L.I.S._INTERNATIONAL_CO._LTD.">#REF!</definedName>
    <definedName name="L_0" localSheetId="1">[34]Conso!#REF!</definedName>
    <definedName name="L_0">[34]Conso!#REF!</definedName>
    <definedName name="L_Adjust">[61]Links!$H$1:$H$65536</definedName>
    <definedName name="L_AJE_Tot">[61]Links!$G$1:$G$65536</definedName>
    <definedName name="L_CY_Beg">[61]Links!$F$1:$F$65536</definedName>
    <definedName name="L_CY_End">[61]Links!$J$1:$J$65536</definedName>
    <definedName name="L_PY_End">[61]Links!$K$1:$K$65536</definedName>
    <definedName name="L_RJE_Tot">[61]Links!$I$1:$I$65536</definedName>
    <definedName name="L_UNIT">#REF!</definedName>
    <definedName name="Last_Row">IF([0]!Values_Entered,Header_Row+[0]!Number_of_Payments,Header_Row)</definedName>
    <definedName name="LEASE">#REF!</definedName>
    <definedName name="LENA__THAILAND">#REF!</definedName>
    <definedName name="lghjk" localSheetId="1">[18]cutoff1!#REF!</definedName>
    <definedName name="lghjk">[18]cutoff1!#REF!</definedName>
    <definedName name="LHJLJHL">#REF!</definedName>
    <definedName name="Liang_Chemical">#REF!</definedName>
    <definedName name="link" localSheetId="1">#REF!</definedName>
    <definedName name="link">#REF!</definedName>
    <definedName name="link53" localSheetId="1">#REF!</definedName>
    <definedName name="link53">#REF!</definedName>
    <definedName name="lio" localSheetId="1">#REF!</definedName>
    <definedName name="lio">#REF!</definedName>
    <definedName name="ll" hidden="1">{#N/A,#N/A,FALSE,"Eff-SSC2"}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an1">'[8]เงินกู้ MGC'!$B$4</definedName>
    <definedName name="local">#REF!</definedName>
    <definedName name="localnetgross">#REF!</definedName>
    <definedName name="loi" localSheetId="1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localSheetId="1">#REF!</definedName>
    <definedName name="lop">#REF!</definedName>
    <definedName name="lop_2">NA()</definedName>
    <definedName name="lop_3">NA()</definedName>
    <definedName name="lop_4">NA()</definedName>
    <definedName name="LORRY">[62]อัตราค่าบรรทุก!$A$1:$C$21</definedName>
    <definedName name="LOTCLEAN">#REF!</definedName>
    <definedName name="LOTEXP">#REF!</definedName>
    <definedName name="lp" localSheetId="1">[24]Conso!#REF!</definedName>
    <definedName name="lp">[24]Conso!#REF!</definedName>
    <definedName name="lp0" localSheetId="1">[24]Conso!#REF!</definedName>
    <definedName name="lp0">[24]Conso!#REF!</definedName>
    <definedName name="lpo" localSheetId="1">[24]Conso!#REF!</definedName>
    <definedName name="lpo">[24]Conso!#REF!</definedName>
    <definedName name="lylocal">#REF!</definedName>
    <definedName name="lypromo">#REF!</definedName>
    <definedName name="m">[30]งบทดลอง!#REF!</definedName>
    <definedName name="M_UNIT">#REF!</definedName>
    <definedName name="Mandalay">#REF!</definedName>
    <definedName name="maneerat">#REF!</definedName>
    <definedName name="maneeratr">#REF!</definedName>
    <definedName name="MAR" localSheetId="1">[63]ค้าปลีกส่ง!#REF!</definedName>
    <definedName name="MAR">[63]ค้าปลีกส่ง!#REF!</definedName>
    <definedName name="Marh">#REF!</definedName>
    <definedName name="MBT__Malaysia">#REF!</definedName>
    <definedName name="meals">#REF!</definedName>
    <definedName name="Meinhardt__Thailand__Ltd.">#REF!</definedName>
    <definedName name="MENU" localSheetId="3">#REF!</definedName>
    <definedName name="MENU" localSheetId="1">#REF!</definedName>
    <definedName name="MENU" localSheetId="2">#REF!</definedName>
    <definedName name="MENU">#REF!</definedName>
    <definedName name="MH" hidden="1">{#N/A,#N/A,FALSE,"Eff-SSC2"}</definedName>
    <definedName name="mhu" localSheetId="1">#REF!</definedName>
    <definedName name="mhu">#REF!</definedName>
    <definedName name="mhy" localSheetId="1">#REF!</definedName>
    <definedName name="mhy">#REF!</definedName>
    <definedName name="MISC">#REF!</definedName>
    <definedName name="miscboxoff">#REF!</definedName>
    <definedName name="mitg" localSheetId="1">#REF!</definedName>
    <definedName name="mitg">#REF!</definedName>
    <definedName name="mju" localSheetId="1">#REF!</definedName>
    <definedName name="mju">#REF!</definedName>
    <definedName name="mk">#REF!</definedName>
    <definedName name="ml" localSheetId="1">[20]Conso!#REF!</definedName>
    <definedName name="ml">[20]Conso!#REF!</definedName>
    <definedName name="mmm" localSheetId="1">#REF!</definedName>
    <definedName name="mmm">#REF!</definedName>
    <definedName name="mn">#REF!</definedName>
    <definedName name="month_no" localSheetId="1">#REF!</definedName>
    <definedName name="month_no">#REF!</definedName>
    <definedName name="month_received" localSheetId="1">#REF!</definedName>
    <definedName name="month_received">#REF!</definedName>
    <definedName name="moo">[35]Conso!#REF!</definedName>
    <definedName name="MP">#REF!</definedName>
    <definedName name="ms">#N/A</definedName>
    <definedName name="MS.SUNASSADA">#N/A</definedName>
    <definedName name="music">#REF!</definedName>
    <definedName name="myhome">#REF!</definedName>
    <definedName name="myhome1">#REF!</definedName>
    <definedName name="n" localSheetId="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 localSheetId="1">#REF!</definedName>
    <definedName name="NBGV">#REF!</definedName>
    <definedName name="NEOMAT_CO._LTD.">"NEOMAT CO.,LTD."</definedName>
    <definedName name="netcharitylocal">#REF!</definedName>
    <definedName name="NetGross">#REF!</definedName>
    <definedName name="NetIncome">#REF!</definedName>
    <definedName name="netrent">'[64]Rent Page'!#REF!</definedName>
    <definedName name="NetTktRev">#REF!</definedName>
    <definedName name="new" localSheetId="1">#REF!</definedName>
    <definedName name="new">#REF!</definedName>
    <definedName name="NGH" localSheetId="1">#REF!</definedName>
    <definedName name="NGH">#REF!</definedName>
    <definedName name="ngy" localSheetId="1">#REF!</definedName>
    <definedName name="ngy">#REF!</definedName>
    <definedName name="NHUJ" localSheetId="1">#REF!</definedName>
    <definedName name="NHUJ">#REF!</definedName>
    <definedName name="nl" localSheetId="1">[35]Conso!#REF!</definedName>
    <definedName name="nl">[35]Conso!#REF!</definedName>
    <definedName name="nn" hidden="1">{#N/A,#N/A,FALSE,"Eff-SSC2"}</definedName>
    <definedName name="NO">#REF!</definedName>
    <definedName name="no.3">#REF!</definedName>
    <definedName name="nooi" localSheetId="1">[35]Conso!#REF!</definedName>
    <definedName name="nooi">[35]Conso!#REF!</definedName>
    <definedName name="NUMBER">#REF!</definedName>
    <definedName name="Number_of_Payments">MATCH(0.01,End_Bal,-1)+1</definedName>
    <definedName name="nut" hidden="1">[65]A!#REF!</definedName>
    <definedName name="O">#REF!</definedName>
    <definedName name="OBJ">#REF!</definedName>
    <definedName name="OBJ_TS2005">#REF!</definedName>
    <definedName name="Oh">#REF!</definedName>
    <definedName name="OIKO" localSheetId="1">#REF!</definedName>
    <definedName name="OIKO">#REF!</definedName>
    <definedName name="ok">#REF!</definedName>
    <definedName name="oki" localSheetId="1">#REF!</definedName>
    <definedName name="oki">#REF!</definedName>
    <definedName name="okl" localSheetId="1">#REF!</definedName>
    <definedName name="okl">#REF!</definedName>
    <definedName name="ol" localSheetId="1">#REF!</definedName>
    <definedName name="ol">#REF!</definedName>
    <definedName name="oldData" localSheetId="1">#REF!</definedName>
    <definedName name="oldData">#REF!</definedName>
    <definedName name="OLE_LINK1_21">[66]HH!#REF!</definedName>
    <definedName name="olk" localSheetId="1">#REF!</definedName>
    <definedName name="olk">#REF!</definedName>
    <definedName name="Omnova_Solutions">#REF!</definedName>
    <definedName name="oo" hidden="1">{#N/A,#N/A,FALSE,"Eff-SSC2"}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 localSheetId="1">[34]Conso!#REF!</definedName>
    <definedName name="p">[34]Conso!#REF!</definedName>
    <definedName name="P.D.P._Trading">#REF!</definedName>
    <definedName name="P.T.CLASSIC_PRIMA_CARPET_INDUSTRIES">#REF!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acific_Carpet_co._ltd.">#REF!</definedName>
    <definedName name="Pad" localSheetId="1">#REF!</definedName>
    <definedName name="Pad">#REF!</definedName>
    <definedName name="pae" hidden="1">#REF!</definedName>
    <definedName name="PAGE1">#N/A</definedName>
    <definedName name="PAGE2">#N/A</definedName>
    <definedName name="PaidAttendance">#REF!</definedName>
    <definedName name="PART">[67]Sheet1!#REF!</definedName>
    <definedName name="pcs" hidden="1">{#N/A,#N/A,FALSE,"Eff-SSC2"}</definedName>
    <definedName name="pd">'[68] 730-ใบรอง'!$B$8:$Q$88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 localSheetId="1">#REF!</definedName>
    <definedName name="PL">#REF!</definedName>
    <definedName name="PL_1" localSheetId="1">#REF!</definedName>
    <definedName name="PL_1">#REF!</definedName>
    <definedName name="PL_2">#N/A</definedName>
    <definedName name="pl_exrate">#REF!</definedName>
    <definedName name="PLANT">#REF!</definedName>
    <definedName name="Plas">[69]dBase!#REF!</definedName>
    <definedName name="PLS">#N/A</definedName>
    <definedName name="poi" hidden="1">{#N/A,#N/A,FALSE,"Eff-SSC2"}</definedName>
    <definedName name="poj" localSheetId="1">#REF!</definedName>
    <definedName name="poj">#REF!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p" localSheetId="3">[70]Conso!#REF!</definedName>
    <definedName name="pop" localSheetId="1">[70]Conso!#REF!</definedName>
    <definedName name="pop" localSheetId="2">[70]Conso!#REF!</definedName>
    <definedName name="pop">[70]Conso!#REF!</definedName>
    <definedName name="pop_2">NA()</definedName>
    <definedName name="pop_3">NA()</definedName>
    <definedName name="pop_4">NA()</definedName>
    <definedName name="Pornchira_2538">#REF!</definedName>
    <definedName name="PORTSEAT">#REF!</definedName>
    <definedName name="pp" localSheetId="3">[71]Conso!#REF!</definedName>
    <definedName name="pp" localSheetId="1">[71]Conso!#REF!</definedName>
    <definedName name="pp" localSheetId="2">[71]Conso!#REF!</definedName>
    <definedName name="pp">[71]Conso!#REF!</definedName>
    <definedName name="PPL">#N/A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 localSheetId="3">#REF!</definedName>
    <definedName name="PRINT" localSheetId="1">#REF!</definedName>
    <definedName name="PRINT" localSheetId="2">#REF!</definedName>
    <definedName name="PRINT">#REF!</definedName>
    <definedName name="_xlnm.Print_Area" localSheetId="0">BS!$A$1:$M$43</definedName>
    <definedName name="_xlnm.Print_Area" localSheetId="3">'COM.P'!$A$1:$M$49</definedName>
    <definedName name="_xlnm.Print_Area" localSheetId="1">LI!$A$1:$M$81</definedName>
    <definedName name="_xlnm.Print_Area">[2]RSS9801!#REF!</definedName>
    <definedName name="Print_Area_MI" localSheetId="1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_xlnm.Print_Titles">#REF!</definedName>
    <definedName name="PRINT_TITLES_MI">#REF!</definedName>
    <definedName name="PrintArea">[30]งบทดลอง!#REF!</definedName>
    <definedName name="PrintArea_18">[30]งบทดลอง!#REF!</definedName>
    <definedName name="PrintArea_41">[30]งบทดลอง!#REF!</definedName>
    <definedName name="PrintArea_42">[30]งบทดลอง!#REF!</definedName>
    <definedName name="PrintArea_43">[30]งบทดลอง!#REF!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 localSheetId="1">#REF!</definedName>
    <definedName name="puj">#REF!</definedName>
    <definedName name="PV">#REF!</definedName>
    <definedName name="q">[30]งบทดลอง!#REF!</definedName>
    <definedName name="q_ty">#REF!</definedName>
    <definedName name="Q2WQ" hidden="1">#REF!</definedName>
    <definedName name="qaw" localSheetId="1">#REF!</definedName>
    <definedName name="qaw">#REF!</definedName>
    <definedName name="qaz" localSheetId="1">#REF!</definedName>
    <definedName name="qaz">#REF!</definedName>
    <definedName name="qazx" localSheetId="1">#REF!</definedName>
    <definedName name="qazx">#REF!</definedName>
    <definedName name="qq">#REF!</definedName>
    <definedName name="QQQ">#REF!</definedName>
    <definedName name="qty">#REF!</definedName>
    <definedName name="qw" hidden="1">#REF!</definedName>
    <definedName name="qwe" localSheetId="1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">[72]RATE!$A$1:$C$32</definedName>
    <definedName name="rate_new">#REF!</definedName>
    <definedName name="RATE4">[73]RATE!$A$1:$D$32</definedName>
    <definedName name="RBL">#REF!</definedName>
    <definedName name="RE_1">#REF!</definedName>
    <definedName name="RecnPage1">#REF!</definedName>
    <definedName name="_xlnm.Recorder" localSheetId="1">#REF!</definedName>
    <definedName name="_xlnm.Recorder">#REF!</definedName>
    <definedName name="RecP">[12]REPORT!$G$23:$G$29,[12]REPORT!$J$23:$J$29,[12]REPORT!$L$23:$L$29</definedName>
    <definedName name="RecR">[12]REPORT!$G$4:$G$15,[12]REPORT!$J$4:$J$15,[12]REPORT!$L$4:$L$15</definedName>
    <definedName name="rejuk">#REF!</definedName>
    <definedName name="Repax_Construction">#REF!</definedName>
    <definedName name="RepDate">[74]Header!$B$1</definedName>
    <definedName name="Report">[30]งบทดลอง!#REF!</definedName>
    <definedName name="Report_18">[30]งบทดลอง!#REF!</definedName>
    <definedName name="resource">'[75]Bill No. 2 - Carpark'!$A$1:$C$97</definedName>
    <definedName name="ResPricing">#REF!</definedName>
    <definedName name="rfbv" localSheetId="1">#REF!</definedName>
    <definedName name="rfbv">#REF!</definedName>
    <definedName name="rft" localSheetId="1">#REF!</definedName>
    <definedName name="rft">#REF!</definedName>
    <definedName name="RFTG" localSheetId="1">#REF!</definedName>
    <definedName name="RFTG">#REF!</definedName>
    <definedName name="rfvg" localSheetId="1">#REF!</definedName>
    <definedName name="rfvg">#REF!</definedName>
    <definedName name="rfvt" localSheetId="1">#REF!</definedName>
    <definedName name="rfvt">#REF!</definedName>
    <definedName name="RMCOptions">"*010000000000000"</definedName>
    <definedName name="RNAME">#REF!</definedName>
    <definedName name="ROUND">#REF!</definedName>
    <definedName name="Route2" hidden="1">{"percentages",#N/A,FALSE,"% Calculations"}</definedName>
    <definedName name="royalty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E_1">#REF!</definedName>
    <definedName name="rrr">#REF!</definedName>
    <definedName name="rtg">#REF!</definedName>
    <definedName name="rtgg">#REF!</definedName>
    <definedName name="Rub">[69]dBase!#REF!</definedName>
    <definedName name="RUBRICK_THAI_CO._LTD.">#REF!</definedName>
    <definedName name="rung" hidden="1">{#N/A,#N/A,FALSE,"Eff-SSC2"}</definedName>
    <definedName name="RV" localSheetId="1">#REF!</definedName>
    <definedName name="RV">#REF!</definedName>
    <definedName name="s" localSheetId="1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[61]Lead!$J$1:$J$12</definedName>
    <definedName name="S_AJE_Tot_Data">[61]Lead!$I$1:$I$12</definedName>
    <definedName name="S_CY_Beg_Data">[61]Lead!$G$1:$G$12</definedName>
    <definedName name="S_CY_End_Data">[61]Lead!$L$1:$L$12</definedName>
    <definedName name="S_PY_End_Data">[61]Lead!$N$1:$N$12</definedName>
    <definedName name="S_RJE_Tot_Data">[61]Lead!$K$1:$K$12</definedName>
    <definedName name="Sabpantawee">#REF!</definedName>
    <definedName name="SAHAKIT_WISARN_CO._LTD.">#REF!</definedName>
    <definedName name="sale">[76]Sale0307!$A$1:$G$401</definedName>
    <definedName name="SALE_TSTC">#REF!</definedName>
    <definedName name="sale0309">[77]Sale0309!$A$1:$G$369</definedName>
    <definedName name="sale0311">[78]Sale0311!$A$1:$G$373</definedName>
    <definedName name="sale0401">'[79]Sale 0401'!$A$1:$G$264</definedName>
    <definedName name="sale0402">[80]Sale0402!$A$1:$G$350</definedName>
    <definedName name="sale0403">[81]Sale0403!$A$1:$G$420</definedName>
    <definedName name="sale0404">'[82]Sale 0404'!$A$1:$F$322</definedName>
    <definedName name="sale0405">#REF!</definedName>
    <definedName name="sale0406">[83]Sale0406!$A$1:$E$334</definedName>
    <definedName name="sale0407">'[84]Sale 0407'!$A$1:$E$389</definedName>
    <definedName name="sale0408">'[85]Sale 0408'!$A$2:$E$351</definedName>
    <definedName name="SALE0411">'[86]Sale 0411'!$A$1:$G$373</definedName>
    <definedName name="sale0501">'[87]Sale 0501'!$A$1:$G$184</definedName>
    <definedName name="SALE0502">'[88]Sale 0502'!$A$1:$G$257</definedName>
    <definedName name="sasithorn">'[89]2549'!#REF!</definedName>
    <definedName name="SAVE">#REF!</definedName>
    <definedName name="SAW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d">#REF!</definedName>
    <definedName name="sde" localSheetId="3">[37]Conso!#REF!</definedName>
    <definedName name="sde" localSheetId="1">[37]Conso!#REF!</definedName>
    <definedName name="sde" localSheetId="2">[37]Conso!#REF!</definedName>
    <definedName name="sde">[37]Conso!#REF!</definedName>
    <definedName name="sdsd" localSheetId="1">#REF!</definedName>
    <definedName name="sdsd">#REF!</definedName>
    <definedName name="sdt" localSheetId="1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 localSheetId="1">#REF!</definedName>
    <definedName name="sex">#REF!</definedName>
    <definedName name="sf">#REF!</definedName>
    <definedName name="sfsf2" hidden="1">#REF!</definedName>
    <definedName name="sfsfew" localSheetId="1">[35]Conso!#REF!</definedName>
    <definedName name="sfsfew">[35]Conso!#REF!</definedName>
    <definedName name="sfsfs" hidden="1">#REF!</definedName>
    <definedName name="SHANGHAI_PAINTS_AND_HARDWARE_LTD.">#REF!</definedName>
    <definedName name="Sherk" hidden="1">{"cover",#N/A,FALSE,"Cover Sheet";"cash",#N/A,FALSE,"Cash Recon";"rent",#N/A,FALSE,"Rent Page";"ADVERT",#N/A,FALSE,"Promo Costs";"LOCAL1",#N/A,FALSE,"Local Costs"}</definedName>
    <definedName name="Shrek" hidden="1">{"cover",#N/A,FALSE,"Cover Sheet";"cash",#N/A,FALSE,"Cash Recon";"rent",#N/A,FALSE,"Rent Page";"ADVERT",#N/A,FALSE,"Promo Costs";"LOCAL1",#N/A,FALSE,"Local Costs"}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'[90]Cover Sheet'!#REF!</definedName>
    <definedName name="slo">#REF!</definedName>
    <definedName name="sm" localSheetId="1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'[91]31-12-51'!#REF!</definedName>
    <definedName name="spec_41">#REF!</definedName>
    <definedName name="spec_42">#REF!</definedName>
    <definedName name="spec_43">#REF!</definedName>
    <definedName name="spec_44">#REF!</definedName>
    <definedName name="spec_5">'[91]31-12-52'!#REF!</definedName>
    <definedName name="spec_6">'[91]31.3.53'!#REF!</definedName>
    <definedName name="spec_7">'[91]30-9-52'!#REF!</definedName>
    <definedName name="spec_8">'[91]30-9-53'!#REF!</definedName>
    <definedName name="splitamount">#REF!</definedName>
    <definedName name="sqq">#REF!</definedName>
    <definedName name="sres" localSheetId="1">#REF!</definedName>
    <definedName name="sres">#REF!</definedName>
    <definedName name="srt" localSheetId="1">#REF!</definedName>
    <definedName name="srt">#REF!</definedName>
    <definedName name="ss">#REF!</definedName>
    <definedName name="SS_ss_ss">#REF!</definedName>
    <definedName name="ssca">#REF!</definedName>
    <definedName name="sss" hidden="1">{"percentages",#N/A,FALSE,"% Calculations"}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tockUOM">[19]!UOMCode</definedName>
    <definedName name="SUBPANTAVEE_CO._LTD.">#REF!</definedName>
    <definedName name="sumitomo" localSheetId="1">#REF!</definedName>
    <definedName name="sumitomo">#REF!</definedName>
    <definedName name="Superior_Construction_C.">#REF!</definedName>
    <definedName name="swe" localSheetId="1">#REF!</definedName>
    <definedName name="swe">#REF!</definedName>
    <definedName name="SWT">#REF!</definedName>
    <definedName name="sxdc" localSheetId="1">#REF!</definedName>
    <definedName name="sxdc">#REF!</definedName>
    <definedName name="Syntec_Quality">#REF!</definedName>
    <definedName name="T" localSheetId="1">#REF!</definedName>
    <definedName name="T">#REF!</definedName>
    <definedName name="T.">#N/A</definedName>
    <definedName name="T.A.T.C.">#REF!</definedName>
    <definedName name="T.R.Y_INTERNATIONAL_CO._LTD.">#REF!</definedName>
    <definedName name="table02">[92]LTX!$A$1:$IV$65536</definedName>
    <definedName name="TANG_TIHUA_HENG_CO._LTD.">#REF!</definedName>
    <definedName name="TAX" localSheetId="1">#REF!</definedName>
    <definedName name="TAX">#REF!</definedName>
    <definedName name="TAX_2">#REF!</definedName>
    <definedName name="TaxRateDiv">#REF!</definedName>
    <definedName name="TB">'[93]2002'!$A$2:$H$301</definedName>
    <definedName name="temp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HKEY_2">NA()</definedName>
    <definedName name="TESTHKEY_3">NA()</definedName>
    <definedName name="TESTHKEY_4">NA()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STVKEY_2">NA()</definedName>
    <definedName name="TESTVKEY_3">NA()</definedName>
    <definedName name="TESTVKEY_4">NA()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[94]Test!#REF!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[94]Test!#REF!</definedName>
    <definedName name="TextRefCopyRangeCount" hidden="1">54</definedName>
    <definedName name="tft" localSheetId="1">#REF!</definedName>
    <definedName name="tft">#REF!</definedName>
    <definedName name="tg3t" hidden="1">#REF!</definedName>
    <definedName name="tgbh" localSheetId="1">#REF!</definedName>
    <definedName name="tgbh">#REF!</definedName>
    <definedName name="TGBV" localSheetId="1">#REF!</definedName>
    <definedName name="TGBV">#REF!</definedName>
    <definedName name="tgdg">#REF!</definedName>
    <definedName name="tgy" localSheetId="1">#REF!</definedName>
    <definedName name="tgy">#REF!</definedName>
    <definedName name="TGYH" localSheetId="1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'[95]Vat7% ภายในเดือน_Junต้นฉบับ'!$A$1:$G$206</definedName>
    <definedName name="THE_FASTER_PAINT__THAILAND__CO._LTD.">#REF!</definedName>
    <definedName name="Theptawee_Coating">#REF!</definedName>
    <definedName name="thnb" localSheetId="1">#REF!</definedName>
    <definedName name="thnb">#REF!</definedName>
    <definedName name="Tiansin_Carpet_Industry">#REF!</definedName>
    <definedName name="time">#REF!</definedName>
    <definedName name="tms" localSheetId="1">#REF!</definedName>
    <definedName name="tms">#REF!</definedName>
    <definedName name="To">#REF!</definedName>
    <definedName name="TO_YO_INK__THAILAND__CO._LTD.">#REF!</definedName>
    <definedName name="TOOLS14">"$#REF!.#REF!$#REF!"</definedName>
    <definedName name="TOTAL">#REF!</definedName>
    <definedName name="total_lab">#REF!</definedName>
    <definedName name="total_mat">#REF!</definedName>
    <definedName name="Total_Product">[12]db!$B$12,[12]db!$B$14,[12]db!$C$15,[12]db!$B$26,[12]db!$B$28,[12]db!$C$29,[12]db!$F$14,[12]db!$F$12,[12]db!$G$15,[12]db!$F$28,[12]db!$F$26,[12]db!$G$29,[12]db!$J$12,[12]db!$J$14,[12]db!$K$15,[12]db!$J$26,[12]db!$J$28,[12]db!$K$29</definedName>
    <definedName name="Total3">#REF!</definedName>
    <definedName name="TotalFound">#REF!</definedName>
    <definedName name="TREYE" hidden="1">#REF!</definedName>
    <definedName name="tribal" localSheetId="1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 localSheetId="1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 localSheetId="1">#REF!</definedName>
    <definedName name="UJIK">#REF!</definedName>
    <definedName name="ujmk" localSheetId="1">#REF!</definedName>
    <definedName name="ujmk">#REF!</definedName>
    <definedName name="ULAND">#REF!</definedName>
    <definedName name="un" hidden="1">{"cover",#N/A,FALSE,"Cover Sheet";"cash",#N/A,FALSE,"Cash Recon";"rent",#N/A,FALSE,"Rent Page";"ADVERT",#N/A,FALSE,"Promo Costs";"LOCAL1",#N/A,FALSE,"Local Costs"}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#N/A</definedName>
    <definedName name="Values_Entered">IF(Loan_Amount*Interest_Rate*Loan_Years*Loan_Start&gt;0,1,0)</definedName>
    <definedName name="vat">#REF!</definedName>
    <definedName name="VCity">#REF!</definedName>
    <definedName name="venue">#REF!</definedName>
    <definedName name="vfe" localSheetId="1">#REF!</definedName>
    <definedName name="vfe">#REF!</definedName>
    <definedName name="vfr" localSheetId="1">#REF!</definedName>
    <definedName name="vfr">#REF!</definedName>
    <definedName name="vft" localSheetId="1">#REF!</definedName>
    <definedName name="vft">#REF!</definedName>
    <definedName name="VGBH" localSheetId="1">#REF!</definedName>
    <definedName name="VGBH">#REF!</definedName>
    <definedName name="VIEW" localSheetId="3">#REF!</definedName>
    <definedName name="VIEW" localSheetId="1">#REF!</definedName>
    <definedName name="VIEW" localSheetId="2">#REF!</definedName>
    <definedName name="VIEW">#REF!</definedName>
    <definedName name="W" localSheetId="1">#REF!</definedName>
    <definedName name="W">#REF!</definedName>
    <definedName name="WANCHAI_TRADING_LTD._PART.">#REF!</definedName>
    <definedName name="Warehouse">[19]!Warehouse</definedName>
    <definedName name="wde" localSheetId="1">#REF!</definedName>
    <definedName name="wde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H_Virgin_2">NA()</definedName>
    <definedName name="WH_Virgin_3">NA()</definedName>
    <definedName name="WH_Virgin_4">NA()</definedName>
    <definedName name="WINCO_SCREEN_CO._LTD.">#REF!</definedName>
    <definedName name="Winson_Chemical">#REF!</definedName>
    <definedName name="With_Holding_Tax">#REF!</definedName>
    <definedName name="WK_40">[96]Order_Oct_w40!$A$47</definedName>
    <definedName name="WK_41">[96]Order_Oct_w41!$A$49</definedName>
    <definedName name="Working_Capital_Facility_Draws">#REF!</definedName>
    <definedName name="WP" localSheetId="1">#REF!</definedName>
    <definedName name="WP">#REF!</definedName>
    <definedName name="wqwq">#REF!</definedName>
    <definedName name="WR_40">[96]Order_Oct_w40!$A$72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EDS." hidden="1">{"cover",#N/A,FALSE,"Cover Sheet";"cash",#N/A,FALSE,"Cash Recon";"rent",#N/A,FALSE,"Rent Page";"ADVERT",#N/A,FALSE,"Promo Costs";"LOCAL1",#N/A,FALSE,"Local Costs"}</definedName>
    <definedName name="wrn.Percentages." hidden="1">{"percentages",#N/A,FALSE,"% Calculations"}</definedName>
    <definedName name="WS">#N/A</definedName>
    <definedName name="WS_2">#N/A</definedName>
    <definedName name="WSD" localSheetId="1">#REF!</definedName>
    <definedName name="WSD">#REF!</definedName>
    <definedName name="wse" localSheetId="1">#REF!</definedName>
    <definedName name="wse">#REF!</definedName>
    <definedName name="wsed" localSheetId="1">#REF!</definedName>
    <definedName name="wsed">#REF!</definedName>
    <definedName name="wsx" localSheetId="1">#REF!</definedName>
    <definedName name="wsx">#REF!</definedName>
    <definedName name="X" localSheetId="1">#REF!</definedName>
    <definedName name="X">#REF!</definedName>
    <definedName name="xcbz">#REF!</definedName>
    <definedName name="xdfhdf">'[97]GL CB'!$L$44</definedName>
    <definedName name="xdg" localSheetId="1">[24]Conso!#REF!</definedName>
    <definedName name="xdg">[24]Conso!#REF!</definedName>
    <definedName name="xdrh" localSheetId="1">[24]Conso!#REF!</definedName>
    <definedName name="xdrh">[24]Conso!#REF!</definedName>
    <definedName name="XSW" localSheetId="1">#REF!</definedName>
    <definedName name="XSW">#REF!</definedName>
    <definedName name="Y">#N/A</definedName>
    <definedName name="y_2">"$#REF!.$#REF!$#REF!"</definedName>
    <definedName name="y_20">"$#REF!.$#REF!$#REF!"</definedName>
    <definedName name="y_21">"$#REF!.$#REF!$#REF!"</definedName>
    <definedName name="Yangon">#REF!</definedName>
    <definedName name="YHBG" localSheetId="1">#REF!</definedName>
    <definedName name="YHBG">#REF!</definedName>
    <definedName name="yhn" localSheetId="1">#REF!</definedName>
    <definedName name="yhn">#REF!</definedName>
    <definedName name="yhnb" localSheetId="1">#REF!</definedName>
    <definedName name="yhnb">#REF!</definedName>
    <definedName name="yhnj" localSheetId="1">#REF!</definedName>
    <definedName name="yhnj">#REF!</definedName>
    <definedName name="YHNU" localSheetId="1">#REF!</definedName>
    <definedName name="YHNU">#REF!</definedName>
    <definedName name="yht" localSheetId="1">#REF!</definedName>
    <definedName name="yht">#REF!</definedName>
    <definedName name="yhu" localSheetId="1">#REF!</definedName>
    <definedName name="yhu">#REF!</definedName>
    <definedName name="ying" hidden="1">{#N/A,#N/A,FALSE,"Eff-SSC2"}</definedName>
    <definedName name="Ying_Chareon_Paint_Industry">#REF!</definedName>
    <definedName name="yjunhb" localSheetId="1">#REF!</definedName>
    <definedName name="yjunhb">#REF!</definedName>
    <definedName name="ynn" localSheetId="1">#REF!</definedName>
    <definedName name="ynn">#REF!</definedName>
    <definedName name="Z">#REF!</definedName>
    <definedName name="ZAQ" localSheetId="1">#REF!</definedName>
    <definedName name="ZAQ">#REF!</definedName>
    <definedName name="ZirkusPaid">#REF!</definedName>
    <definedName name="ZirkusPrice">#REF!</definedName>
    <definedName name="zsxd" localSheetId="1">#REF!</definedName>
    <definedName name="zsxd">#REF!</definedName>
    <definedName name="zxc" localSheetId="1">#REF!</definedName>
    <definedName name="zxc">#REF!</definedName>
    <definedName name="zxcvdh">#REF!</definedName>
    <definedName name="zz">#REF!</definedName>
    <definedName name="zzzgzsg">#REF!</definedName>
    <definedName name="เ" localSheetId="1">#REF!</definedName>
    <definedName name="เ">#REF!</definedName>
    <definedName name="เ1149">[98]Aging!#REF!</definedName>
    <definedName name="เงินเดือน_รายวัน_เฉลี่ย" localSheetId="1">#REF!</definedName>
    <definedName name="เงินเดือน_รายวัน_เฉลี่ย">#REF!</definedName>
    <definedName name="เงินมัดจำ">#REF!</definedName>
    <definedName name="แ253" localSheetId="1">#REF!</definedName>
    <definedName name="แ253">#REF!</definedName>
    <definedName name="ไม่มีชื่อ">#REF!</definedName>
    <definedName name="ก">#REF!</definedName>
    <definedName name="กก">#REF!</definedName>
    <definedName name="กกก">[60]NAME!$A$2:$B$336</definedName>
    <definedName name="กกกก">#REF!</definedName>
    <definedName name="กด" localSheetId="1">[35]Conso!#REF!</definedName>
    <definedName name="กด">[35]Conso!#REF!</definedName>
    <definedName name="กดเ" localSheetId="3">[37]Conso!#REF!</definedName>
    <definedName name="กดเ" localSheetId="1">[37]Conso!#REF!</definedName>
    <definedName name="กดเ" localSheetId="2">[37]Conso!#REF!</definedName>
    <definedName name="กดเ">[37]Conso!#REF!</definedName>
    <definedName name="กพะ" localSheetId="1">#REF!</definedName>
    <definedName name="กพะ">#REF!</definedName>
    <definedName name="กยนไ">'[36]Machine2,3''04'!#REF!</definedName>
    <definedName name="กาดวหส" localSheetId="1">#REF!</definedName>
    <definedName name="กาดวหส">#REF!</definedName>
    <definedName name="การจัดประเภท">#REF!</definedName>
    <definedName name="กิ">#REF!</definedName>
    <definedName name="คชจ." localSheetId="1">#REF!</definedName>
    <definedName name="คชจ.">#REF!</definedName>
    <definedName name="ค่าใช้จ่าย">#REF!</definedName>
    <definedName name="ค่าใช้จ่ายQ3">#REF!</definedName>
    <definedName name="ค่าใช้จ่ายพนักงาน">'[99]ใบรอง 731'!$A$9:$S$99</definedName>
    <definedName name="ค่าไฟฟ้า">[60]NAME!$A$2:$B$336</definedName>
    <definedName name="ค่ารับรอง">#REF!</definedName>
    <definedName name="งบทดลอง" localSheetId="1">#REF!</definedName>
    <definedName name="งบทดลอง">#REF!</definedName>
    <definedName name="งว">#REF!</definedName>
    <definedName name="งาน">#REF!</definedName>
    <definedName name="ช">#REF!</definedName>
    <definedName name="ชั่วโมงการอบยาง">'[100]ปัจจุบัน '!#REF!</definedName>
    <definedName name="ฑ">#REF!</definedName>
    <definedName name="ด" localSheetId="1">#REF!</definedName>
    <definedName name="ด">#REF!</definedName>
    <definedName name="ดเ" localSheetId="1">[20]Conso!#REF!</definedName>
    <definedName name="ดเ">[20]Conso!#REF!</definedName>
    <definedName name="ดดกิอไ">#REF!</definedName>
    <definedName name="ดดด">#REF!</definedName>
    <definedName name="ต้นทุน">#REF!</definedName>
    <definedName name="ตัดจำหน่าย60">#REF!</definedName>
    <definedName name="ท">#REF!</definedName>
    <definedName name="ท_">NA()</definedName>
    <definedName name="ท__2">NA()</definedName>
    <definedName name="ท__3">NA()</definedName>
    <definedName name="ท__4">NA()</definedName>
    <definedName name="ที" localSheetId="1">#REF!</definedName>
    <definedName name="ที">#REF!</definedName>
    <definedName name="นนน">[56]Links!$G:$G</definedName>
    <definedName name="บ้าน">#REF!</definedName>
    <definedName name="ประกันส่งออ">[23]description!#REF!</definedName>
    <definedName name="ประกันส่งออก">[23]description!#REF!</definedName>
    <definedName name="ประกันสังคม1" localSheetId="1">#REF!</definedName>
    <definedName name="ประกันสังคม1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พพพพพพพพพพพพพพ">[56]Links!$K:$K</definedName>
    <definedName name="พัersg">#REF!</definedName>
    <definedName name="ฟ">#REF!</definedName>
    <definedName name="ฟ1">[101]ผ้าสำเร็จ!#REF!</definedName>
    <definedName name="ฟ267">[102]CA6011001465KBANK!#REF!</definedName>
    <definedName name="ฟ31">#REF!</definedName>
    <definedName name="ฟ80">#REF!</definedName>
    <definedName name="ฟฟ">'[57]GL CB'!$L$44</definedName>
    <definedName name="ฟฟฟ">#REF!</definedName>
    <definedName name="ฟรท">[30]งบทดลอง!#REF!</definedName>
    <definedName name="รน" localSheetId="1">#REF!</definedName>
    <definedName name="รน">#REF!</definedName>
    <definedName name="รนน">[56]Lead!$J$1:$J$12</definedName>
    <definedName name="รย" localSheetId="1">#REF!</definedName>
    <definedName name="รย">#REF!</definedName>
    <definedName name="รย_2">NA()</definedName>
    <definedName name="รย_3">NA()</definedName>
    <definedName name="รย_4">NA()</definedName>
    <definedName name="รับรองรายงานการประชุม_ครั้งที่">#REF!</definedName>
    <definedName name="รายการระหว_างก_น_ป__2539">NA()</definedName>
    <definedName name="รายการระหว่างกัน_ปี_2539" localSheetId="1">#REF!</definedName>
    <definedName name="รายการระหว่างกัน_ปี_2539">#REF!</definedName>
    <definedName name="รายงานอัตราแลกเปลี่ยน">#REF!</definedName>
    <definedName name="รายชื่อพนักงาน" localSheetId="1">#REF!</definedName>
    <definedName name="รายชื่อพนักงาน">#REF!</definedName>
    <definedName name="รายชื่อพนักงาน_ทำงบโบนัส" localSheetId="1">#REF!</definedName>
    <definedName name="รายชื่อพนักงาน_ทำงบโบนัส">#REF!</definedName>
    <definedName name="รายชื่อพนักงานรายวัน" localSheetId="1">#REF!</definedName>
    <definedName name="รายชื่อพนักงานรายวั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รุป1" localSheetId="1">#REF!</definedName>
    <definedName name="สรุป1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ช">#REF!</definedName>
    <definedName name="สสส">#REF!</definedName>
    <definedName name="สสสสสสสสส">[56]Links!$I:$I</definedName>
    <definedName name="สินค้า">#REF!</definedName>
    <definedName name="หกห" localSheetId="3">[37]Conso!#REF!</definedName>
    <definedName name="หกห" localSheetId="1">[37]Conso!#REF!</definedName>
    <definedName name="หกห" localSheetId="2">[37]Conso!#REF!</definedName>
    <definedName name="หกห">[103]Conso!#REF!</definedName>
    <definedName name="หจก.ดุ๊ก">#REF!</definedName>
    <definedName name="หด" localSheetId="1">#REF!</definedName>
    <definedName name="หด">#REF!</definedName>
    <definedName name="หดหำ" localSheetId="1">#REF!</definedName>
    <definedName name="หดหำ">#REF!</definedName>
    <definedName name="หนนได">#REF!</definedName>
    <definedName name="หผ" localSheetId="1">#REF!</definedName>
    <definedName name="หผ">#REF!</definedName>
    <definedName name="อ">#REF!</definedName>
    <definedName name="ำ229">#REF!</definedName>
    <definedName name="ๆๆ">#REF!</definedName>
    <definedName name="序号">'[104]Sheet1 (11)'!$A$5</definedName>
    <definedName name="核定">'[105]Sheet1 (11)'!$A$5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" i="111" l="1"/>
  <c r="R39" i="137" l="1"/>
  <c r="V39" i="137" s="1"/>
  <c r="M28" i="107"/>
  <c r="K28" i="107"/>
  <c r="I28" i="107"/>
  <c r="M20" i="107"/>
  <c r="K20" i="107"/>
  <c r="I20" i="107"/>
  <c r="G20" i="107"/>
  <c r="G28" i="107" s="1"/>
  <c r="I77" i="111" l="1"/>
  <c r="M77" i="111"/>
  <c r="K77" i="111"/>
  <c r="G77" i="111"/>
  <c r="M70" i="111"/>
  <c r="K70" i="111"/>
  <c r="I70" i="111"/>
  <c r="G70" i="111"/>
  <c r="M34" i="111"/>
  <c r="M58" i="111" s="1"/>
  <c r="M61" i="111" s="1"/>
  <c r="I34" i="111"/>
  <c r="I58" i="111" s="1"/>
  <c r="I61" i="111" s="1"/>
  <c r="P40" i="137"/>
  <c r="N40" i="137"/>
  <c r="N41" i="137" s="1"/>
  <c r="L40" i="137"/>
  <c r="L41" i="137" s="1"/>
  <c r="J40" i="137"/>
  <c r="J41" i="137" s="1"/>
  <c r="H40" i="137"/>
  <c r="T34" i="137"/>
  <c r="R34" i="137"/>
  <c r="P34" i="137"/>
  <c r="N34" i="137"/>
  <c r="L34" i="137"/>
  <c r="J34" i="137"/>
  <c r="H34" i="137"/>
  <c r="G18" i="106"/>
  <c r="G24" i="106" s="1"/>
  <c r="G28" i="106" s="1"/>
  <c r="M17" i="106"/>
  <c r="M18" i="106" s="1"/>
  <c r="M24" i="106" s="1"/>
  <c r="M28" i="106" s="1"/>
  <c r="K17" i="106"/>
  <c r="K18" i="106" s="1"/>
  <c r="K24" i="106" s="1"/>
  <c r="K28" i="106" s="1"/>
  <c r="I17" i="106"/>
  <c r="I18" i="106" s="1"/>
  <c r="I24" i="106" s="1"/>
  <c r="I28" i="106" s="1"/>
  <c r="G17" i="106"/>
  <c r="M11" i="106"/>
  <c r="K11" i="106"/>
  <c r="I11" i="106"/>
  <c r="G11" i="106"/>
  <c r="G28" i="110"/>
  <c r="I28" i="110"/>
  <c r="K28" i="110"/>
  <c r="M28" i="110"/>
  <c r="G27" i="110"/>
  <c r="I18" i="110"/>
  <c r="G18" i="110"/>
  <c r="M28" i="104"/>
  <c r="K28" i="104"/>
  <c r="I28" i="104"/>
  <c r="M27" i="104"/>
  <c r="K27" i="104"/>
  <c r="I27" i="104"/>
  <c r="M14" i="104"/>
  <c r="K14" i="104"/>
  <c r="I14" i="104"/>
  <c r="G28" i="104"/>
  <c r="G27" i="104"/>
  <c r="G14" i="104"/>
  <c r="P41" i="137" l="1"/>
  <c r="H41" i="137"/>
  <c r="I78" i="111"/>
  <c r="M78" i="111"/>
  <c r="T39" i="137"/>
  <c r="T40" i="137" s="1"/>
  <c r="T41" i="137" s="1"/>
  <c r="M37" i="138" l="1"/>
  <c r="K37" i="138"/>
  <c r="I37" i="138"/>
  <c r="G32" i="138" l="1"/>
  <c r="I32" i="138"/>
  <c r="K32" i="138"/>
  <c r="G37" i="138"/>
  <c r="Q36" i="138"/>
  <c r="O32" i="138"/>
  <c r="M32" i="138"/>
  <c r="M38" i="138" s="1"/>
  <c r="Q31" i="138"/>
  <c r="Q30" i="138"/>
  <c r="V33" i="137"/>
  <c r="V32" i="137"/>
  <c r="V34" i="137" l="1"/>
  <c r="Q32" i="138"/>
  <c r="G38" i="138"/>
  <c r="K38" i="138"/>
  <c r="I38" i="138"/>
  <c r="K63" i="110" l="1"/>
  <c r="K27" i="110"/>
  <c r="K18" i="110"/>
  <c r="K64" i="110" l="1"/>
  <c r="G32" i="106" l="1"/>
  <c r="G34" i="106" s="1"/>
  <c r="G37" i="106" s="1"/>
  <c r="K9" i="107"/>
  <c r="K29" i="107" s="1"/>
  <c r="K32" i="107" s="1"/>
  <c r="K34" i="107" s="1"/>
  <c r="K32" i="106"/>
  <c r="K34" i="106" s="1"/>
  <c r="K37" i="106" s="1"/>
  <c r="G9" i="107"/>
  <c r="G29" i="107" s="1"/>
  <c r="M61" i="110"/>
  <c r="M60" i="110"/>
  <c r="I61" i="110"/>
  <c r="I60" i="110"/>
  <c r="G32" i="107" l="1"/>
  <c r="G34" i="107" s="1"/>
  <c r="R37" i="137"/>
  <c r="O35" i="138"/>
  <c r="O37" i="138" s="1"/>
  <c r="O38" i="138" s="1"/>
  <c r="K9" i="111"/>
  <c r="K34" i="111" s="1"/>
  <c r="K58" i="111" s="1"/>
  <c r="K61" i="111" s="1"/>
  <c r="K78" i="111" s="1"/>
  <c r="G9" i="111"/>
  <c r="G34" i="111" s="1"/>
  <c r="G58" i="111" s="1"/>
  <c r="G61" i="111" s="1"/>
  <c r="G78" i="111" s="1"/>
  <c r="M18" i="107"/>
  <c r="M14" i="107"/>
  <c r="I18" i="107"/>
  <c r="R40" i="137" l="1"/>
  <c r="R41" i="137" s="1"/>
  <c r="G61" i="110" s="1"/>
  <c r="G63" i="110" s="1"/>
  <c r="G64" i="110" s="1"/>
  <c r="V37" i="137"/>
  <c r="V40" i="137" s="1"/>
  <c r="V41" i="137" s="1"/>
  <c r="Q35" i="138"/>
  <c r="Q37" i="138" s="1"/>
  <c r="Q38" i="138" s="1"/>
  <c r="L58" i="111"/>
  <c r="M80" i="111" l="1"/>
  <c r="K79" i="111" s="1"/>
  <c r="K80" i="111" l="1"/>
  <c r="I63" i="110"/>
  <c r="I27" i="110"/>
  <c r="I64" i="110" l="1"/>
  <c r="I9" i="107" l="1"/>
  <c r="I32" i="106"/>
  <c r="I34" i="106" s="1"/>
  <c r="I37" i="106" s="1"/>
  <c r="M63" i="110"/>
  <c r="M27" i="110"/>
  <c r="M18" i="110"/>
  <c r="I29" i="107" l="1"/>
  <c r="I32" i="107" s="1"/>
  <c r="I34" i="107" s="1"/>
  <c r="M64" i="110"/>
  <c r="M32" i="106" l="1"/>
  <c r="M34" i="106" s="1"/>
  <c r="M37" i="106" s="1"/>
  <c r="M9" i="107"/>
  <c r="M29" i="107" s="1"/>
  <c r="M32" i="107" s="1"/>
  <c r="M34" i="107" s="1"/>
  <c r="I80" i="111" l="1"/>
  <c r="G79" i="111" s="1"/>
  <c r="G80" i="111" l="1"/>
</calcChain>
</file>

<file path=xl/sharedStrings.xml><?xml version="1.0" encoding="utf-8"?>
<sst xmlns="http://schemas.openxmlformats.org/spreadsheetml/2006/main" count="336" uniqueCount="209">
  <si>
    <t>สินทรัพย์หมุนเวียน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</si>
  <si>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</si>
  <si>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</si>
  <si>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</si>
  <si>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</si>
  <si>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</si>
  <si>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</si>
  <si>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</si>
  <si>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สินทรัพย์</t>
  </si>
  <si>
    <t>ทุนเรือนหุ้น</t>
  </si>
  <si>
    <t>รวมสินทรัพย์หมุนเวียน</t>
  </si>
  <si>
    <t>รวมหนี้สิน</t>
  </si>
  <si>
    <t>รวมส่วนของผู้ถือหุ้น</t>
  </si>
  <si>
    <t>สินทรัพย์ไม่หมุนเวียน</t>
  </si>
  <si>
    <t>รวมสินทรัพย์ไม่หมุนเวียน</t>
  </si>
  <si>
    <t>สินทรัพย์ไม่หมุนเวียนอื่น</t>
  </si>
  <si>
    <t>ภาษีเงินได้นิติบุคคลค้างจ่าย</t>
  </si>
  <si>
    <t>กำไรสะสม</t>
  </si>
  <si>
    <t>ค่าใช้จ่ายในการบริหาร</t>
  </si>
  <si>
    <t>ต้นทุนทางการเงิน</t>
  </si>
  <si>
    <t>เงินสดและรายการเทียบเท่าเงินสด</t>
  </si>
  <si>
    <t>เงินลงทุนในบริษัทย่อย</t>
  </si>
  <si>
    <t>รายได้จากการให้บริการ</t>
  </si>
  <si>
    <t>ต้นทุนการให้บริการ</t>
  </si>
  <si>
    <t>ค่าใช้จ่าย</t>
  </si>
  <si>
    <t>เงินรับแทนค่าโฆษณา</t>
  </si>
  <si>
    <t>อุปกรณ์</t>
  </si>
  <si>
    <t>ทุนจดทะเบียน</t>
  </si>
  <si>
    <t>สินทรัพย์หมุนเวียนอื่น</t>
  </si>
  <si>
    <t>อสังหาริมทรัพย์เพื่อการลงทุน</t>
  </si>
  <si>
    <t>หนี้สินไม่หมุนเวียน</t>
  </si>
  <si>
    <t>รวมหนี้สินไม่หมุนเวียน</t>
  </si>
  <si>
    <t xml:space="preserve">  หน่วย : บาท</t>
  </si>
  <si>
    <t>งบการเงินรวม</t>
  </si>
  <si>
    <t>งบการเงินเฉพาะกิจการ</t>
  </si>
  <si>
    <t>หมายเหตุ</t>
  </si>
  <si>
    <t>ค่าความนิยม</t>
  </si>
  <si>
    <t>สินทรัพย์ภาษีเงินได้รอการตัดบัญชี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</si>
  <si>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</si>
  <si>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</si>
  <si>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</si>
  <si>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หนี้สินภาษีเงินได้รอการตัดบัญชี</t>
  </si>
  <si>
    <t>ทุนที่ออกและชำระแล้ว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</si>
  <si>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</si>
  <si>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</si>
  <si>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</si>
  <si>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</si>
  <si>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ดอกเบี้ยรับ</t>
  </si>
  <si>
    <t>รวมค่าใช้จ่าย</t>
  </si>
  <si>
    <t>หน่วย : บาท</t>
  </si>
  <si>
    <t>องค์ประกอบอื่นของ</t>
  </si>
  <si>
    <t>รวมส่วนของ</t>
  </si>
  <si>
    <t>ผู้ถือหุ้น</t>
  </si>
  <si>
    <t>เบ็ดเสร็จอื่น</t>
  </si>
  <si>
    <t>หน่วย  :  บาท</t>
  </si>
  <si>
    <t>ส่วนต่ำจากการเปลี่ยนแปลงสัดส่วน</t>
  </si>
  <si>
    <t>กระแสเงินสดจากกิจกรรมดำเนินงาน</t>
  </si>
  <si>
    <t>ค่าเสื่อมราคาอสังหาริมทรัพย์เพื่อการลงทุน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</si>
  <si>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</si>
  <si>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กำไรจากการดำเนินงานก่อนการเปลี่ยนแปลงในส่วน</t>
  </si>
  <si>
    <t>ประกอบของสินทรัพย์และหนี้สินดำเนินงาน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</si>
  <si>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</si>
  <si>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</si>
  <si>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</si>
  <si>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</si>
  <si>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รายการที่จะไม่ถูกจัดประเภทใหม่ไว้ในกำไรหรือขาดทุนในภายหลัง :</t>
  </si>
  <si>
    <t>ดอกเบี้ยจ่าย</t>
  </si>
  <si>
    <t>สินทรัพย์สิทธิการใช้</t>
  </si>
  <si>
    <t>สินทรัพย์ทางการเงิน
หมุนเวียนอื่น</t>
  </si>
  <si>
    <t>สินทรัพย์ทางการเงินไม่หมุนเวียนอื่น</t>
  </si>
  <si>
    <t>เงินสดจ่ายเพื่อซื้ออุปกรณ์</t>
  </si>
  <si>
    <t>ค่าเสื่อมราคาสินทรัพย์สิทธิการใช้</t>
  </si>
  <si>
    <t>รายได้ทางการเงิน</t>
  </si>
  <si>
    <t>ส่วนเกินมูลค่า
หุ้นสามัญ</t>
  </si>
  <si>
    <t>ชำระภายในหนึ่งปี</t>
  </si>
  <si>
    <t>ส่วนของหนี้สินตามสัญญาเช่าที่ถึงกำหนด</t>
  </si>
  <si>
    <t>ส่วนเกินทุนจากการจ่ายโดยใช้หุ้นเป็นเกณฑ์</t>
  </si>
  <si>
    <t>5</t>
  </si>
  <si>
    <t>6</t>
  </si>
  <si>
    <t>งบกระแสเงินสด</t>
  </si>
  <si>
    <t>งบกำไรขาดทุนและกำไรขาดทุนเบ็ดเสร็จอื่น</t>
  </si>
  <si>
    <t>ลูกหนี้การค้าและลูกหนี้หมุนเวียนอื่น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</si>
  <si>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</si>
  <si>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</si>
  <si>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</si>
  <si>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</si>
  <si>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รวมรายการที่จะไม่ถูกจัดประเภทใหม่ไว้ในกำไรหรือขาดทุนในภายหลัง</t>
  </si>
  <si>
    <t>กำไร (ขาดทุน)</t>
  </si>
  <si>
    <t>ค่าตัดจำหน่ายสินทรัพย์ไม่มีตัวตนอื่นนอกจากค่าความนิยม</t>
  </si>
  <si>
    <t>ภาษีเงินได้จ่ายออก</t>
  </si>
  <si>
    <t>ภาษีเงินได้รับคืน</t>
  </si>
  <si>
    <t>เงินสดจ่ายเพื่อซื้อสินทรัพย์ไม่มีตัวตนอื่นนอกจากค่าความนิยม</t>
  </si>
  <si>
    <t>เงินสดจ่ายชำระหนี้สินตามสัญญาเช่า</t>
  </si>
  <si>
    <t>ค่าเสื่อมราคาอุปกรณ์</t>
  </si>
  <si>
    <t xml:space="preserve"> </t>
  </si>
  <si>
    <t>จำนวนหุ้นสามัญถัวเฉลี่ยถ่วงน้ำหนักที่ใช้ในการคำนวณ</t>
  </si>
  <si>
    <t>กำไร (ขาดทุน) สะสม</t>
  </si>
  <si>
    <t>ปรับรายการที่กระทบกำไร (ขาดทุน) เป็นเงินสดรับ (จ่าย)</t>
  </si>
  <si>
    <t>การเปลี่ยนแปลงในส่วนประกอบของหนี้สินดำเนินงานเพิ่มขึ้น (ลดลง)</t>
  </si>
  <si>
    <t>การเปลี่ยนแปลงในส่วนประกอบของสินทรัพย์ดำเนินงาน (เพิ่มขึ้น) ลดลง</t>
  </si>
  <si>
    <t xml:space="preserve">ส่วนต่ำกว่าทุนจากการเปลี่ยนแปลงสัดส่วนการถือหุ้นในบริษัทย่อย </t>
  </si>
  <si>
    <t>ภาษีเงินได้ของรายการที่จะไม่ถูกจัดประเภทใหม่</t>
  </si>
  <si>
    <t>ไว้ในกำไรหรือขาดทุนภายหลัง</t>
  </si>
  <si>
    <t>ผลกำไร (ขาดทุน) จากการวัดมูลค่าใหม่ของ</t>
  </si>
  <si>
    <t>ผลประโยชน์พนักงานที่กำหนดไว้</t>
  </si>
  <si>
    <t>7</t>
  </si>
  <si>
    <t>สุทธิจากภาษี</t>
  </si>
  <si>
    <t xml:space="preserve">จัดสรรแล้ว - </t>
  </si>
  <si>
    <t>เงินสดสุทธิได้มาจากการดำเนินงาน</t>
  </si>
  <si>
    <t>กำไรเบ็ดเสร็จอื่นสำหรับปี</t>
  </si>
  <si>
    <t>หนี้สินตามสัญญาเช่า</t>
  </si>
  <si>
    <t>ประมาณการหนี้สินค่ารื้อถอน</t>
  </si>
  <si>
    <t>กำไรสำหรับปี</t>
  </si>
  <si>
    <t>หนี้สินหมุนเวียน</t>
  </si>
  <si>
    <t>เงินสดและรายการเทียบเท่าเงินสดเพิ่มขึ้น (ลดลง) สุทธิ</t>
  </si>
  <si>
    <t>บริษัท เรดดี้แพลนเน็ต จำกัด (มหาชน) และบริษัทย่อย</t>
  </si>
  <si>
    <t>ต้นทุนในการจัดจำหน่าย</t>
  </si>
  <si>
    <t>จ่ายเงินปันผล</t>
  </si>
  <si>
    <t>กำไรเบ็ดเสร็จรวมสำหรับปี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</si>
  <si>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</si>
  <si>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</si>
  <si>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</si>
  <si>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ประมาณการหนี้สินไม่หมุนเวียนสำหรับ</t>
  </si>
  <si>
    <t>ผลประโยชน์พนักงาน</t>
  </si>
  <si>
    <t>ขาดทุนจากการเลิกใช้สินทรัพย์ไม่มีตัวตนอื่นนอกจากค่าความนิยม</t>
  </si>
  <si>
    <t>8</t>
  </si>
  <si>
    <t>13</t>
  </si>
  <si>
    <t>กำไรต่อหุ้นขั้นพื้นฐาน</t>
  </si>
  <si>
    <t xml:space="preserve">       รวมส่วนของ         
ผู้ถือหุ้น         </t>
  </si>
  <si>
    <t>เงินสดรับจากการเพิ่มทุนสุทธิ</t>
  </si>
  <si>
    <r>
      <t xml:space="preserve">งบกำไรขาดทุนและกำไรขาดทุนเบ็ดเสร็จอื่น </t>
    </r>
    <r>
      <rPr>
        <sz val="18"/>
        <color theme="1"/>
        <rFont val="Angsana New"/>
        <family val="1"/>
      </rPr>
      <t>(ต่อ)</t>
    </r>
  </si>
  <si>
    <r>
      <t xml:space="preserve">งบกระแสเงินสด </t>
    </r>
    <r>
      <rPr>
        <sz val="18"/>
        <color theme="1"/>
        <rFont val="Angsana New"/>
        <family val="1"/>
      </rPr>
      <t>(ต่อ)</t>
    </r>
  </si>
  <si>
    <t>(กำไร) ขาดทุนจากอัตราแลกเปลี่ยนที่ยังไม่เกิดขึ้น</t>
  </si>
  <si>
    <t>ภาษีเงินได้ถูกหัก ณ ที่จ่ายตัดจ่าย</t>
  </si>
  <si>
    <t xml:space="preserve">กำไรเบ็ดเสร็จอื่นสำหรับปี </t>
  </si>
  <si>
    <t>ประมาณการหนี้สินไม่หมุนเวียนสำหรับผลประโยชน์พนักงาน</t>
  </si>
  <si>
    <t>รายการกับผู้ถือหุ้นที่บันทึกโดยตรงเข้าส่วนของผู้ถือหุ้น</t>
  </si>
  <si>
    <t xml:space="preserve"> เงินทุนที่ได้รับจากผู้ถือหุ้นและการจัดสรรส่วนทุนให้ผู้ถือหุ้น </t>
  </si>
  <si>
    <t xml:space="preserve"> รวมเงินทุนที่ได้รับจากผู้ถือหุ้นและการจัดสรรส่วนทุนให้ผู้ถือหุ้น </t>
  </si>
  <si>
    <t>กำไรขาดทุนและกำไรขาดทุนเบ็ดเสร็จอื่นสำหรับปี</t>
  </si>
  <si>
    <t xml:space="preserve">รายการกับผู้ถือหุ้นที่บันทึกโดยตรงเข้าส่วนของผู้ถือหุ้น </t>
  </si>
  <si>
    <t xml:space="preserve">รวมเงินทุนที่ได้รับจากผู้ถือหุ้นและการจัดสรรส่วนทุนให้ผู้ถือหุ้น </t>
  </si>
  <si>
    <t>การแบ่งปันกำไรเบ็ดเสร็จรวม :</t>
  </si>
  <si>
    <t>ส่วนเกินทุน</t>
  </si>
  <si>
    <t>จากการจ่ายโดยใช้</t>
  </si>
  <si>
    <t>หุ้นเป็นเกณฑ์</t>
  </si>
  <si>
    <t>และชำระแล้ว</t>
  </si>
  <si>
    <t xml:space="preserve">ทุนที่ออก          </t>
  </si>
  <si>
    <r>
      <t xml:space="preserve">งบการเปลี่ยนแปลงส่วนของผู้ถือหุ้น </t>
    </r>
    <r>
      <rPr>
        <sz val="18"/>
        <color theme="1"/>
        <rFont val="Angsana New"/>
        <family val="1"/>
      </rPr>
      <t>(ต่อ)</t>
    </r>
  </si>
  <si>
    <t>ปี 2567</t>
  </si>
  <si>
    <t>ยอดคงเหลือ ณ วันที่ 1 มกราคม 2567</t>
  </si>
  <si>
    <t>2567</t>
  </si>
  <si>
    <t>ยอดคงเหลือ ณ สิ้นปี 31 ธันวาคม 2567</t>
  </si>
  <si>
    <t>ยอดคงเหลือ ณ วันที่ 31 ธันวาคม 2567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</si>
  <si>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</si>
  <si>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</si>
  <si>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ผลกำไรจากการวัดมูลค่าใหม่ของ</t>
  </si>
  <si>
    <t xml:space="preserve">  ผลประโยชน์พนักงานที่กำหนดไว้</t>
  </si>
  <si>
    <t xml:space="preserve">  ไว้ในกำไรหรือขาดทุนภายหลัง</t>
  </si>
  <si>
    <t>รวมรายการที่จะไม่ถูกจัดประเภทใหม่ไว้ในกำไรหรือ</t>
  </si>
  <si>
    <t>ขาดทุนในภายหลังสุทธิจากภาษี</t>
  </si>
  <si>
    <t>งบการเปลี่ยนแปลงส่วนของผู้ถือหุ้น</t>
  </si>
  <si>
    <t>งบฐานะการเงิน</t>
  </si>
  <si>
    <t>หุ้นสามัญ 119,999,977 หุ้น มูลค่าหุ้นละ 0.50 บาท</t>
  </si>
  <si>
    <t>27</t>
  </si>
  <si>
    <t>31</t>
  </si>
  <si>
    <t>ส่วนแบ่งกำไรจากบริษัทย่อยที่เลิกกิจการ</t>
  </si>
  <si>
    <r>
      <t xml:space="preserve">งบฐานะการเงิน </t>
    </r>
    <r>
      <rPr>
        <sz val="18"/>
        <color theme="1"/>
        <rFont val="Angsana New"/>
        <family val="1"/>
      </rPr>
      <t>(ต่อ)</t>
    </r>
  </si>
  <si>
    <t>การแบ่งปันกำไร :</t>
  </si>
  <si>
    <t>กำไรต่อหุ้น (หุ้น)</t>
  </si>
  <si>
    <t>รวมกำไรและกำไรเบ็ดเสร็จอื่นสำหรับปี</t>
  </si>
  <si>
    <t>ทุนที่ออก</t>
  </si>
  <si>
    <t>ส่วนเกินมูลค่า</t>
  </si>
  <si>
    <t>หุ้นสามัญ</t>
  </si>
  <si>
    <t>เงินปันผลจ่าย</t>
  </si>
  <si>
    <t>กำไรต่อหุ้นขั้นพื้นฐาน (บาท)</t>
  </si>
  <si>
    <t>ทุนหุ้นสามัญเพิ่มขึ้น</t>
  </si>
  <si>
    <t>ผลขาดทุนด้านเครดิตที่คาดว่าจะเกิดขึ้นของ</t>
  </si>
  <si>
    <t>ภาษีถูกหัก ณ ที่จ่ายเพิ่มขึ้น</t>
  </si>
  <si>
    <t>ณ วันที่ 31 ธันวาคม 2568</t>
  </si>
  <si>
    <t>2568</t>
  </si>
  <si>
    <t>สำหรับปีสิ้นสุดวันที่ 31 ธันวาคม 2568</t>
  </si>
  <si>
    <t>ปี 2568</t>
  </si>
  <si>
    <t>ยอดคงเหลือ ณ วันที่ 1 มกราคม 2568</t>
  </si>
  <si>
    <t>ยอดคงเหลือ ณ วันที่ 31 ธันวาคม 2568</t>
  </si>
  <si>
    <t>ยอดคงเหลือ ณ สิ้นปี 31 ธันวาคม 2568</t>
  </si>
  <si>
    <t>เงินลงทุนในบริษัทร่วม</t>
  </si>
  <si>
    <t>ขาดทุนจากการลดมูลค่าเงินลงทุนในบริษัทย่อย</t>
  </si>
  <si>
    <t>28</t>
  </si>
  <si>
    <t>32</t>
  </si>
  <si>
    <t>ขาดทุนจากการเลิกใช้สินทรัพย์</t>
  </si>
  <si>
    <t>เงินปันผลรับจากเงินลงทุนในบริษัทย่อย</t>
  </si>
  <si>
    <t>เงินสดรับจากเงินปันผลในบริษัทย่อย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</si>
  <si>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</si>
  <si>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</si>
  <si>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14</t>
  </si>
  <si>
    <t>กำไรจากการต่อรองราคาซื้อเงินลงทุนในบริษัทร่วม</t>
  </si>
  <si>
    <t xml:space="preserve">ส่วนแบ่งขาดทุนจากบริษัทร่วม </t>
  </si>
  <si>
    <t>องค์ประกอบอื่นของส่วนของผู้ถือหุ้น</t>
  </si>
  <si>
    <t>กำไรขาดทุนและกำไรขาดทุนเบ็ดเสร็จสำหรับปี</t>
  </si>
  <si>
    <t>ส่วนแบ่งขาดทุนเบ็ดเสร็จอื่นของบริษัทร่วม</t>
  </si>
  <si>
    <t xml:space="preserve">  ที่ใช้วิธีส่วนได้เสีย</t>
  </si>
  <si>
    <t>ผลขาดทุนจากการด้อยค่าซึ่งเป็นไปตาม TFRS 9</t>
  </si>
  <si>
    <t xml:space="preserve">  รายการที่จะไม่ถูกจัดประเภทใหม่ไว้ในกำไรหรือขาดทุนในภายหลัง</t>
  </si>
  <si>
    <t>ส่วนแบ่งกำไรของบริษัทร่วมที่ใช้วิธีส่วนได้เสีย</t>
  </si>
  <si>
    <t>กำไร (ขาดทุน) เบ็ดเสร็จอื่น :</t>
  </si>
  <si>
    <t>กำไร (ขาดทุน) เบ็ดเสร็จอื่นสำหรับปี  - สุทธิจากภาษี</t>
  </si>
  <si>
    <t>เงินสดจ่ายจากการลงทุนในบริษัทร่วม</t>
  </si>
  <si>
    <t xml:space="preserve">สินทรัพย์ทางการเงินหมุนเวียนอื่นลดลง (เพิ่มขึ้น)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</si>
</sst>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.00_-;\-&quot;฿&quot;* #,##0.00_-;_-&quot;฿&quot;* &quot;-&quot;??_-;_-@_-"/>
    <numFmt numFmtId="168" formatCode="\t&quot;฿&quot;#,##0_);\(\t&quot;฿&quot;#,##0\)"/>
    <numFmt numFmtId="169" formatCode="\t&quot;฿&quot;#,##0.00_);\(\t&quot;฿&quot;#,##0.00\)"/>
    <numFmt numFmtId="170" formatCode="\t&quot;฿&quot;#,##0.00_);[Red]\(\t&quot;฿&quot;#,##0.00\)"/>
    <numFmt numFmtId="171" formatCode="\ว\ \ด\ด\ด\ \ป\ป"/>
    <numFmt numFmtId="172" formatCode="_-* #,##0\ _F_B_-;\-* #,##0\ _F_B_-;_-* &quot;-&quot;\ _F_B_-;_-@_-"/>
    <numFmt numFmtId="173" formatCode="_-* #,##0.00\ _F_B_-;\-* #,##0.00\ _F_B_-;_-* &quot;-&quot;??\ _F_B_-;_-@_-"/>
    <numFmt numFmtId="174" formatCode="_-&quot;S$&quot;* #,##0.00_-;\-&quot;S$&quot;* #,##0.00_-;_-&quot;S$&quot;* &quot;-&quot;??_-;_-@_-"/>
    <numFmt numFmtId="175" formatCode="0.0000"/>
    <numFmt numFmtId="176" formatCode="_(* #,##0.0000_);_(* \(#,##0.0000\);_(* &quot;-&quot;??_);_(@_)"/>
    <numFmt numFmtId="177" formatCode="_(* #,##0.0_);_(* \(#,##0.00\);_(* &quot;-&quot;??_);_(@_)"/>
    <numFmt numFmtId="178" formatCode="#,##0;\(#,##0\)"/>
    <numFmt numFmtId="179" formatCode="_(&quot;฿&quot;* #,##0.00_);_(&quot;฿&quot;* \(#,##0.00\);_(&quot;฿&quot;* &quot;-&quot;??_);_(@_)"/>
    <numFmt numFmtId="180" formatCode="_-* #,##0_-;\-* #,##0_-;_-* &quot;-&quot;??_-;_-@_-"/>
    <numFmt numFmtId="181" formatCode="0.00000"/>
    <numFmt numFmtId="182" formatCode="0.0%"/>
    <numFmt numFmtId="183" formatCode="_-* #,##0.0_-;\-* #,##0.0_-;_-* &quot;-&quot;??_-;_-@_-"/>
    <numFmt numFmtId="184" formatCode="\t&quot;$&quot;#,##0_);\(\t&quot;$&quot;#,##0\)"/>
    <numFmt numFmtId="185" formatCode="\t&quot;$&quot;#,##0.00_);[Red]\(\t&quot;$&quot;#,##0.00\)"/>
    <numFmt numFmtId="186" formatCode="_(* #,##0_);_(* \(#,##0\);_(* &quot;-&quot;??_);_(@_)"/>
    <numFmt numFmtId="187" formatCode="&quot;฿&quot;\t#,##0_);[Red]\(&quot;฿&quot;\t#,##0\)"/>
    <numFmt numFmtId="188" formatCode="#,##0.00;[Red]#,##0.00"/>
    <numFmt numFmtId="189" formatCode="_(* #,##0.00000_);_(* \(#,##0.00000\);_(* &quot;-&quot;??_);_(@_)"/>
    <numFmt numFmtId="190" formatCode="_-* #,##0.000_-;\-* #,##0.000_-;_-* &quot;-&quot;???_-;_-@_-"/>
    <numFmt numFmtId="191" formatCode="_(* #,##0.000000_);_(* \(#,##0.000000\);_(* &quot;-&quot;??_);_(@_)"/>
    <numFmt numFmtId="192" formatCode="#,##0.00;[Red]\(#,##0.00\)"/>
    <numFmt numFmtId="193" formatCode="0.00_)"/>
    <numFmt numFmtId="194" formatCode="#,##0\ &quot;FB&quot;;\-#,##0\ &quot;FB&quot;"/>
    <numFmt numFmtId="195" formatCode="#,##0\ &quot;F&quot;;[Red]\-#,##0\ &quot;F&quot;"/>
    <numFmt numFmtId="196" formatCode="dd\-mmm\-yy_)"/>
    <numFmt numFmtId="197" formatCode="#,##0.00\ &quot;F&quot;;\-#,##0.00\ &quot;F&quot;"/>
    <numFmt numFmtId="198" formatCode="_ * #,##0.00_ ;_ * \-#,##0.00_ ;_ * &quot;-&quot;??_ ;_ @_ 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.00\ _F_-;\-* #,##0.00\ _F_-;_-* &quot;-&quot;??\ _F_-;_-@_-"/>
    <numFmt numFmtId="202" formatCode="0.00000000000"/>
    <numFmt numFmtId="203" formatCode="#,##0.00;\(#,##0.00\);\-\ \ \ "/>
    <numFmt numFmtId="204" formatCode="_(* #,##0.0_);_(* \(#,##0.0\);_(* &quot;-&quot;?_);@_)"/>
    <numFmt numFmtId="205" formatCode="#,##0.0_);\(#,##0.0\)"/>
    <numFmt numFmtId="206" formatCode="#,##0.0000000"/>
    <numFmt numFmtId="207" formatCode="0_)"/>
    <numFmt numFmtId="208" formatCode="0.0%;\(0.0%\)"/>
    <numFmt numFmtId="209" formatCode="0.000_)"/>
    <numFmt numFmtId="210" formatCode="[$-409]d\-mmm\-yy;@"/>
    <numFmt numFmtId="211" formatCode="[$-41E]d\ mmmm\ yyyy"/>
    <numFmt numFmtId="212" formatCode="#,##0.000000;[Red]\(#,##0.000000\)"/>
    <numFmt numFmtId="213" formatCode="#,##0.00\ ;\-#,##0.00\ ;&quot; -&quot;#\ ;@\ "/>
    <numFmt numFmtId="214" formatCode=";;;"/>
    <numFmt numFmtId="215" formatCode="\$#,##0.00;\(\$#,##0.00\)"/>
    <numFmt numFmtId="216" formatCode="\$#,##0;\(\$#,##0\)"/>
    <numFmt numFmtId="217" formatCode="_-[$€-2]* #,##0.00_-;\-[$€-2]* #,##0.00_-;_-[$€-2]* &quot;-&quot;??_-"/>
    <numFmt numFmtId="218" formatCode="General_)"/>
    <numFmt numFmtId="219" formatCode="0%;\(0%\)"/>
    <numFmt numFmtId="220" formatCode="#,##0.000000_);\(#,##0.000000\)"/>
    <numFmt numFmtId="221" formatCode="#,##0.000000_);[Red]\(#,##0.000000\)"/>
    <numFmt numFmtId="222" formatCode="#,##0.000_);\(#,##0.000\)"/>
    <numFmt numFmtId="223" formatCode="d/mm/yy;@"/>
    <numFmt numFmtId="224" formatCode="_-* #,##0.00_-;&quot;\&quot;&quot;\&quot;&quot;\&quot;\-* #,##0.00_-;_-* &quot;-&quot;??_-;_-@_-"/>
    <numFmt numFmtId="225" formatCode="d\ mmmm\ yyyy&quot;  &quot;h&quot;:&quot;mm\ AM/PM"/>
    <numFmt numFmtId="226" formatCode="###0_);[Red]\(###0\)"/>
    <numFmt numFmtId="227" formatCode="_(* #,##0.00_);_(* \(#,##0.00\);_(* &quot;  -&quot;??_);_(@_)"/>
    <numFmt numFmtId="228" formatCode="_(* #,##0_);_(* \(#,##0\);_(* &quot;  -&quot;??_);_(@_)"/>
    <numFmt numFmtId="229" formatCode="#,##0.0_);[Red]\(#,##0.0\)"/>
    <numFmt numFmtId="230" formatCode="0.000"/>
    <numFmt numFmtId="231" formatCode="m/d/yy;@"/>
    <numFmt numFmtId="232" formatCode="0.000%"/>
    <numFmt numFmtId="233" formatCode="[$-1010409]d\ mmm\ yy;@"/>
    <numFmt numFmtId="234" formatCode="[$฿-41E]#,##0.00;[Red]&quot;-&quot;[$฿-41E]#,##0.00"/>
    <numFmt numFmtId="235" formatCode="_(* #,##0.00000_);_(* \(#,##0.00000\);_(* &quot;-&quot;?????_);_(@_)"/>
    <numFmt numFmtId="236" formatCode="_(* #,##0_);_(* \(#,##0\);_(* &quot;-&quot;?????_);_(@_)"/>
    <numFmt numFmtId="237" formatCode="_-* #,##0_-;\-* #,##0_-;_-* &quot;-&quot;??_-;_-@"/>
    <numFmt numFmtId="238" formatCode="_-* #,##0.000_-;\-* #,##0.000_-;_-* &quot;-&quot;??_-;_-@_-"/>
    <numFmt numFmtId="239" formatCode="_(* #,##0.00_);_(* \(#,##0.00\);_(* &quot;-&quot;?????_);_(@_)"/>
    <numFmt numFmtId="240" formatCode="_(* #,##0.0_);_(* \(#,##0.0\);_(* &quot;-&quot;?????_);_(@_)"/>
  </numFmts>
  <fonts count="258">
    <font>
      <sz val="16"/>
      <name val="AngsanaUPC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4"/>
      <name val="Angsana New"/>
      <family val="1"/>
    </font>
    <font>
      <sz val="16"/>
      <name val="Angsana New"/>
      <family val="1"/>
    </font>
    <font>
      <sz val="16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Times New Roman"/>
      <family val="1"/>
    </font>
    <font>
      <sz val="10"/>
      <name val="ＭＳ ゴシック"/>
      <family val="3"/>
      <charset val="128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Cambria"/>
      <family val="2"/>
      <charset val="222"/>
    </font>
    <font>
      <sz val="11"/>
      <color indexed="8"/>
      <name val="Calibri"/>
      <family val="2"/>
      <charset val="238"/>
    </font>
    <font>
      <u/>
      <sz val="16"/>
      <color indexed="12"/>
      <name val="Angsana New"/>
      <family val="1"/>
    </font>
    <font>
      <u/>
      <sz val="16"/>
      <color indexed="36"/>
      <name val="Angsana New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UPC"/>
      <family val="2"/>
    </font>
    <font>
      <u/>
      <sz val="14"/>
      <color indexed="12"/>
      <name val="BrowalliaUPC"/>
      <family val="2"/>
    </font>
    <font>
      <sz val="14"/>
      <name val="BrowalliaUPC"/>
      <family val="2"/>
      <charset val="222"/>
    </font>
    <font>
      <b/>
      <i/>
      <sz val="16"/>
      <name val="Helv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1"/>
      <name val="Tms Rmn"/>
      <family val="1"/>
    </font>
    <font>
      <sz val="10"/>
      <name val="MS Sans Serif"/>
      <family val="2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sz val="10"/>
      <color indexed="16"/>
      <name val="MS Serif"/>
      <family val="1"/>
    </font>
    <font>
      <u/>
      <sz val="10.5"/>
      <color indexed="36"/>
      <name val="AngsanaUPC"/>
      <family val="1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0"/>
      <name val="MS Sans Serif"/>
      <family val="2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sz val="10"/>
      <color indexed="17"/>
      <name val="Helvetica-Narrow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</font>
    <font>
      <sz val="12"/>
      <name val="Arial MT"/>
      <family val="2"/>
    </font>
    <font>
      <sz val="12"/>
      <name val="Courier"/>
      <family val="3"/>
    </font>
    <font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5"/>
      <color indexed="12"/>
      <name val="Angsana New"/>
      <family val="1"/>
    </font>
    <font>
      <sz val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6"/>
      <name val="AngsanaUPC"/>
      <family val="1"/>
      <charset val="1"/>
    </font>
    <font>
      <sz val="14"/>
      <name val="AngsanaUPC"/>
      <family val="1"/>
      <charset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u/>
      <sz val="10.5"/>
      <color indexed="12"/>
      <name val="AngsanaUPC"/>
      <family val="1"/>
      <charset val="1"/>
    </font>
    <font>
      <u/>
      <sz val="10.5"/>
      <color indexed="36"/>
      <name val="AngsanaUPC"/>
      <family val="1"/>
      <charset val="1"/>
    </font>
    <font>
      <b/>
      <sz val="9.9499999999999993"/>
      <color indexed="8"/>
      <name val="BrowalliaUPC"/>
      <family val="2"/>
      <charset val="1"/>
    </font>
    <font>
      <sz val="10"/>
      <name val="AngsanaUPC"/>
      <family val="1"/>
      <charset val="1"/>
    </font>
    <font>
      <sz val="11"/>
      <color rgb="FF000000"/>
      <name val="Tahoma"/>
      <family val="2"/>
    </font>
    <font>
      <b/>
      <i/>
      <sz val="16"/>
      <color rgb="FF000000"/>
      <name val="Tahoma"/>
      <family val="2"/>
    </font>
    <font>
      <b/>
      <i/>
      <u/>
      <sz val="11"/>
      <color rgb="FF000000"/>
      <name val="Tahoma"/>
      <family val="2"/>
    </font>
    <font>
      <sz val="14"/>
      <color theme="1"/>
      <name val="Angsana New"/>
      <family val="1"/>
    </font>
    <font>
      <sz val="8"/>
      <name val="AngsanaUPC"/>
      <family val="1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8"/>
      <color theme="1"/>
      <name val="Angsana New"/>
      <family val="1"/>
    </font>
    <font>
      <sz val="18"/>
      <color theme="1"/>
      <name val="AngsanaUPC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sz val="18"/>
      <color theme="1"/>
      <name val="Angsana New"/>
      <family val="1"/>
    </font>
    <font>
      <sz val="16"/>
      <color theme="1"/>
      <name val="AngsanaUPC"/>
      <family val="1"/>
    </font>
    <font>
      <b/>
      <sz val="14"/>
      <color theme="1"/>
      <name val="Angsana New"/>
      <family val="1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b/>
      <i/>
      <sz val="14"/>
      <color theme="1"/>
      <name val="Angsana New"/>
      <family val="1"/>
      <charset val="222"/>
    </font>
    <font>
      <sz val="14"/>
      <color theme="1"/>
      <name val="AngsanaUPC"/>
      <family val="1"/>
    </font>
    <font>
      <b/>
      <i/>
      <sz val="14"/>
      <name val="Angsana New"/>
      <family val="1"/>
      <charset val="222"/>
    </font>
    <font>
      <sz val="16"/>
      <color rgb="FF0070C0"/>
      <name val="Angsana New"/>
      <family val="1"/>
    </font>
    <font>
      <sz val="16"/>
      <color rgb="FF0070C0"/>
      <name val="AngsanaUPC"/>
      <family val="1"/>
    </font>
    <font>
      <sz val="16"/>
      <color theme="1"/>
      <name val="SukhumvitSet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73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</borders>
  <cellStyleXfs count="4748">
    <xf numFmtId="0" fontId="0" fillId="0" borderId="0"/>
    <xf numFmtId="0" fontId="109" fillId="0" borderId="0" applyNumberFormat="0" applyFill="0" applyBorder="0" applyAlignment="0" applyProtection="0">
      <alignment vertical="top"/>
      <protection locked="0"/>
    </xf>
    <xf numFmtId="164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200" fontId="35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35" fillId="0" borderId="0"/>
    <xf numFmtId="165" fontId="1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2" fillId="0" borderId="0">
      <alignment vertical="top"/>
    </xf>
    <xf numFmtId="0" fontId="103" fillId="0" borderId="0"/>
    <xf numFmtId="0" fontId="103" fillId="0" borderId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167" fillId="34" borderId="0" applyNumberFormat="0" applyBorder="0" applyAlignment="0" applyProtection="0"/>
    <xf numFmtId="0" fontId="41" fillId="2" borderId="0" applyNumberFormat="0" applyBorder="0" applyAlignment="0" applyProtection="0"/>
    <xf numFmtId="0" fontId="167" fillId="4" borderId="0" applyNumberFormat="0" applyBorder="0" applyAlignment="0" applyProtection="0"/>
    <xf numFmtId="0" fontId="48" fillId="3" borderId="0" applyNumberFormat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17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67" fillId="35" borderId="0" applyNumberFormat="0" applyBorder="0" applyAlignment="0" applyProtection="0"/>
    <xf numFmtId="0" fontId="41" fillId="5" borderId="0" applyNumberFormat="0" applyBorder="0" applyAlignment="0" applyProtection="0"/>
    <xf numFmtId="0" fontId="16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17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167" fillId="36" borderId="0" applyNumberFormat="0" applyBorder="0" applyAlignment="0" applyProtection="0"/>
    <xf numFmtId="0" fontId="41" fillId="7" borderId="0" applyNumberFormat="0" applyBorder="0" applyAlignment="0" applyProtection="0"/>
    <xf numFmtId="0" fontId="16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17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167" fillId="37" borderId="0" applyNumberFormat="0" applyBorder="0" applyAlignment="0" applyProtection="0"/>
    <xf numFmtId="0" fontId="41" fillId="9" borderId="0" applyNumberFormat="0" applyBorder="0" applyAlignment="0" applyProtection="0"/>
    <xf numFmtId="0" fontId="167" fillId="10" borderId="0" applyNumberFormat="0" applyBorder="0" applyAlignment="0" applyProtection="0"/>
    <xf numFmtId="0" fontId="48" fillId="3" borderId="0" applyNumberFormat="0" applyBorder="0" applyAlignment="0" applyProtection="0"/>
    <xf numFmtId="0" fontId="48" fillId="9" borderId="0" applyNumberFormat="0" applyBorder="0" applyAlignment="0" applyProtection="0"/>
    <xf numFmtId="0" fontId="48" fillId="3" borderId="0" applyNumberFormat="0" applyBorder="0" applyAlignment="0" applyProtection="0"/>
    <xf numFmtId="0" fontId="17" fillId="9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167" fillId="38" borderId="0" applyNumberFormat="0" applyBorder="0" applyAlignment="0" applyProtection="0"/>
    <xf numFmtId="0" fontId="17" fillId="11" borderId="0" applyNumberFormat="0" applyBorder="0" applyAlignment="0" applyProtection="0"/>
    <xf numFmtId="0" fontId="167" fillId="38" borderId="0" applyNumberFormat="0" applyBorder="0" applyAlignment="0" applyProtection="0"/>
    <xf numFmtId="0" fontId="41" fillId="11" borderId="0" applyNumberFormat="0" applyBorder="0" applyAlignment="0" applyProtection="0"/>
    <xf numFmtId="0" fontId="50" fillId="11" borderId="0" applyNumberFormat="0" applyBorder="0" applyAlignment="0" applyProtection="0"/>
    <xf numFmtId="0" fontId="41" fillId="11" borderId="0" applyNumberFormat="0" applyBorder="0" applyAlignment="0" applyProtection="0"/>
    <xf numFmtId="0" fontId="17" fillId="11" borderId="0" applyNumberFormat="0" applyBorder="0" applyAlignment="0" applyProtection="0"/>
    <xf numFmtId="0" fontId="41" fillId="11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167" fillId="39" borderId="0" applyNumberFormat="0" applyBorder="0" applyAlignment="0" applyProtection="0"/>
    <xf numFmtId="0" fontId="41" fillId="3" borderId="0" applyNumberFormat="0" applyBorder="0" applyAlignment="0" applyProtection="0"/>
    <xf numFmtId="0" fontId="16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3" borderId="0" applyNumberFormat="0" applyBorder="0" applyAlignment="0" applyProtection="0"/>
    <xf numFmtId="0" fontId="48" fillId="8" borderId="0" applyNumberFormat="0" applyBorder="0" applyAlignment="0" applyProtection="0"/>
    <xf numFmtId="0" fontId="17" fillId="10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168" fillId="34" borderId="0" applyNumberFormat="0" applyBorder="0" applyAlignment="0" applyProtection="0"/>
    <xf numFmtId="0" fontId="168" fillId="4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168" fillId="35" borderId="0" applyNumberFormat="0" applyBorder="0" applyAlignment="0" applyProtection="0"/>
    <xf numFmtId="0" fontId="168" fillId="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168" fillId="36" borderId="0" applyNumberFormat="0" applyBorder="0" applyAlignment="0" applyProtection="0"/>
    <xf numFmtId="0" fontId="168" fillId="8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168" fillId="37" borderId="0" applyNumberFormat="0" applyBorder="0" applyAlignment="0" applyProtection="0"/>
    <xf numFmtId="0" fontId="16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9" borderId="0" applyNumberFormat="0" applyBorder="0" applyAlignment="0" applyProtection="0"/>
    <xf numFmtId="0" fontId="168" fillId="38" borderId="0" applyNumberFormat="0" applyBorder="0" applyAlignment="0" applyProtection="0"/>
    <xf numFmtId="0" fontId="168" fillId="38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168" fillId="39" borderId="0" applyNumberFormat="0" applyBorder="0" applyAlignment="0" applyProtection="0"/>
    <xf numFmtId="0" fontId="168" fillId="8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167" fillId="40" borderId="0" applyNumberFormat="0" applyBorder="0" applyAlignment="0" applyProtection="0"/>
    <xf numFmtId="0" fontId="41" fillId="4" borderId="0" applyNumberFormat="0" applyBorder="0" applyAlignment="0" applyProtection="0"/>
    <xf numFmtId="0" fontId="167" fillId="11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3" borderId="0" applyNumberFormat="0" applyBorder="0" applyAlignment="0" applyProtection="0"/>
    <xf numFmtId="0" fontId="17" fillId="4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167" fillId="41" borderId="0" applyNumberFormat="0" applyBorder="0" applyAlignment="0" applyProtection="0"/>
    <xf numFmtId="0" fontId="17" fillId="6" borderId="0" applyNumberFormat="0" applyBorder="0" applyAlignment="0" applyProtection="0"/>
    <xf numFmtId="0" fontId="167" fillId="41" borderId="0" applyNumberFormat="0" applyBorder="0" applyAlignment="0" applyProtection="0"/>
    <xf numFmtId="0" fontId="41" fillId="6" borderId="0" applyNumberFormat="0" applyBorder="0" applyAlignment="0" applyProtection="0"/>
    <xf numFmtId="0" fontId="50" fillId="6" borderId="0" applyNumberFormat="0" applyBorder="0" applyAlignment="0" applyProtection="0"/>
    <xf numFmtId="0" fontId="41" fillId="6" borderId="0" applyNumberFormat="0" applyBorder="0" applyAlignment="0" applyProtection="0"/>
    <xf numFmtId="0" fontId="17" fillId="6" borderId="0" applyNumberFormat="0" applyBorder="0" applyAlignment="0" applyProtection="0"/>
    <xf numFmtId="0" fontId="41" fillId="6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67" fillId="42" borderId="0" applyNumberFormat="0" applyBorder="0" applyAlignment="0" applyProtection="0"/>
    <xf numFmtId="0" fontId="41" fillId="12" borderId="0" applyNumberFormat="0" applyBorder="0" applyAlignment="0" applyProtection="0"/>
    <xf numFmtId="0" fontId="16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17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167" fillId="43" borderId="0" applyNumberFormat="0" applyBorder="0" applyAlignment="0" applyProtection="0"/>
    <xf numFmtId="0" fontId="41" fillId="9" borderId="0" applyNumberFormat="0" applyBorder="0" applyAlignment="0" applyProtection="0"/>
    <xf numFmtId="0" fontId="167" fillId="5" borderId="0" applyNumberFormat="0" applyBorder="0" applyAlignment="0" applyProtection="0"/>
    <xf numFmtId="0" fontId="48" fillId="3" borderId="0" applyNumberFormat="0" applyBorder="0" applyAlignment="0" applyProtection="0"/>
    <xf numFmtId="0" fontId="48" fillId="9" borderId="0" applyNumberFormat="0" applyBorder="0" applyAlignment="0" applyProtection="0"/>
    <xf numFmtId="0" fontId="48" fillId="3" borderId="0" applyNumberFormat="0" applyBorder="0" applyAlignment="0" applyProtection="0"/>
    <xf numFmtId="0" fontId="17" fillId="9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167" fillId="44" borderId="0" applyNumberFormat="0" applyBorder="0" applyAlignment="0" applyProtection="0"/>
    <xf numFmtId="0" fontId="41" fillId="4" borderId="0" applyNumberFormat="0" applyBorder="0" applyAlignment="0" applyProtection="0"/>
    <xf numFmtId="0" fontId="167" fillId="11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1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67" fillId="45" borderId="0" applyNumberFormat="0" applyBorder="0" applyAlignment="0" applyProtection="0"/>
    <xf numFmtId="0" fontId="41" fillId="14" borderId="0" applyNumberFormat="0" applyBorder="0" applyAlignment="0" applyProtection="0"/>
    <xf numFmtId="0" fontId="167" fillId="8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3" borderId="0" applyNumberFormat="0" applyBorder="0" applyAlignment="0" applyProtection="0"/>
    <xf numFmtId="0" fontId="17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68" fillId="40" borderId="0" applyNumberFormat="0" applyBorder="0" applyAlignment="0" applyProtection="0"/>
    <xf numFmtId="0" fontId="168" fillId="11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68" fillId="42" borderId="0" applyNumberFormat="0" applyBorder="0" applyAlignment="0" applyProtection="0"/>
    <xf numFmtId="0" fontId="168" fillId="13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168" fillId="43" borderId="0" applyNumberFormat="0" applyBorder="0" applyAlignment="0" applyProtection="0"/>
    <xf numFmtId="0" fontId="168" fillId="5" borderId="0" applyNumberFormat="0" applyBorder="0" applyAlignment="0" applyProtection="0"/>
    <xf numFmtId="0" fontId="48" fillId="3" borderId="0" applyNumberFormat="0" applyBorder="0" applyAlignment="0" applyProtection="0"/>
    <xf numFmtId="0" fontId="48" fillId="9" borderId="0" applyNumberFormat="0" applyBorder="0" applyAlignment="0" applyProtection="0"/>
    <xf numFmtId="0" fontId="168" fillId="44" borderId="0" applyNumberFormat="0" applyBorder="0" applyAlignment="0" applyProtection="0"/>
    <xf numFmtId="0" fontId="168" fillId="11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168" fillId="45" borderId="0" applyNumberFormat="0" applyBorder="0" applyAlignment="0" applyProtection="0"/>
    <xf numFmtId="0" fontId="168" fillId="8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167" fillId="46" borderId="0" applyNumberFormat="0" applyBorder="0" applyAlignment="0" applyProtection="0"/>
    <xf numFmtId="0" fontId="51" fillId="15" borderId="0" applyNumberFormat="0" applyBorder="0" applyAlignment="0" applyProtection="0"/>
    <xf numFmtId="0" fontId="167" fillId="11" borderId="0" applyNumberFormat="0" applyBorder="0" applyAlignment="0" applyProtection="0"/>
    <xf numFmtId="0" fontId="79" fillId="16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167" fillId="47" borderId="0" applyNumberFormat="0" applyBorder="0" applyAlignment="0" applyProtection="0"/>
    <xf numFmtId="0" fontId="51" fillId="6" borderId="0" applyNumberFormat="0" applyBorder="0" applyAlignment="0" applyProtection="0"/>
    <xf numFmtId="0" fontId="167" fillId="17" borderId="0" applyNumberFormat="0" applyBorder="0" applyAlignment="0" applyProtection="0"/>
    <xf numFmtId="0" fontId="79" fillId="6" borderId="0" applyNumberFormat="0" applyBorder="0" applyAlignment="0" applyProtection="0"/>
    <xf numFmtId="0" fontId="52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167" fillId="48" borderId="0" applyNumberFormat="0" applyBorder="0" applyAlignment="0" applyProtection="0"/>
    <xf numFmtId="0" fontId="51" fillId="12" borderId="0" applyNumberFormat="0" applyBorder="0" applyAlignment="0" applyProtection="0"/>
    <xf numFmtId="0" fontId="167" fillId="14" borderId="0" applyNumberFormat="0" applyBorder="0" applyAlignment="0" applyProtection="0"/>
    <xf numFmtId="0" fontId="79" fillId="13" borderId="0" applyNumberFormat="0" applyBorder="0" applyAlignment="0" applyProtection="0"/>
    <xf numFmtId="0" fontId="79" fillId="12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167" fillId="49" borderId="0" applyNumberFormat="0" applyBorder="0" applyAlignment="0" applyProtection="0"/>
    <xf numFmtId="0" fontId="51" fillId="18" borderId="0" applyNumberFormat="0" applyBorder="0" applyAlignment="0" applyProtection="0"/>
    <xf numFmtId="0" fontId="167" fillId="5" borderId="0" applyNumberFormat="0" applyBorder="0" applyAlignment="0" applyProtection="0"/>
    <xf numFmtId="0" fontId="79" fillId="3" borderId="0" applyNumberFormat="0" applyBorder="0" applyAlignment="0" applyProtection="0"/>
    <xf numFmtId="0" fontId="79" fillId="18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167" fillId="50" borderId="0" applyNumberFormat="0" applyBorder="0" applyAlignment="0" applyProtection="0"/>
    <xf numFmtId="0" fontId="51" fillId="16" borderId="0" applyNumberFormat="0" applyBorder="0" applyAlignment="0" applyProtection="0"/>
    <xf numFmtId="0" fontId="167" fillId="11" borderId="0" applyNumberFormat="0" applyBorder="0" applyAlignment="0" applyProtection="0"/>
    <xf numFmtId="0" fontId="79" fillId="16" borderId="0" applyNumberFormat="0" applyBorder="0" applyAlignment="0" applyProtection="0"/>
    <xf numFmtId="0" fontId="52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167" fillId="51" borderId="0" applyNumberFormat="0" applyBorder="0" applyAlignment="0" applyProtection="0"/>
    <xf numFmtId="0" fontId="51" fillId="19" borderId="0" applyNumberFormat="0" applyBorder="0" applyAlignment="0" applyProtection="0"/>
    <xf numFmtId="0" fontId="167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19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169" fillId="46" borderId="0" applyNumberFormat="0" applyBorder="0" applyAlignment="0" applyProtection="0"/>
    <xf numFmtId="0" fontId="169" fillId="11" borderId="0" applyNumberFormat="0" applyBorder="0" applyAlignment="0" applyProtection="0"/>
    <xf numFmtId="0" fontId="79" fillId="16" borderId="0" applyNumberFormat="0" applyBorder="0" applyAlignment="0" applyProtection="0"/>
    <xf numFmtId="0" fontId="79" fillId="15" borderId="0" applyNumberFormat="0" applyBorder="0" applyAlignment="0" applyProtection="0"/>
    <xf numFmtId="0" fontId="169" fillId="47" borderId="0" applyNumberFormat="0" applyBorder="0" applyAlignment="0" applyProtection="0"/>
    <xf numFmtId="0" fontId="169" fillId="17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169" fillId="48" borderId="0" applyNumberFormat="0" applyBorder="0" applyAlignment="0" applyProtection="0"/>
    <xf numFmtId="0" fontId="169" fillId="14" borderId="0" applyNumberFormat="0" applyBorder="0" applyAlignment="0" applyProtection="0"/>
    <xf numFmtId="0" fontId="79" fillId="13" borderId="0" applyNumberFormat="0" applyBorder="0" applyAlignment="0" applyProtection="0"/>
    <xf numFmtId="0" fontId="79" fillId="12" borderId="0" applyNumberFormat="0" applyBorder="0" applyAlignment="0" applyProtection="0"/>
    <xf numFmtId="0" fontId="169" fillId="49" borderId="0" applyNumberFormat="0" applyBorder="0" applyAlignment="0" applyProtection="0"/>
    <xf numFmtId="0" fontId="169" fillId="5" borderId="0" applyNumberFormat="0" applyBorder="0" applyAlignment="0" applyProtection="0"/>
    <xf numFmtId="0" fontId="79" fillId="3" borderId="0" applyNumberFormat="0" applyBorder="0" applyAlignment="0" applyProtection="0"/>
    <xf numFmtId="0" fontId="79" fillId="18" borderId="0" applyNumberFormat="0" applyBorder="0" applyAlignment="0" applyProtection="0"/>
    <xf numFmtId="0" fontId="169" fillId="50" borderId="0" applyNumberFormat="0" applyBorder="0" applyAlignment="0" applyProtection="0"/>
    <xf numFmtId="0" fontId="169" fillId="11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169" fillId="51" borderId="0" applyNumberFormat="0" applyBorder="0" applyAlignment="0" applyProtection="0"/>
    <xf numFmtId="0" fontId="169" fillId="6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35" fillId="0" borderId="0"/>
    <xf numFmtId="9" fontId="35" fillId="0" borderId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170" fillId="52" borderId="0" applyNumberFormat="0" applyBorder="0" applyAlignment="0" applyProtection="0"/>
    <xf numFmtId="0" fontId="51" fillId="20" borderId="0" applyNumberFormat="0" applyBorder="0" applyAlignment="0" applyProtection="0"/>
    <xf numFmtId="0" fontId="170" fillId="21" borderId="0" applyNumberFormat="0" applyBorder="0" applyAlignment="0" applyProtection="0"/>
    <xf numFmtId="0" fontId="79" fillId="16" borderId="0" applyNumberFormat="0" applyBorder="0" applyAlignment="0" applyProtection="0"/>
    <xf numFmtId="0" fontId="79" fillId="20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170" fillId="53" borderId="0" applyNumberFormat="0" applyBorder="0" applyAlignment="0" applyProtection="0"/>
    <xf numFmtId="0" fontId="51" fillId="22" borderId="0" applyNumberFormat="0" applyBorder="0" applyAlignment="0" applyProtection="0"/>
    <xf numFmtId="0" fontId="170" fillId="17" borderId="0" applyNumberFormat="0" applyBorder="0" applyAlignment="0" applyProtection="0"/>
    <xf numFmtId="0" fontId="79" fillId="22" borderId="0" applyNumberFormat="0" applyBorder="0" applyAlignment="0" applyProtection="0"/>
    <xf numFmtId="0" fontId="52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170" fillId="54" borderId="0" applyNumberFormat="0" applyBorder="0" applyAlignment="0" applyProtection="0"/>
    <xf numFmtId="0" fontId="51" fillId="23" borderId="0" applyNumberFormat="0" applyBorder="0" applyAlignment="0" applyProtection="0"/>
    <xf numFmtId="0" fontId="170" fillId="14" borderId="0" applyNumberFormat="0" applyBorder="0" applyAlignment="0" applyProtection="0"/>
    <xf numFmtId="0" fontId="79" fillId="23" borderId="0" applyNumberFormat="0" applyBorder="0" applyAlignment="0" applyProtection="0"/>
    <xf numFmtId="0" fontId="52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170" fillId="55" borderId="0" applyNumberFormat="0" applyBorder="0" applyAlignment="0" applyProtection="0"/>
    <xf numFmtId="0" fontId="51" fillId="18" borderId="0" applyNumberFormat="0" applyBorder="0" applyAlignment="0" applyProtection="0"/>
    <xf numFmtId="0" fontId="170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18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170" fillId="56" borderId="0" applyNumberFormat="0" applyBorder="0" applyAlignment="0" applyProtection="0"/>
    <xf numFmtId="0" fontId="170" fillId="5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170" fillId="57" borderId="0" applyNumberFormat="0" applyBorder="0" applyAlignment="0" applyProtection="0"/>
    <xf numFmtId="0" fontId="51" fillId="17" borderId="0" applyNumberFormat="0" applyBorder="0" applyAlignment="0" applyProtection="0"/>
    <xf numFmtId="0" fontId="170" fillId="22" borderId="0" applyNumberFormat="0" applyBorder="0" applyAlignment="0" applyProtection="0"/>
    <xf numFmtId="0" fontId="79" fillId="17" borderId="0" applyNumberFormat="0" applyBorder="0" applyAlignment="0" applyProtection="0"/>
    <xf numFmtId="0" fontId="52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113" fillId="0" borderId="0">
      <alignment horizontal="center" wrapText="1"/>
      <protection locked="0"/>
    </xf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171" fillId="58" borderId="0" applyNumberFormat="0" applyBorder="0" applyAlignment="0" applyProtection="0"/>
    <xf numFmtId="0" fontId="67" fillId="5" borderId="0" applyNumberFormat="0" applyBorder="0" applyAlignment="0" applyProtection="0"/>
    <xf numFmtId="0" fontId="171" fillId="9" borderId="0" applyNumberFormat="0" applyBorder="0" applyAlignment="0" applyProtection="0"/>
    <xf numFmtId="0" fontId="80" fillId="5" borderId="0" applyNumberFormat="0" applyBorder="0" applyAlignment="0" applyProtection="0"/>
    <xf numFmtId="0" fontId="53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203" fontId="14" fillId="0" borderId="0"/>
    <xf numFmtId="0" fontId="24" fillId="0" borderId="0" applyNumberFormat="0" applyFill="0" applyBorder="0" applyAlignment="0" applyProtection="0"/>
    <xf numFmtId="49" fontId="114" fillId="0" borderId="0" applyFont="0" applyFill="0" applyBorder="0" applyAlignment="0" applyProtection="0">
      <alignment horizontal="left"/>
    </xf>
    <xf numFmtId="204" fontId="115" fillId="0" borderId="0" applyAlignment="0" applyProtection="0"/>
    <xf numFmtId="182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6" fillId="0" borderId="1" applyNumberFormat="0" applyAlignment="0" applyProtection="0">
      <alignment horizontal="left" wrapText="1"/>
    </xf>
    <xf numFmtId="49" fontId="116" fillId="0" borderId="0" applyNumberFormat="0" applyAlignment="0" applyProtection="0">
      <alignment horizontal="left" wrapText="1"/>
    </xf>
    <xf numFmtId="49" fontId="117" fillId="0" borderId="0" applyAlignment="0" applyProtection="0">
      <alignment horizontal="left"/>
    </xf>
    <xf numFmtId="191" fontId="13" fillId="0" borderId="0" applyFill="0" applyBorder="0" applyAlignment="0"/>
    <xf numFmtId="205" fontId="118" fillId="0" borderId="0" applyFill="0" applyBorder="0" applyAlignment="0"/>
    <xf numFmtId="176" fontId="118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44" fontId="118" fillId="0" borderId="0" applyFill="0" applyBorder="0" applyAlignment="0"/>
    <xf numFmtId="208" fontId="118" fillId="0" borderId="0" applyFill="0" applyBorder="0" applyAlignment="0"/>
    <xf numFmtId="205" fontId="118" fillId="0" borderId="0" applyFill="0" applyBorder="0" applyAlignment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72" fillId="59" borderId="31" applyNumberFormat="0" applyAlignment="0" applyProtection="0"/>
    <xf numFmtId="0" fontId="69" fillId="3" borderId="2" applyNumberFormat="0" applyAlignment="0" applyProtection="0"/>
    <xf numFmtId="0" fontId="173" fillId="25" borderId="31" applyNumberFormat="0" applyAlignment="0" applyProtection="0"/>
    <xf numFmtId="0" fontId="105" fillId="25" borderId="2" applyNumberFormat="0" applyAlignment="0" applyProtection="0"/>
    <xf numFmtId="0" fontId="105" fillId="3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74" fillId="60" borderId="32" applyNumberFormat="0" applyAlignment="0" applyProtection="0"/>
    <xf numFmtId="0" fontId="174" fillId="60" borderId="32" applyNumberFormat="0" applyAlignment="0" applyProtection="0"/>
    <xf numFmtId="0" fontId="65" fillId="26" borderId="3" applyNumberFormat="0" applyAlignment="0" applyProtection="0"/>
    <xf numFmtId="0" fontId="65" fillId="26" borderId="3" applyNumberFormat="0" applyAlignment="0" applyProtection="0"/>
    <xf numFmtId="0" fontId="65" fillId="26" borderId="3" applyNumberFormat="0" applyAlignment="0" applyProtection="0"/>
    <xf numFmtId="165" fontId="5" fillId="0" borderId="0" applyFont="0" applyFill="0" applyBorder="0" applyAlignment="0" applyProtection="0"/>
    <xf numFmtId="209" fontId="119" fillId="0" borderId="0"/>
    <xf numFmtId="209" fontId="119" fillId="0" borderId="0"/>
    <xf numFmtId="209" fontId="119" fillId="0" borderId="0"/>
    <xf numFmtId="209" fontId="119" fillId="0" borderId="0"/>
    <xf numFmtId="209" fontId="119" fillId="0" borderId="0"/>
    <xf numFmtId="209" fontId="119" fillId="0" borderId="0"/>
    <xf numFmtId="209" fontId="119" fillId="0" borderId="0"/>
    <xf numFmtId="209" fontId="119" fillId="0" borderId="0"/>
    <xf numFmtId="44" fontId="118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78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3" fontId="14" fillId="0" borderId="0" applyFont="0" applyFill="0" applyBorder="0" applyAlignment="0" applyProtection="0"/>
    <xf numFmtId="181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1" fontId="1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8" fontId="13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9" fillId="0" borderId="0" applyFont="0" applyFill="0" applyBorder="0" applyAlignment="0" applyProtection="0"/>
    <xf numFmtId="165" fontId="48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0" fillId="0" borderId="0" applyFont="0" applyFill="0" applyBorder="0" applyAlignment="0" applyProtection="0"/>
    <xf numFmtId="5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103" fillId="0" borderId="0" applyFont="0" applyFill="0" applyBorder="0" applyAlignment="0" applyProtection="0"/>
    <xf numFmtId="5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10" fontId="12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4" applyFont="0" applyFill="0" applyAlignment="0" applyProtection="0"/>
    <xf numFmtId="165" fontId="1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8" fillId="0" borderId="0" applyFont="0" applyFill="0" applyBorder="0" applyAlignment="0" applyProtection="0"/>
    <xf numFmtId="40" fontId="12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0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85" fontId="14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4" fillId="0" borderId="0" applyFont="0" applyFill="0" applyBorder="0" applyAlignment="0" applyProtection="0"/>
    <xf numFmtId="211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184" fontId="14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4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8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35" fillId="0" borderId="0" applyFont="0" applyFill="0" applyBorder="0" applyAlignment="0" applyProtection="0"/>
    <xf numFmtId="190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7" fillId="0" borderId="0" applyFont="0" applyFill="0" applyBorder="0" applyAlignment="0" applyProtection="0"/>
    <xf numFmtId="190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9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12" fontId="14" fillId="0" borderId="0" applyFont="0" applyFill="0" applyBorder="0" applyAlignment="0" applyProtection="0"/>
    <xf numFmtId="181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4" fillId="0" borderId="0" applyFill="0" applyBorder="0" applyAlignment="0" applyProtection="0"/>
    <xf numFmtId="174" fontId="10" fillId="0" borderId="0"/>
    <xf numFmtId="178" fontId="46" fillId="0" borderId="0"/>
    <xf numFmtId="178" fontId="46" fillId="0" borderId="0"/>
    <xf numFmtId="178" fontId="46" fillId="0" borderId="0"/>
    <xf numFmtId="178" fontId="46" fillId="0" borderId="0"/>
    <xf numFmtId="178" fontId="46" fillId="0" borderId="0"/>
    <xf numFmtId="178" fontId="46" fillId="0" borderId="0"/>
    <xf numFmtId="170" fontId="3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97" fontId="8" fillId="0" borderId="0"/>
    <xf numFmtId="197" fontId="3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8" fontId="46" fillId="0" borderId="0"/>
    <xf numFmtId="178" fontId="46" fillId="0" borderId="0"/>
    <xf numFmtId="178" fontId="46" fillId="0" borderId="0"/>
    <xf numFmtId="0" fontId="108" fillId="0" borderId="0"/>
    <xf numFmtId="3" fontId="13" fillId="27" borderId="0"/>
    <xf numFmtId="0" fontId="122" fillId="0" borderId="0" applyNumberFormat="0" applyAlignment="0">
      <alignment horizontal="left"/>
    </xf>
    <xf numFmtId="0" fontId="123" fillId="0" borderId="0" applyNumberFormat="0" applyAlignment="0"/>
    <xf numFmtId="0" fontId="21" fillId="0" borderId="0">
      <alignment horizontal="left"/>
    </xf>
    <xf numFmtId="0" fontId="22" fillId="0" borderId="0"/>
    <xf numFmtId="0" fontId="23" fillId="0" borderId="0">
      <alignment horizontal="left"/>
    </xf>
    <xf numFmtId="0" fontId="124" fillId="0" borderId="0" applyNumberFormat="0" applyFill="0" applyBorder="0" applyProtection="0">
      <alignment horizontal="center" vertical="center"/>
    </xf>
    <xf numFmtId="205" fontId="118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1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9" fillId="0" borderId="0" applyFont="0" applyFill="0" applyBorder="0" applyAlignment="0" applyProtection="0"/>
    <xf numFmtId="172" fontId="10" fillId="0" borderId="0"/>
    <xf numFmtId="214" fontId="14" fillId="0" borderId="0"/>
    <xf numFmtId="214" fontId="14" fillId="0" borderId="0"/>
    <xf numFmtId="193" fontId="35" fillId="0" borderId="0"/>
    <xf numFmtId="193" fontId="35" fillId="0" borderId="0"/>
    <xf numFmtId="193" fontId="35" fillId="0" borderId="0"/>
    <xf numFmtId="193" fontId="8" fillId="0" borderId="0"/>
    <xf numFmtId="193" fontId="35" fillId="0" borderId="0"/>
    <xf numFmtId="0" fontId="10" fillId="0" borderId="0"/>
    <xf numFmtId="214" fontId="14" fillId="0" borderId="0"/>
    <xf numFmtId="214" fontId="14" fillId="0" borderId="0"/>
    <xf numFmtId="214" fontId="14" fillId="0" borderId="0"/>
    <xf numFmtId="214" fontId="14" fillId="0" borderId="0"/>
    <xf numFmtId="214" fontId="14" fillId="0" borderId="0"/>
    <xf numFmtId="196" fontId="8" fillId="0" borderId="0"/>
    <xf numFmtId="196" fontId="35" fillId="0" borderId="0"/>
    <xf numFmtId="214" fontId="14" fillId="0" borderId="0"/>
    <xf numFmtId="214" fontId="14" fillId="0" borderId="0"/>
    <xf numFmtId="214" fontId="14" fillId="0" borderId="0"/>
    <xf numFmtId="214" fontId="14" fillId="0" borderId="0"/>
    <xf numFmtId="214" fontId="14" fillId="0" borderId="0"/>
    <xf numFmtId="214" fontId="14" fillId="0" borderId="0"/>
    <xf numFmtId="214" fontId="14" fillId="0" borderId="0"/>
    <xf numFmtId="215" fontId="46" fillId="0" borderId="0"/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15" fontId="13" fillId="0" borderId="5" applyBorder="0">
      <protection locked="0"/>
    </xf>
    <xf numFmtId="0" fontId="125" fillId="0" borderId="0" applyProtection="0"/>
    <xf numFmtId="0" fontId="125" fillId="0" borderId="0" applyProtection="0"/>
    <xf numFmtId="0" fontId="125" fillId="0" borderId="0" applyProtection="0"/>
    <xf numFmtId="0" fontId="125" fillId="0" borderId="0" applyProtection="0"/>
    <xf numFmtId="14" fontId="126" fillId="0" borderId="0" applyFill="0" applyBorder="0" applyAlignment="0"/>
    <xf numFmtId="15" fontId="13" fillId="0" borderId="5" applyBorder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3" fontId="10" fillId="0" borderId="0"/>
    <xf numFmtId="189" fontId="14" fillId="0" borderId="0"/>
    <xf numFmtId="189" fontId="14" fillId="0" borderId="0"/>
    <xf numFmtId="195" fontId="35" fillId="0" borderId="0"/>
    <xf numFmtId="195" fontId="35" fillId="0" borderId="0"/>
    <xf numFmtId="195" fontId="35" fillId="0" borderId="0"/>
    <xf numFmtId="195" fontId="8" fillId="0" borderId="0"/>
    <xf numFmtId="195" fontId="35" fillId="0" borderId="0"/>
    <xf numFmtId="0" fontId="10" fillId="0" borderId="0"/>
    <xf numFmtId="189" fontId="14" fillId="0" borderId="0"/>
    <xf numFmtId="189" fontId="14" fillId="0" borderId="0"/>
    <xf numFmtId="189" fontId="14" fillId="0" borderId="0"/>
    <xf numFmtId="189" fontId="14" fillId="0" borderId="0"/>
    <xf numFmtId="189" fontId="14" fillId="0" borderId="0"/>
    <xf numFmtId="182" fontId="8" fillId="0" borderId="0"/>
    <xf numFmtId="182" fontId="35" fillId="0" borderId="0"/>
    <xf numFmtId="189" fontId="14" fillId="0" borderId="0"/>
    <xf numFmtId="189" fontId="14" fillId="0" borderId="0"/>
    <xf numFmtId="189" fontId="14" fillId="0" borderId="0"/>
    <xf numFmtId="189" fontId="14" fillId="0" borderId="0"/>
    <xf numFmtId="189" fontId="14" fillId="0" borderId="0"/>
    <xf numFmtId="189" fontId="14" fillId="0" borderId="0"/>
    <xf numFmtId="189" fontId="14" fillId="0" borderId="0"/>
    <xf numFmtId="216" fontId="46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44" fontId="118" fillId="0" borderId="0" applyFill="0" applyBorder="0" applyAlignment="0"/>
    <xf numFmtId="205" fontId="118" fillId="0" borderId="0" applyFill="0" applyBorder="0" applyAlignment="0"/>
    <xf numFmtId="44" fontId="118" fillId="0" borderId="0" applyFill="0" applyBorder="0" applyAlignment="0"/>
    <xf numFmtId="208" fontId="118" fillId="0" borderId="0" applyFill="0" applyBorder="0" applyAlignment="0"/>
    <xf numFmtId="205" fontId="118" fillId="0" borderId="0" applyFill="0" applyBorder="0" applyAlignment="0"/>
    <xf numFmtId="0" fontId="128" fillId="0" borderId="0" applyNumberFormat="0" applyAlignment="0">
      <alignment horizontal="left"/>
    </xf>
    <xf numFmtId="217" fontId="14" fillId="28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48" fillId="0" borderId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125" fillId="0" borderId="0" applyProtection="0"/>
    <xf numFmtId="2" fontId="125" fillId="0" borderId="0" applyProtection="0"/>
    <xf numFmtId="2" fontId="125" fillId="0" borderId="0" applyProtection="0"/>
    <xf numFmtId="2" fontId="125" fillId="0" borderId="0" applyProtection="0"/>
    <xf numFmtId="2" fontId="125" fillId="0" borderId="0" applyProtection="0"/>
    <xf numFmtId="2" fontId="125" fillId="0" borderId="0" applyProtection="0"/>
    <xf numFmtId="2" fontId="125" fillId="0" borderId="0" applyProtection="0"/>
    <xf numFmtId="2" fontId="125" fillId="0" borderId="0" applyProtection="0"/>
    <xf numFmtId="2" fontId="125" fillId="0" borderId="0" applyProtection="0"/>
    <xf numFmtId="2" fontId="125" fillId="0" borderId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25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176" fillId="61" borderId="0" applyNumberFormat="0" applyBorder="0" applyAlignment="0" applyProtection="0"/>
    <xf numFmtId="0" fontId="71" fillId="7" borderId="0" applyNumberFormat="0" applyBorder="0" applyAlignment="0" applyProtection="0"/>
    <xf numFmtId="0" fontId="176" fillId="11" borderId="0" applyNumberFormat="0" applyBorder="0" applyAlignment="0" applyProtection="0"/>
    <xf numFmtId="0" fontId="83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38" fontId="11" fillId="29" borderId="0" applyNumberFormat="0" applyBorder="0" applyAlignment="0" applyProtection="0"/>
    <xf numFmtId="0" fontId="28" fillId="0" borderId="0">
      <alignment horizontal="left"/>
    </xf>
    <xf numFmtId="0" fontId="28" fillId="0" borderId="0">
      <alignment horizontal="left"/>
    </xf>
    <xf numFmtId="0" fontId="29" fillId="0" borderId="6" applyNumberFormat="0" applyAlignment="0" applyProtection="0">
      <alignment horizontal="left" vertical="center"/>
    </xf>
    <xf numFmtId="0" fontId="29" fillId="0" borderId="7">
      <alignment horizontal="left" vertical="center"/>
    </xf>
    <xf numFmtId="0" fontId="29" fillId="0" borderId="7">
      <alignment horizontal="left" vertical="center"/>
    </xf>
    <xf numFmtId="0" fontId="29" fillId="0" borderId="7">
      <alignment horizontal="left" vertical="center"/>
    </xf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177" fillId="0" borderId="33" applyNumberFormat="0" applyFill="0" applyAlignment="0" applyProtection="0"/>
    <xf numFmtId="0" fontId="75" fillId="0" borderId="8" applyNumberFormat="0" applyFill="0" applyAlignment="0" applyProtection="0"/>
    <xf numFmtId="0" fontId="156" fillId="0" borderId="10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56" fillId="0" borderId="8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30" fillId="0" borderId="0">
      <alignment horizontal="left"/>
    </xf>
    <xf numFmtId="0" fontId="31" fillId="0" borderId="11">
      <alignment horizontal="left" vertical="top"/>
    </xf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178" fillId="0" borderId="34" applyNumberFormat="0" applyFill="0" applyAlignment="0" applyProtection="0"/>
    <xf numFmtId="0" fontId="76" fillId="0" borderId="12" applyNumberFormat="0" applyFill="0" applyAlignment="0" applyProtection="0"/>
    <xf numFmtId="0" fontId="157" fillId="0" borderId="13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57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32" fillId="0" borderId="0">
      <alignment horizontal="left"/>
    </xf>
    <xf numFmtId="0" fontId="33" fillId="0" borderId="11">
      <alignment horizontal="left" vertical="top"/>
    </xf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179" fillId="0" borderId="35" applyNumberFormat="0" applyFill="0" applyAlignment="0" applyProtection="0"/>
    <xf numFmtId="0" fontId="77" fillId="0" borderId="14" applyNumberFormat="0" applyFill="0" applyAlignment="0" applyProtection="0"/>
    <xf numFmtId="0" fontId="158" fillId="0" borderId="16" applyNumberFormat="0" applyFill="0" applyAlignment="0" applyProtection="0"/>
    <xf numFmtId="0" fontId="100" fillId="0" borderId="14" applyNumberFormat="0" applyFill="0" applyAlignment="0" applyProtection="0"/>
    <xf numFmtId="0" fontId="100" fillId="0" borderId="14" applyNumberFormat="0" applyFill="0" applyAlignment="0" applyProtection="0"/>
    <xf numFmtId="0" fontId="58" fillId="0" borderId="14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34" fillId="0" borderId="0">
      <alignment horizontal="left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131" fillId="0" borderId="17">
      <alignment horizontal="center"/>
    </xf>
    <xf numFmtId="0" fontId="131" fillId="0" borderId="0">
      <alignment horizontal="center"/>
    </xf>
    <xf numFmtId="0" fontId="10" fillId="0" borderId="0"/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10" fontId="11" fillId="30" borderId="18" applyNumberFormat="0" applyBorder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181" fillId="62" borderId="31" applyNumberFormat="0" applyAlignment="0" applyProtection="0"/>
    <xf numFmtId="0" fontId="72" fillId="3" borderId="2" applyNumberFormat="0" applyAlignment="0" applyProtection="0"/>
    <xf numFmtId="0" fontId="181" fillId="13" borderId="31" applyNumberFormat="0" applyAlignment="0" applyProtection="0"/>
    <xf numFmtId="0" fontId="87" fillId="10" borderId="2" applyNumberFormat="0" applyAlignment="0" applyProtection="0"/>
    <xf numFmtId="0" fontId="87" fillId="3" borderId="2" applyNumberFormat="0" applyAlignment="0" applyProtection="0"/>
    <xf numFmtId="0" fontId="59" fillId="10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205" fontId="10" fillId="31" borderId="0"/>
    <xf numFmtId="44" fontId="118" fillId="0" borderId="0" applyFill="0" applyBorder="0" applyAlignment="0"/>
    <xf numFmtId="205" fontId="118" fillId="0" borderId="0" applyFill="0" applyBorder="0" applyAlignment="0"/>
    <xf numFmtId="44" fontId="118" fillId="0" borderId="0" applyFill="0" applyBorder="0" applyAlignment="0"/>
    <xf numFmtId="208" fontId="118" fillId="0" borderId="0" applyFill="0" applyBorder="0" applyAlignment="0"/>
    <xf numFmtId="205" fontId="118" fillId="0" borderId="0" applyFill="0" applyBorder="0" applyAlignment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82" fillId="0" borderId="36" applyNumberFormat="0" applyFill="0" applyAlignment="0" applyProtection="0"/>
    <xf numFmtId="0" fontId="66" fillId="0" borderId="19" applyNumberFormat="0" applyFill="0" applyAlignment="0" applyProtection="0"/>
    <xf numFmtId="0" fontId="159" fillId="0" borderId="20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60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205" fontId="132" fillId="32" borderId="0"/>
    <xf numFmtId="0" fontId="133" fillId="0" borderId="0"/>
    <xf numFmtId="0" fontId="10" fillId="0" borderId="0"/>
    <xf numFmtId="0" fontId="133" fillId="0" borderId="0"/>
    <xf numFmtId="0" fontId="10" fillId="0" borderId="0"/>
    <xf numFmtId="0" fontId="134" fillId="0" borderId="0"/>
    <xf numFmtId="38" fontId="120" fillId="0" borderId="0" applyFont="0" applyFill="0" applyBorder="0" applyAlignment="0" applyProtection="0"/>
    <xf numFmtId="40" fontId="120" fillId="0" borderId="0" applyFont="0" applyFill="0" applyBorder="0" applyAlignment="0" applyProtection="0"/>
    <xf numFmtId="38" fontId="120" fillId="0" borderId="0" applyFont="0" applyFill="0" applyBorder="0" applyAlignment="0" applyProtection="0"/>
    <xf numFmtId="40" fontId="120" fillId="0" borderId="0" applyFont="0" applyFill="0" applyBorder="0" applyAlignment="0" applyProtection="0"/>
    <xf numFmtId="192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83" fillId="63" borderId="0" applyNumberFormat="0" applyBorder="0" applyAlignment="0" applyProtection="0"/>
    <xf numFmtId="0" fontId="73" fillId="13" borderId="0" applyNumberFormat="0" applyBorder="0" applyAlignment="0" applyProtection="0"/>
    <xf numFmtId="0" fontId="183" fillId="63" borderId="0" applyNumberFormat="0" applyBorder="0" applyAlignment="0" applyProtection="0"/>
    <xf numFmtId="0" fontId="107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133" fillId="0" borderId="0"/>
    <xf numFmtId="0" fontId="10" fillId="0" borderId="0"/>
    <xf numFmtId="0" fontId="10" fillId="0" borderId="0"/>
    <xf numFmtId="171" fontId="9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8" fillId="0" borderId="0"/>
    <xf numFmtId="194" fontId="35" fillId="0" borderId="0"/>
    <xf numFmtId="171" fontId="7" fillId="0" borderId="0"/>
    <xf numFmtId="187" fontId="10" fillId="0" borderId="0"/>
    <xf numFmtId="171" fontId="7" fillId="0" borderId="0"/>
    <xf numFmtId="194" fontId="35" fillId="0" borderId="0"/>
    <xf numFmtId="171" fontId="7" fillId="0" borderId="0"/>
    <xf numFmtId="0" fontId="104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8" fillId="0" borderId="0"/>
    <xf numFmtId="0" fontId="13" fillId="0" borderId="0"/>
    <xf numFmtId="0" fontId="48" fillId="0" borderId="0"/>
    <xf numFmtId="0" fontId="14" fillId="0" borderId="0"/>
    <xf numFmtId="0" fontId="103" fillId="0" borderId="0"/>
    <xf numFmtId="0" fontId="101" fillId="0" borderId="0"/>
    <xf numFmtId="0" fontId="13" fillId="0" borderId="0"/>
    <xf numFmtId="0" fontId="14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67" fillId="0" borderId="0"/>
    <xf numFmtId="0" fontId="48" fillId="0" borderId="0"/>
    <xf numFmtId="0" fontId="13" fillId="0" borderId="0"/>
    <xf numFmtId="0" fontId="14" fillId="0" borderId="0"/>
    <xf numFmtId="0" fontId="101" fillId="0" borderId="0"/>
    <xf numFmtId="0" fontId="167" fillId="0" borderId="0"/>
    <xf numFmtId="0" fontId="13" fillId="0" borderId="0"/>
    <xf numFmtId="218" fontId="12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7" fillId="0" borderId="0"/>
    <xf numFmtId="0" fontId="13" fillId="0" borderId="0"/>
    <xf numFmtId="0" fontId="18" fillId="0" borderId="0"/>
    <xf numFmtId="0" fontId="101" fillId="0" borderId="0"/>
    <xf numFmtId="0" fontId="167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67" fillId="0" borderId="0"/>
    <xf numFmtId="218" fontId="123" fillId="0" borderId="0"/>
    <xf numFmtId="0" fontId="168" fillId="0" borderId="0"/>
    <xf numFmtId="0" fontId="14" fillId="0" borderId="0"/>
    <xf numFmtId="0" fontId="50" fillId="0" borderId="0"/>
    <xf numFmtId="0" fontId="101" fillId="0" borderId="0"/>
    <xf numFmtId="0" fontId="167" fillId="0" borderId="0"/>
    <xf numFmtId="0" fontId="13" fillId="0" borderId="0"/>
    <xf numFmtId="218" fontId="123" fillId="0" borderId="0"/>
    <xf numFmtId="0" fontId="13" fillId="0" borderId="0"/>
    <xf numFmtId="0" fontId="48" fillId="0" borderId="0"/>
    <xf numFmtId="0" fontId="135" fillId="0" borderId="0"/>
    <xf numFmtId="0" fontId="13" fillId="0" borderId="0"/>
    <xf numFmtId="0" fontId="101" fillId="0" borderId="0"/>
    <xf numFmtId="0" fontId="19" fillId="0" borderId="0"/>
    <xf numFmtId="0" fontId="6" fillId="0" borderId="0"/>
    <xf numFmtId="0" fontId="78" fillId="0" borderId="0"/>
    <xf numFmtId="0" fontId="35" fillId="0" borderId="0"/>
    <xf numFmtId="0" fontId="6" fillId="0" borderId="0"/>
    <xf numFmtId="0" fontId="167" fillId="0" borderId="0"/>
    <xf numFmtId="0" fontId="167" fillId="0" borderId="0"/>
    <xf numFmtId="0" fontId="13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3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3" fillId="0" borderId="0"/>
    <xf numFmtId="0" fontId="101" fillId="0" borderId="0"/>
    <xf numFmtId="0" fontId="167" fillId="0" borderId="0"/>
    <xf numFmtId="4" fontId="7" fillId="0" borderId="0"/>
    <xf numFmtId="0" fontId="167" fillId="0" borderId="0"/>
    <xf numFmtId="0" fontId="13" fillId="0" borderId="0"/>
    <xf numFmtId="0" fontId="101" fillId="0" borderId="0"/>
    <xf numFmtId="0" fontId="167" fillId="0" borderId="0"/>
    <xf numFmtId="0" fontId="14" fillId="0" borderId="0"/>
    <xf numFmtId="0" fontId="167" fillId="0" borderId="0"/>
    <xf numFmtId="0" fontId="13" fillId="0" borderId="0"/>
    <xf numFmtId="0" fontId="101" fillId="0" borderId="0"/>
    <xf numFmtId="0" fontId="167" fillId="0" borderId="0"/>
    <xf numFmtId="0" fontId="14" fillId="0" borderId="0"/>
    <xf numFmtId="0" fontId="167" fillId="0" borderId="0"/>
    <xf numFmtId="0" fontId="13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01" fillId="0" borderId="0"/>
    <xf numFmtId="0" fontId="8" fillId="0" borderId="0"/>
    <xf numFmtId="0" fontId="13" fillId="0" borderId="0"/>
    <xf numFmtId="0" fontId="167" fillId="0" borderId="0"/>
    <xf numFmtId="0" fontId="13" fillId="0" borderId="0"/>
    <xf numFmtId="0" fontId="167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01" fillId="0" borderId="0"/>
    <xf numFmtId="4" fontId="7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01" fillId="0" borderId="0"/>
    <xf numFmtId="0" fontId="13" fillId="0" borderId="0"/>
    <xf numFmtId="0" fontId="41" fillId="0" borderId="0"/>
    <xf numFmtId="0" fontId="17" fillId="0" borderId="0"/>
    <xf numFmtId="0" fontId="13" fillId="0" borderId="0"/>
    <xf numFmtId="0" fontId="18" fillId="0" borderId="0"/>
    <xf numFmtId="0" fontId="17" fillId="0" borderId="0"/>
    <xf numFmtId="0" fontId="168" fillId="0" borderId="0"/>
    <xf numFmtId="0" fontId="13" fillId="0" borderId="0"/>
    <xf numFmtId="0" fontId="13" fillId="0" borderId="0"/>
    <xf numFmtId="218" fontId="101" fillId="0" borderId="0"/>
    <xf numFmtId="0" fontId="13" fillId="0" borderId="0"/>
    <xf numFmtId="0" fontId="13" fillId="0" borderId="0"/>
    <xf numFmtId="0" fontId="14" fillId="0" borderId="0"/>
    <xf numFmtId="0" fontId="167" fillId="0" borderId="0"/>
    <xf numFmtId="0" fontId="101" fillId="0" borderId="0"/>
    <xf numFmtId="0" fontId="13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7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8" fillId="0" borderId="0"/>
    <xf numFmtId="0" fontId="13" fillId="0" borderId="0"/>
    <xf numFmtId="0" fontId="101" fillId="0" borderId="0"/>
    <xf numFmtId="0" fontId="13" fillId="0" borderId="0"/>
    <xf numFmtId="0" fontId="13" fillId="0" borderId="0"/>
    <xf numFmtId="0" fontId="14" fillId="0" borderId="0"/>
    <xf numFmtId="0" fontId="101" fillId="0" borderId="0"/>
    <xf numFmtId="0" fontId="14" fillId="0" borderId="0"/>
    <xf numFmtId="0" fontId="13" fillId="0" borderId="0"/>
    <xf numFmtId="0" fontId="184" fillId="0" borderId="0"/>
    <xf numFmtId="0" fontId="103" fillId="0" borderId="0"/>
    <xf numFmtId="0" fontId="101" fillId="0" borderId="0"/>
    <xf numFmtId="0" fontId="7" fillId="0" borderId="0"/>
    <xf numFmtId="0" fontId="13" fillId="0" borderId="0" applyFont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01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4" fillId="0" borderId="0"/>
    <xf numFmtId="0" fontId="14" fillId="0" borderId="0"/>
    <xf numFmtId="0" fontId="19" fillId="0" borderId="0"/>
    <xf numFmtId="0" fontId="101" fillId="0" borderId="0"/>
    <xf numFmtId="0" fontId="14" fillId="0" borderId="0"/>
    <xf numFmtId="0" fontId="8" fillId="0" borderId="0"/>
    <xf numFmtId="0" fontId="6" fillId="0" borderId="0"/>
    <xf numFmtId="0" fontId="13" fillId="0" borderId="0"/>
    <xf numFmtId="0" fontId="101" fillId="0" borderId="0"/>
    <xf numFmtId="0" fontId="13" fillId="0" borderId="0"/>
    <xf numFmtId="0" fontId="13" fillId="0" borderId="0"/>
    <xf numFmtId="0" fontId="101" fillId="0" borderId="0"/>
    <xf numFmtId="0" fontId="14" fillId="0" borderId="0"/>
    <xf numFmtId="4" fontId="7" fillId="0" borderId="0"/>
    <xf numFmtId="0" fontId="13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35" fillId="0" borderId="0"/>
    <xf numFmtId="0" fontId="7" fillId="0" borderId="0"/>
    <xf numFmtId="0" fontId="14" fillId="0" borderId="0"/>
    <xf numFmtId="0" fontId="7" fillId="0" borderId="0"/>
    <xf numFmtId="0" fontId="101" fillId="0" borderId="0"/>
    <xf numFmtId="0" fontId="101" fillId="0" borderId="0"/>
    <xf numFmtId="0" fontId="48" fillId="0" borderId="0"/>
    <xf numFmtId="0" fontId="13" fillId="0" borderId="0"/>
    <xf numFmtId="0" fontId="101" fillId="0" borderId="0"/>
    <xf numFmtId="0" fontId="35" fillId="0" borderId="0"/>
    <xf numFmtId="0" fontId="8" fillId="0" borderId="0"/>
    <xf numFmtId="0" fontId="13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01" fillId="0" borderId="0"/>
    <xf numFmtId="0" fontId="167" fillId="0" borderId="0"/>
    <xf numFmtId="0" fontId="13" fillId="0" borderId="0"/>
    <xf numFmtId="0" fontId="167" fillId="0" borderId="0"/>
    <xf numFmtId="0" fontId="19" fillId="0" borderId="0"/>
    <xf numFmtId="0" fontId="167" fillId="0" borderId="0"/>
    <xf numFmtId="0" fontId="13" fillId="0" borderId="0"/>
    <xf numFmtId="0" fontId="167" fillId="0" borderId="0"/>
    <xf numFmtId="0" fontId="19" fillId="0" borderId="0"/>
    <xf numFmtId="39" fontId="7" fillId="0" borderId="0"/>
    <xf numFmtId="0" fontId="13" fillId="0" borderId="0"/>
    <xf numFmtId="39" fontId="7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67" fillId="0" borderId="0"/>
    <xf numFmtId="0" fontId="13" fillId="0" borderId="0"/>
    <xf numFmtId="0" fontId="167" fillId="0" borderId="0"/>
    <xf numFmtId="0" fontId="19" fillId="0" borderId="0"/>
    <xf numFmtId="0" fontId="167" fillId="0" borderId="0"/>
    <xf numFmtId="0" fontId="13" fillId="0" borderId="0"/>
    <xf numFmtId="0" fontId="167" fillId="0" borderId="0"/>
    <xf numFmtId="0" fontId="19" fillId="0" borderId="0"/>
    <xf numFmtId="0" fontId="167" fillId="0" borderId="0"/>
    <xf numFmtId="0" fontId="13" fillId="0" borderId="0"/>
    <xf numFmtId="0" fontId="167" fillId="0" borderId="0"/>
    <xf numFmtId="0" fontId="19" fillId="0" borderId="0"/>
    <xf numFmtId="39" fontId="7" fillId="0" borderId="0"/>
    <xf numFmtId="0" fontId="14" fillId="0" borderId="0"/>
    <xf numFmtId="0" fontId="14" fillId="0" borderId="0"/>
    <xf numFmtId="0" fontId="101" fillId="0" borderId="0"/>
    <xf numFmtId="0" fontId="101" fillId="0" borderId="0"/>
    <xf numFmtId="0" fontId="48" fillId="0" borderId="0"/>
    <xf numFmtId="0" fontId="7" fillId="0" borderId="0"/>
    <xf numFmtId="0" fontId="14" fillId="0" borderId="0"/>
    <xf numFmtId="0" fontId="101" fillId="0" borderId="0"/>
    <xf numFmtId="39" fontId="7" fillId="0" borderId="0"/>
    <xf numFmtId="0" fontId="13" fillId="0" borderId="0"/>
    <xf numFmtId="0" fontId="13" fillId="0" borderId="0"/>
    <xf numFmtId="0" fontId="167" fillId="0" borderId="0"/>
    <xf numFmtId="0" fontId="13" fillId="0" borderId="0"/>
    <xf numFmtId="0" fontId="167" fillId="0" borderId="0"/>
    <xf numFmtId="0" fontId="19" fillId="0" borderId="0"/>
    <xf numFmtId="0" fontId="167" fillId="0" borderId="0"/>
    <xf numFmtId="0" fontId="13" fillId="0" borderId="0"/>
    <xf numFmtId="0" fontId="167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66" fillId="0" borderId="0"/>
    <xf numFmtId="0" fontId="19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6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67" fillId="0" borderId="0"/>
    <xf numFmtId="0" fontId="35" fillId="0" borderId="0"/>
    <xf numFmtId="0" fontId="14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4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3" fillId="0" borderId="0"/>
    <xf numFmtId="0" fontId="103" fillId="0" borderId="0"/>
    <xf numFmtId="0" fontId="103" fillId="0" borderId="0"/>
    <xf numFmtId="0" fontId="14" fillId="0" borderId="0"/>
    <xf numFmtId="0" fontId="103" fillId="0" borderId="0"/>
    <xf numFmtId="0" fontId="103" fillId="0" borderId="0"/>
    <xf numFmtId="0" fontId="103" fillId="0" borderId="0"/>
    <xf numFmtId="0" fontId="108" fillId="0" borderId="0"/>
    <xf numFmtId="0" fontId="101" fillId="0" borderId="0"/>
    <xf numFmtId="0" fontId="13" fillId="0" borderId="0"/>
    <xf numFmtId="0" fontId="14" fillId="0" borderId="0"/>
    <xf numFmtId="0" fontId="48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68" fillId="0" borderId="0"/>
    <xf numFmtId="0" fontId="14" fillId="0" borderId="0"/>
    <xf numFmtId="0" fontId="13" fillId="0" borderId="0"/>
    <xf numFmtId="0" fontId="103" fillId="0" borderId="0"/>
    <xf numFmtId="0" fontId="101" fillId="0" borderId="0"/>
    <xf numFmtId="0" fontId="168" fillId="0" borderId="0"/>
    <xf numFmtId="0" fontId="14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01" fillId="0" borderId="0"/>
    <xf numFmtId="0" fontId="13" fillId="0" borderId="0"/>
    <xf numFmtId="0" fontId="120" fillId="0" borderId="0"/>
    <xf numFmtId="0" fontId="36" fillId="0" borderId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154" fillId="64" borderId="37" applyNumberFormat="0" applyFont="0" applyAlignment="0" applyProtection="0"/>
    <xf numFmtId="0" fontId="41" fillId="8" borderId="21" applyNumberFormat="0" applyFont="0" applyAlignment="0" applyProtection="0"/>
    <xf numFmtId="0" fontId="50" fillId="64" borderId="37" applyNumberFormat="0" applyFont="0" applyAlignment="0" applyProtection="0"/>
    <xf numFmtId="0" fontId="108" fillId="8" borderId="21" applyNumberFormat="0" applyFont="0" applyAlignment="0" applyProtection="0"/>
    <xf numFmtId="0" fontId="48" fillId="8" borderId="21" applyNumberFormat="0" applyFont="0" applyAlignment="0" applyProtection="0"/>
    <xf numFmtId="0" fontId="14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185" fillId="59" borderId="38" applyNumberFormat="0" applyAlignment="0" applyProtection="0"/>
    <xf numFmtId="0" fontId="68" fillId="3" borderId="22" applyNumberFormat="0" applyAlignment="0" applyProtection="0"/>
    <xf numFmtId="0" fontId="185" fillId="25" borderId="38" applyNumberFormat="0" applyAlignment="0" applyProtection="0"/>
    <xf numFmtId="0" fontId="90" fillId="3" borderId="22" applyNumberFormat="0" applyAlignment="0" applyProtection="0"/>
    <xf numFmtId="0" fontId="90" fillId="3" borderId="22" applyNumberFormat="0" applyAlignment="0" applyProtection="0"/>
    <xf numFmtId="0" fontId="62" fillId="3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37" fillId="0" borderId="0">
      <alignment horizontal="left"/>
    </xf>
    <xf numFmtId="14" fontId="113" fillId="0" borderId="0">
      <alignment horizontal="center" wrapText="1"/>
      <protection locked="0"/>
    </xf>
    <xf numFmtId="207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136" fillId="0" borderId="0" applyNumberFormat="0" applyFill="0" applyBorder="0" applyAlignment="0" applyProtection="0"/>
    <xf numFmtId="44" fontId="118" fillId="0" borderId="0" applyFill="0" applyBorder="0" applyAlignment="0"/>
    <xf numFmtId="205" fontId="118" fillId="0" borderId="0" applyFill="0" applyBorder="0" applyAlignment="0"/>
    <xf numFmtId="44" fontId="118" fillId="0" borderId="0" applyFill="0" applyBorder="0" applyAlignment="0"/>
    <xf numFmtId="208" fontId="118" fillId="0" borderId="0" applyFill="0" applyBorder="0" applyAlignment="0"/>
    <xf numFmtId="205" fontId="118" fillId="0" borderId="0" applyFill="0" applyBorder="0" applyAlignment="0"/>
    <xf numFmtId="5" fontId="137" fillId="0" borderId="0"/>
    <xf numFmtId="0" fontId="138" fillId="0" borderId="0" applyNumberFormat="0" applyFont="0" applyFill="0" applyBorder="0" applyAlignment="0" applyProtection="0">
      <alignment horizontal="left"/>
    </xf>
    <xf numFmtId="15" fontId="138" fillId="0" borderId="0" applyFont="0" applyFill="0" applyBorder="0" applyAlignment="0" applyProtection="0"/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1" fontId="13" fillId="0" borderId="23" applyNumberFormat="0" applyFill="0" applyAlignment="0" applyProtection="0">
      <alignment horizontal="center" vertical="center"/>
    </xf>
    <xf numFmtId="0" fontId="139" fillId="33" borderId="0" applyNumberFormat="0" applyFont="0" applyBorder="0" applyAlignment="0">
      <alignment horizontal="center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20" fontId="35" fillId="0" borderId="0" applyNumberFormat="0" applyFill="0" applyBorder="0" applyAlignment="0" applyProtection="0">
      <alignment horizontal="left"/>
    </xf>
    <xf numFmtId="0" fontId="26" fillId="0" borderId="24">
      <alignment vertical="center"/>
    </xf>
    <xf numFmtId="0" fontId="139" fillId="1" borderId="7" applyNumberFormat="0" applyFont="0" applyAlignment="0">
      <alignment horizontal="center"/>
    </xf>
    <xf numFmtId="0" fontId="141" fillId="0" borderId="0" applyNumberFormat="0" applyFill="0" applyBorder="0" applyAlignment="0">
      <alignment horizontal="center"/>
    </xf>
    <xf numFmtId="207" fontId="13" fillId="0" borderId="0">
      <alignment horizontal="center"/>
    </xf>
    <xf numFmtId="0" fontId="13" fillId="0" borderId="0"/>
    <xf numFmtId="165" fontId="13" fillId="0" borderId="0" applyFont="0" applyFill="0" applyBorder="0" applyAlignment="0" applyProtection="0"/>
    <xf numFmtId="40" fontId="142" fillId="0" borderId="0" applyBorder="0">
      <alignment horizontal="right"/>
    </xf>
    <xf numFmtId="0" fontId="38" fillId="0" borderId="0">
      <alignment horizontal="left"/>
    </xf>
    <xf numFmtId="0" fontId="27" fillId="0" borderId="0">
      <alignment horizontal="left"/>
    </xf>
    <xf numFmtId="0" fontId="32" fillId="0" borderId="0"/>
    <xf numFmtId="0" fontId="30" fillId="0" borderId="0"/>
    <xf numFmtId="0" fontId="27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49" fontId="126" fillId="0" borderId="0" applyFill="0" applyBorder="0" applyAlignment="0"/>
    <xf numFmtId="221" fontId="13" fillId="0" borderId="0" applyFill="0" applyBorder="0" applyAlignment="0"/>
    <xf numFmtId="222" fontId="13" fillId="0" borderId="0" applyFill="0" applyBorder="0" applyAlignment="0"/>
    <xf numFmtId="0" fontId="143" fillId="0" borderId="0">
      <alignment horizontal="center" vertical="top"/>
    </xf>
    <xf numFmtId="40" fontId="144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0" fillId="0" borderId="0"/>
    <xf numFmtId="0" fontId="39" fillId="0" borderId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187" fillId="0" borderId="39" applyNumberFormat="0" applyFill="0" applyAlignment="0" applyProtection="0"/>
    <xf numFmtId="0" fontId="74" fillId="0" borderId="25" applyNumberFormat="0" applyFill="0" applyAlignment="0" applyProtection="0"/>
    <xf numFmtId="0" fontId="187" fillId="0" borderId="27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63" fillId="0" borderId="25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146" fillId="0" borderId="28" applyNumberFormat="0" applyFill="0" applyBorder="0" applyAlignment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8" fontId="13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98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5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7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7" fillId="0" borderId="0" applyFont="0" applyFill="0" applyBorder="0" applyAlignment="0" applyProtection="0"/>
    <xf numFmtId="165" fontId="10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3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1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0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4" fontId="8" fillId="0" borderId="0" applyFont="0" applyFill="0" applyBorder="0" applyAlignment="0" applyProtection="0"/>
    <xf numFmtId="6" fontId="108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98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4" fillId="0" borderId="0" applyFont="0" applyFill="0" applyBorder="0" applyAlignment="0" applyProtection="0"/>
    <xf numFmtId="223" fontId="13" fillId="0" borderId="0" applyNumberFormat="0" applyFill="0" applyBorder="0" applyAlignment="0" applyProtection="0"/>
    <xf numFmtId="223" fontId="13" fillId="0" borderId="0" applyNumberFormat="0" applyFill="0" applyBorder="0" applyAlignment="0" applyProtection="0"/>
    <xf numFmtId="223" fontId="13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223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225" fontId="148" fillId="0" borderId="0" applyFill="0" applyBorder="0" applyProtection="0">
      <alignment vertical="center"/>
    </xf>
    <xf numFmtId="0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4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89" fillId="60" borderId="32" applyNumberFormat="0" applyAlignment="0" applyProtection="0"/>
    <xf numFmtId="0" fontId="189" fillId="60" borderId="32" applyNumberFormat="0" applyAlignment="0" applyProtection="0"/>
    <xf numFmtId="0" fontId="81" fillId="26" borderId="3" applyNumberFormat="0" applyAlignment="0" applyProtection="0"/>
    <xf numFmtId="0" fontId="81" fillId="26" borderId="3" applyNumberFormat="0" applyAlignment="0" applyProtection="0"/>
    <xf numFmtId="0" fontId="190" fillId="0" borderId="36" applyNumberFormat="0" applyFill="0" applyAlignment="0" applyProtection="0"/>
    <xf numFmtId="0" fontId="161" fillId="0" borderId="20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91" fillId="58" borderId="0" applyNumberFormat="0" applyBorder="0" applyAlignment="0" applyProtection="0"/>
    <xf numFmtId="0" fontId="191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5" borderId="0" applyNumberFormat="0" applyBorder="0" applyAlignment="0" applyProtection="0"/>
    <xf numFmtId="0" fontId="192" fillId="59" borderId="38" applyNumberFormat="0" applyAlignment="0" applyProtection="0"/>
    <xf numFmtId="0" fontId="192" fillId="25" borderId="38" applyNumberFormat="0" applyAlignment="0" applyProtection="0"/>
    <xf numFmtId="0" fontId="90" fillId="25" borderId="22" applyNumberFormat="0" applyAlignment="0" applyProtection="0"/>
    <xf numFmtId="0" fontId="90" fillId="3" borderId="22" applyNumberFormat="0" applyAlignment="0" applyProtection="0"/>
    <xf numFmtId="0" fontId="193" fillId="59" borderId="31" applyNumberFormat="0" applyAlignment="0" applyProtection="0"/>
    <xf numFmtId="0" fontId="194" fillId="25" borderId="31" applyNumberFormat="0" applyAlignment="0" applyProtection="0"/>
    <xf numFmtId="0" fontId="105" fillId="25" borderId="2" applyNumberFormat="0" applyAlignment="0" applyProtection="0"/>
    <xf numFmtId="0" fontId="105" fillId="3" borderId="2" applyNumberFormat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98" fillId="61" borderId="0" applyNumberFormat="0" applyBorder="0" applyAlignment="0" applyProtection="0"/>
    <xf numFmtId="0" fontId="198" fillId="11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6" fillId="0" borderId="0"/>
    <xf numFmtId="0" fontId="13" fillId="0" borderId="0"/>
    <xf numFmtId="0" fontId="6" fillId="0" borderId="0"/>
    <xf numFmtId="218" fontId="123" fillId="0" borderId="0"/>
    <xf numFmtId="0" fontId="41" fillId="0" borderId="0"/>
    <xf numFmtId="0" fontId="6" fillId="0" borderId="0"/>
    <xf numFmtId="0" fontId="14" fillId="0" borderId="0"/>
    <xf numFmtId="0" fontId="6" fillId="0" borderId="0"/>
    <xf numFmtId="0" fontId="13" fillId="0" borderId="0"/>
    <xf numFmtId="0" fontId="14" fillId="0" borderId="0"/>
    <xf numFmtId="0" fontId="13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6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103" fillId="0" borderId="0"/>
    <xf numFmtId="0" fontId="13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35" fillId="0" borderId="0"/>
    <xf numFmtId="0" fontId="103" fillId="0" borderId="0"/>
    <xf numFmtId="0" fontId="41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1" fillId="0" borderId="0"/>
    <xf numFmtId="0" fontId="14" fillId="0" borderId="0"/>
    <xf numFmtId="0" fontId="14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67" fillId="0" borderId="0"/>
    <xf numFmtId="0" fontId="168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4" fillId="0" borderId="0"/>
    <xf numFmtId="0" fontId="13" fillId="0" borderId="0"/>
    <xf numFmtId="0" fontId="13" fillId="0" borderId="0"/>
    <xf numFmtId="218" fontId="123" fillId="0" borderId="0"/>
    <xf numFmtId="218" fontId="1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67" fillId="0" borderId="0"/>
    <xf numFmtId="0" fontId="6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01" fillId="0" borderId="0"/>
    <xf numFmtId="0" fontId="17" fillId="0" borderId="0"/>
    <xf numFmtId="4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99" fillId="62" borderId="31" applyNumberFormat="0" applyAlignment="0" applyProtection="0"/>
    <xf numFmtId="0" fontId="199" fillId="13" borderId="31" applyNumberFormat="0" applyAlignment="0" applyProtection="0"/>
    <xf numFmtId="0" fontId="87" fillId="13" borderId="2" applyNumberFormat="0" applyAlignment="0" applyProtection="0"/>
    <xf numFmtId="0" fontId="87" fillId="10" borderId="2" applyNumberFormat="0" applyAlignment="0" applyProtection="0"/>
    <xf numFmtId="0" fontId="200" fillId="63" borderId="0" applyNumberFormat="0" applyBorder="0" applyAlignment="0" applyProtection="0"/>
    <xf numFmtId="0" fontId="201" fillId="63" borderId="0" applyNumberFormat="0" applyBorder="0" applyAlignment="0" applyProtection="0"/>
    <xf numFmtId="0" fontId="89" fillId="13" borderId="0" applyNumberFormat="0" applyBorder="0" applyAlignment="0" applyProtection="0"/>
    <xf numFmtId="0" fontId="107" fillId="13" borderId="0" applyNumberFormat="0" applyBorder="0" applyAlignment="0" applyProtection="0"/>
    <xf numFmtId="0" fontId="202" fillId="0" borderId="39" applyNumberFormat="0" applyFill="0" applyAlignment="0" applyProtection="0"/>
    <xf numFmtId="0" fontId="92" fillId="0" borderId="27" applyNumberFormat="0" applyFill="0" applyAlignment="0" applyProtection="0"/>
    <xf numFmtId="0" fontId="20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5" applyNumberFormat="0" applyFill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5" fillId="0" borderId="0"/>
    <xf numFmtId="0" fontId="45" fillId="0" borderId="0"/>
    <xf numFmtId="0" fontId="13" fillId="0" borderId="0"/>
    <xf numFmtId="0" fontId="44" fillId="0" borderId="0"/>
    <xf numFmtId="0" fontId="169" fillId="52" borderId="0" applyNumberFormat="0" applyBorder="0" applyAlignment="0" applyProtection="0"/>
    <xf numFmtId="0" fontId="169" fillId="21" borderId="0" applyNumberFormat="0" applyBorder="0" applyAlignment="0" applyProtection="0"/>
    <xf numFmtId="0" fontId="79" fillId="16" borderId="0" applyNumberFormat="0" applyBorder="0" applyAlignment="0" applyProtection="0"/>
    <xf numFmtId="0" fontId="79" fillId="20" borderId="0" applyNumberFormat="0" applyBorder="0" applyAlignment="0" applyProtection="0"/>
    <xf numFmtId="0" fontId="169" fillId="53" borderId="0" applyNumberFormat="0" applyBorder="0" applyAlignment="0" applyProtection="0"/>
    <xf numFmtId="0" fontId="169" fillId="17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169" fillId="54" borderId="0" applyNumberFormat="0" applyBorder="0" applyAlignment="0" applyProtection="0"/>
    <xf numFmtId="0" fontId="169" fillId="14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169" fillId="55" borderId="0" applyNumberFormat="0" applyBorder="0" applyAlignment="0" applyProtection="0"/>
    <xf numFmtId="0" fontId="169" fillId="24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169" fillId="56" borderId="0" applyNumberFormat="0" applyBorder="0" applyAlignment="0" applyProtection="0"/>
    <xf numFmtId="0" fontId="169" fillId="5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169" fillId="57" borderId="0" applyNumberFormat="0" applyBorder="0" applyAlignment="0" applyProtection="0"/>
    <xf numFmtId="0" fontId="169" fillId="22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155" fillId="64" borderId="37" applyNumberFormat="0" applyFont="0" applyAlignment="0" applyProtection="0"/>
    <xf numFmtId="0" fontId="41" fillId="64" borderId="37" applyNumberFormat="0" applyFont="0" applyAlignment="0" applyProtection="0"/>
    <xf numFmtId="0" fontId="14" fillId="8" borderId="21" applyNumberFormat="0" applyFont="0" applyAlignment="0" applyProtection="0"/>
    <xf numFmtId="0" fontId="13" fillId="8" borderId="21" applyNumberFormat="0" applyFont="0" applyAlignment="0" applyProtection="0"/>
    <xf numFmtId="0" fontId="203" fillId="0" borderId="33" applyNumberFormat="0" applyFill="0" applyAlignment="0" applyProtection="0"/>
    <xf numFmtId="0" fontId="162" fillId="0" borderId="10" applyNumberFormat="0" applyFill="0" applyAlignment="0" applyProtection="0"/>
    <xf numFmtId="0" fontId="84" fillId="0" borderId="9" applyNumberFormat="0" applyFill="0" applyAlignment="0" applyProtection="0"/>
    <xf numFmtId="0" fontId="98" fillId="0" borderId="8" applyNumberFormat="0" applyFill="0" applyAlignment="0" applyProtection="0"/>
    <xf numFmtId="0" fontId="204" fillId="0" borderId="34" applyNumberFormat="0" applyFill="0" applyAlignment="0" applyProtection="0"/>
    <xf numFmtId="0" fontId="163" fillId="0" borderId="13" applyNumberFormat="0" applyFill="0" applyAlignment="0" applyProtection="0"/>
    <xf numFmtId="0" fontId="85" fillId="0" borderId="12" applyNumberFormat="0" applyFill="0" applyAlignment="0" applyProtection="0"/>
    <xf numFmtId="0" fontId="99" fillId="0" borderId="12" applyNumberFormat="0" applyFill="0" applyAlignment="0" applyProtection="0"/>
    <xf numFmtId="0" fontId="205" fillId="0" borderId="35" applyNumberFormat="0" applyFill="0" applyAlignment="0" applyProtection="0"/>
    <xf numFmtId="0" fontId="164" fillId="0" borderId="16" applyNumberFormat="0" applyFill="0" applyAlignment="0" applyProtection="0"/>
    <xf numFmtId="0" fontId="86" fillId="0" borderId="15" applyNumberFormat="0" applyFill="0" applyAlignment="0" applyProtection="0"/>
    <xf numFmtId="0" fontId="100" fillId="0" borderId="14" applyNumberFormat="0" applyFill="0" applyAlignment="0" applyProtection="0"/>
    <xf numFmtId="0" fontId="20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50" fillId="0" borderId="0"/>
    <xf numFmtId="0" fontId="151" fillId="0" borderId="0"/>
    <xf numFmtId="0" fontId="13" fillId="0" borderId="0"/>
    <xf numFmtId="0" fontId="152" fillId="0" borderId="0"/>
    <xf numFmtId="178" fontId="46" fillId="0" borderId="0" applyFont="0" applyFill="0" applyBorder="0" applyAlignment="0" applyProtection="0"/>
    <xf numFmtId="0" fontId="47" fillId="0" borderId="0"/>
    <xf numFmtId="165" fontId="168" fillId="0" borderId="0" applyFont="0" applyFill="0" applyBorder="0" applyAlignment="0" applyProtection="0"/>
    <xf numFmtId="0" fontId="206" fillId="0" borderId="0"/>
    <xf numFmtId="165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4" fillId="0" borderId="0"/>
    <xf numFmtId="43" fontId="9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35" fillId="0" borderId="0"/>
    <xf numFmtId="0" fontId="207" fillId="0" borderId="0"/>
    <xf numFmtId="165" fontId="207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8" fillId="0" borderId="0"/>
    <xf numFmtId="0" fontId="8" fillId="0" borderId="0"/>
    <xf numFmtId="0" fontId="14" fillId="0" borderId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8" fillId="0" borderId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0" fontId="211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212" fillId="0" borderId="0"/>
    <xf numFmtId="0" fontId="3" fillId="34" borderId="0" applyNumberFormat="0" applyBorder="0" applyAlignment="0" applyProtection="0"/>
    <xf numFmtId="0" fontId="3" fillId="4" borderId="0" applyNumberFormat="0" applyBorder="0" applyAlignment="0" applyProtection="0"/>
    <xf numFmtId="0" fontId="3" fillId="35" borderId="0" applyNumberFormat="0" applyBorder="0" applyAlignment="0" applyProtection="0"/>
    <xf numFmtId="0" fontId="3" fillId="6" borderId="0" applyNumberFormat="0" applyBorder="0" applyAlignment="0" applyProtection="0"/>
    <xf numFmtId="0" fontId="3" fillId="36" borderId="0" applyNumberFormat="0" applyBorder="0" applyAlignment="0" applyProtection="0"/>
    <xf numFmtId="0" fontId="3" fillId="8" borderId="0" applyNumberFormat="0" applyBorder="0" applyAlignment="0" applyProtection="0"/>
    <xf numFmtId="0" fontId="3" fillId="37" borderId="0" applyNumberFormat="0" applyBorder="0" applyAlignment="0" applyProtection="0"/>
    <xf numFmtId="0" fontId="3" fillId="1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8" borderId="0" applyNumberFormat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0" fontId="3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13" borderId="0" applyNumberFormat="0" applyBorder="0" applyAlignment="0" applyProtection="0"/>
    <xf numFmtId="0" fontId="3" fillId="43" borderId="0" applyNumberFormat="0" applyBorder="0" applyAlignment="0" applyProtection="0"/>
    <xf numFmtId="0" fontId="3" fillId="5" borderId="0" applyNumberFormat="0" applyBorder="0" applyAlignment="0" applyProtection="0"/>
    <xf numFmtId="0" fontId="3" fillId="44" borderId="0" applyNumberFormat="0" applyBorder="0" applyAlignment="0" applyProtection="0"/>
    <xf numFmtId="0" fontId="3" fillId="11" borderId="0" applyNumberFormat="0" applyBorder="0" applyAlignment="0" applyProtection="0"/>
    <xf numFmtId="0" fontId="3" fillId="45" borderId="0" applyNumberFormat="0" applyBorder="0" applyAlignment="0" applyProtection="0"/>
    <xf numFmtId="0" fontId="3" fillId="8" borderId="0" applyNumberFormat="0" applyBorder="0" applyAlignment="0" applyProtection="0"/>
    <xf numFmtId="0" fontId="3" fillId="46" borderId="0" applyNumberFormat="0" applyBorder="0" applyAlignment="0" applyProtection="0"/>
    <xf numFmtId="0" fontId="3" fillId="11" borderId="0" applyNumberFormat="0" applyBorder="0" applyAlignment="0" applyProtection="0"/>
    <xf numFmtId="0" fontId="3" fillId="47" borderId="0" applyNumberFormat="0" applyBorder="0" applyAlignment="0" applyProtection="0"/>
    <xf numFmtId="0" fontId="3" fillId="17" borderId="0" applyNumberFormat="0" applyBorder="0" applyAlignment="0" applyProtection="0"/>
    <xf numFmtId="0" fontId="3" fillId="48" borderId="0" applyNumberFormat="0" applyBorder="0" applyAlignment="0" applyProtection="0"/>
    <xf numFmtId="0" fontId="3" fillId="14" borderId="0" applyNumberFormat="0" applyBorder="0" applyAlignment="0" applyProtection="0"/>
    <xf numFmtId="0" fontId="3" fillId="49" borderId="0" applyNumberFormat="0" applyBorder="0" applyAlignment="0" applyProtection="0"/>
    <xf numFmtId="0" fontId="3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11" borderId="0" applyNumberFormat="0" applyBorder="0" applyAlignment="0" applyProtection="0"/>
    <xf numFmtId="0" fontId="3" fillId="51" borderId="0" applyNumberFormat="0" applyBorder="0" applyAlignment="0" applyProtection="0"/>
    <xf numFmtId="0" fontId="3" fillId="6" borderId="0" applyNumberFormat="0" applyBorder="0" applyAlignment="0" applyProtection="0"/>
    <xf numFmtId="9" fontId="209" fillId="0" borderId="0"/>
    <xf numFmtId="9" fontId="209" fillId="0" borderId="0"/>
    <xf numFmtId="9" fontId="209" fillId="0" borderId="0"/>
    <xf numFmtId="9" fontId="209" fillId="0" borderId="0"/>
    <xf numFmtId="9" fontId="209" fillId="0" borderId="0"/>
    <xf numFmtId="9" fontId="209" fillId="0" borderId="0"/>
    <xf numFmtId="9" fontId="209" fillId="0" borderId="0"/>
    <xf numFmtId="9" fontId="209" fillId="0" borderId="0"/>
    <xf numFmtId="9" fontId="209" fillId="0" borderId="0"/>
    <xf numFmtId="9" fontId="209" fillId="0" borderId="0"/>
    <xf numFmtId="9" fontId="209" fillId="0" borderId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202" fontId="209" fillId="0" borderId="0" applyFont="0" applyFill="0" applyBorder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69" fillId="3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43" fontId="14" fillId="0" borderId="0" applyFont="0" applyFill="0" applyBorder="0" applyAlignment="0" applyProtection="0"/>
    <xf numFmtId="166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0" fontId="209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68" fillId="0" borderId="0" applyFont="0" applyFill="0" applyBorder="0" applyAlignment="0" applyProtection="0"/>
    <xf numFmtId="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209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209" fillId="0" borderId="0" applyFont="0" applyFill="0" applyBorder="0" applyAlignment="0" applyProtection="0"/>
    <xf numFmtId="5" fontId="13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20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66" fontId="208" fillId="0" borderId="0" applyFont="0" applyFill="0" applyBorder="0" applyAlignment="0" applyProtection="0"/>
    <xf numFmtId="4" fontId="209" fillId="0" borderId="0" applyFont="0" applyFill="0" applyBorder="0" applyAlignment="0" applyProtection="0"/>
    <xf numFmtId="166" fontId="208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12" fillId="0" borderId="0" applyFont="0" applyFill="0" applyBorder="0" applyAlignment="0" applyProtection="0"/>
    <xf numFmtId="166" fontId="20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8" fillId="0" borderId="0" applyFont="0" applyFill="0" applyBorder="0" applyAlignment="0" applyProtection="0"/>
    <xf numFmtId="231" fontId="14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212" fillId="0" borderId="0" applyFont="0" applyFill="0" applyBorder="0" applyAlignment="0" applyProtection="0"/>
    <xf numFmtId="166" fontId="208" fillId="0" borderId="0" applyFont="0" applyFill="0" applyBorder="0" applyAlignment="0" applyProtection="0"/>
    <xf numFmtId="165" fontId="209" fillId="0" borderId="0" applyFont="0" applyFill="0" applyBorder="0" applyAlignment="0" applyProtection="0"/>
    <xf numFmtId="231" fontId="14" fillId="0" borderId="0" applyFont="0" applyFill="0" applyBorder="0" applyAlignment="0" applyProtection="0"/>
    <xf numFmtId="166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208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20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208" fillId="0" borderId="0" applyFont="0" applyFill="0" applyBorder="0" applyAlignment="0" applyProtection="0"/>
    <xf numFmtId="170" fontId="209" fillId="0" borderId="0"/>
    <xf numFmtId="197" fontId="209" fillId="0" borderId="0"/>
    <xf numFmtId="0" fontId="216" fillId="0" borderId="0" applyNumberFormat="0" applyFill="0" applyBorder="0" applyProtection="0">
      <alignment horizontal="center" vertical="center"/>
    </xf>
    <xf numFmtId="179" fontId="209" fillId="0" borderId="0" applyFont="0" applyFill="0" applyBorder="0" applyAlignment="0" applyProtection="0"/>
    <xf numFmtId="167" fontId="208" fillId="0" borderId="0" applyFont="0" applyFill="0" applyBorder="0" applyAlignment="0" applyProtection="0"/>
    <xf numFmtId="167" fontId="208" fillId="0" borderId="0" applyFont="0" applyFill="0" applyBorder="0" applyAlignment="0" applyProtection="0"/>
    <xf numFmtId="167" fontId="208" fillId="0" borderId="0" applyFont="0" applyFill="0" applyBorder="0" applyAlignment="0" applyProtection="0"/>
    <xf numFmtId="179" fontId="209" fillId="0" borderId="0" applyFont="0" applyFill="0" applyBorder="0" applyAlignment="0" applyProtection="0"/>
    <xf numFmtId="44" fontId="13" fillId="0" borderId="0" applyFont="0" applyFill="0" applyBorder="0" applyAlignment="0" applyProtection="0"/>
    <xf numFmtId="179" fontId="208" fillId="0" borderId="0" applyFont="0" applyFill="0" applyBorder="0" applyAlignment="0" applyProtection="0"/>
    <xf numFmtId="167" fontId="208" fillId="0" borderId="0" applyFont="0" applyFill="0" applyBorder="0" applyAlignment="0" applyProtection="0"/>
    <xf numFmtId="179" fontId="208" fillId="0" borderId="0" applyFont="0" applyFill="0" applyBorder="0" applyAlignment="0" applyProtection="0"/>
    <xf numFmtId="167" fontId="212" fillId="0" borderId="0" applyFont="0" applyFill="0" applyBorder="0" applyAlignment="0" applyProtection="0"/>
    <xf numFmtId="193" fontId="209" fillId="0" borderId="0"/>
    <xf numFmtId="193" fontId="209" fillId="0" borderId="0"/>
    <xf numFmtId="193" fontId="209" fillId="0" borderId="0"/>
    <xf numFmtId="193" fontId="209" fillId="0" borderId="0"/>
    <xf numFmtId="193" fontId="209" fillId="0" borderId="0"/>
    <xf numFmtId="196" fontId="209" fillId="0" borderId="0"/>
    <xf numFmtId="0" fontId="219" fillId="0" borderId="0">
      <alignment horizontal="center" textRotation="90"/>
    </xf>
    <xf numFmtId="195" fontId="209" fillId="0" borderId="0"/>
    <xf numFmtId="195" fontId="209" fillId="0" borderId="0"/>
    <xf numFmtId="195" fontId="209" fillId="0" borderId="0"/>
    <xf numFmtId="195" fontId="209" fillId="0" borderId="0"/>
    <xf numFmtId="195" fontId="209" fillId="0" borderId="0"/>
    <xf numFmtId="182" fontId="209" fillId="0" borderId="0"/>
    <xf numFmtId="217" fontId="209" fillId="0" borderId="0" applyFont="0" applyFill="0" applyBorder="0" applyAlignment="0" applyProtection="0"/>
    <xf numFmtId="217" fontId="209" fillId="0" borderId="0" applyFont="0" applyFill="0" applyBorder="0" applyAlignment="0" applyProtection="0"/>
    <xf numFmtId="217" fontId="209" fillId="0" borderId="0" applyFont="0" applyFill="0" applyBorder="0" applyAlignment="0" applyProtection="0"/>
    <xf numFmtId="217" fontId="209" fillId="0" borderId="0" applyFont="0" applyFill="0" applyBorder="0" applyAlignment="0" applyProtection="0"/>
    <xf numFmtId="217" fontId="209" fillId="0" borderId="0" applyFont="0" applyFill="0" applyBorder="0" applyAlignment="0" applyProtection="0"/>
    <xf numFmtId="217" fontId="209" fillId="0" borderId="0" applyFont="0" applyFill="0" applyBorder="0" applyAlignment="0" applyProtection="0"/>
    <xf numFmtId="217" fontId="209" fillId="0" borderId="0" applyFont="0" applyFill="0" applyBorder="0" applyAlignment="0" applyProtection="0"/>
    <xf numFmtId="217" fontId="209" fillId="0" borderId="0" applyFont="0" applyFill="0" applyBorder="0" applyAlignment="0" applyProtection="0"/>
    <xf numFmtId="217" fontId="209" fillId="0" borderId="0" applyFont="0" applyFill="0" applyBorder="0" applyAlignment="0" applyProtection="0"/>
    <xf numFmtId="14" fontId="218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9" fillId="0" borderId="41">
      <alignment horizontal="left" vertical="center"/>
    </xf>
    <xf numFmtId="0" fontId="29" fillId="0" borderId="41">
      <alignment horizontal="left" vertical="center"/>
    </xf>
    <xf numFmtId="0" fontId="219" fillId="0" borderId="0">
      <alignment horizontal="center"/>
    </xf>
    <xf numFmtId="0" fontId="219" fillId="0" borderId="0">
      <alignment horizontal="center" textRotation="90"/>
    </xf>
    <xf numFmtId="0" fontId="219" fillId="0" borderId="0">
      <alignment horizontal="center" textRotation="90"/>
    </xf>
    <xf numFmtId="0" fontId="130" fillId="0" borderId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72" fillId="3" borderId="2" applyNumberFormat="0" applyAlignment="0" applyProtection="0"/>
    <xf numFmtId="0" fontId="87" fillId="10" borderId="2" applyNumberFormat="0" applyAlignment="0" applyProtection="0"/>
    <xf numFmtId="0" fontId="59" fillId="10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64" fillId="0" borderId="20" applyNumberFormat="0" applyFill="0" applyAlignment="0" applyProtection="0"/>
    <xf numFmtId="37" fontId="12" fillId="0" borderId="0"/>
    <xf numFmtId="194" fontId="209" fillId="0" borderId="0"/>
    <xf numFmtId="194" fontId="209" fillId="0" borderId="0"/>
    <xf numFmtId="194" fontId="209" fillId="0" borderId="0"/>
    <xf numFmtId="194" fontId="209" fillId="0" borderId="0"/>
    <xf numFmtId="194" fontId="209" fillId="0" borderId="0"/>
    <xf numFmtId="194" fontId="209" fillId="0" borderId="0"/>
    <xf numFmtId="194" fontId="209" fillId="0" borderId="0"/>
    <xf numFmtId="171" fontId="208" fillId="0" borderId="0"/>
    <xf numFmtId="171" fontId="208" fillId="0" borderId="0"/>
    <xf numFmtId="194" fontId="209" fillId="0" borderId="0"/>
    <xf numFmtId="171" fontId="208" fillId="0" borderId="0"/>
    <xf numFmtId="194" fontId="209" fillId="0" borderId="0"/>
    <xf numFmtId="194" fontId="209" fillId="0" borderId="0"/>
    <xf numFmtId="194" fontId="209" fillId="0" borderId="0"/>
    <xf numFmtId="194" fontId="209" fillId="0" borderId="0"/>
    <xf numFmtId="194" fontId="209" fillId="0" borderId="0"/>
    <xf numFmtId="194" fontId="209" fillId="0" borderId="0"/>
    <xf numFmtId="194" fontId="209" fillId="0" borderId="0"/>
    <xf numFmtId="0" fontId="13" fillId="0" borderId="0"/>
    <xf numFmtId="0" fontId="13" fillId="0" borderId="0"/>
    <xf numFmtId="0" fontId="48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212" fillId="0" borderId="0"/>
    <xf numFmtId="0" fontId="208" fillId="0" borderId="0"/>
    <xf numFmtId="0" fontId="212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209" fillId="0" borderId="0"/>
    <xf numFmtId="0" fontId="209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4" fontId="208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209" fillId="0" borderId="0"/>
    <xf numFmtId="0" fontId="212" fillId="0" borderId="0"/>
    <xf numFmtId="0" fontId="209" fillId="0" borderId="0"/>
    <xf numFmtId="0" fontId="208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212" fillId="0" borderId="0"/>
    <xf numFmtId="4" fontId="208" fillId="0" borderId="0"/>
    <xf numFmtId="0" fontId="209" fillId="0" borderId="0"/>
    <xf numFmtId="0" fontId="14" fillId="0" borderId="0"/>
    <xf numFmtId="0" fontId="212" fillId="0" borderId="0"/>
    <xf numFmtId="0" fontId="209" fillId="0" borderId="0"/>
    <xf numFmtId="0" fontId="208" fillId="0" borderId="0"/>
    <xf numFmtId="0" fontId="168" fillId="0" borderId="0"/>
    <xf numFmtId="0" fontId="208" fillId="0" borderId="0"/>
    <xf numFmtId="0" fontId="17" fillId="0" borderId="0"/>
    <xf numFmtId="233" fontId="14" fillId="0" borderId="0"/>
    <xf numFmtId="233" fontId="14" fillId="0" borderId="0"/>
    <xf numFmtId="0" fontId="13" fillId="0" borderId="0"/>
    <xf numFmtId="6" fontId="14" fillId="0" borderId="0"/>
    <xf numFmtId="6" fontId="14" fillId="0" borderId="0"/>
    <xf numFmtId="0" fontId="13" fillId="0" borderId="0"/>
    <xf numFmtId="0" fontId="19" fillId="0" borderId="0"/>
    <xf numFmtId="0" fontId="19" fillId="0" borderId="0"/>
    <xf numFmtId="218" fontId="212" fillId="0" borderId="0"/>
    <xf numFmtId="0" fontId="168" fillId="0" borderId="0"/>
    <xf numFmtId="0" fontId="168" fillId="0" borderId="0"/>
    <xf numFmtId="0" fontId="13" fillId="0" borderId="0"/>
    <xf numFmtId="0" fontId="168" fillId="0" borderId="0"/>
    <xf numFmtId="0" fontId="13" fillId="0" borderId="0"/>
    <xf numFmtId="0" fontId="3" fillId="0" borderId="0"/>
    <xf numFmtId="0" fontId="212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208" fillId="0" borderId="0"/>
    <xf numFmtId="0" fontId="208" fillId="0" borderId="0"/>
    <xf numFmtId="0" fontId="209" fillId="0" borderId="0"/>
    <xf numFmtId="0" fontId="212" fillId="0" borderId="0"/>
    <xf numFmtId="0" fontId="208" fillId="0" borderId="0"/>
    <xf numFmtId="0" fontId="212" fillId="0" borderId="0"/>
    <xf numFmtId="0" fontId="212" fillId="0" borderId="0"/>
    <xf numFmtId="0" fontId="212" fillId="0" borderId="0"/>
    <xf numFmtId="0" fontId="208" fillId="0" borderId="0"/>
    <xf numFmtId="0" fontId="208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212" fillId="0" borderId="0"/>
    <xf numFmtId="0" fontId="209" fillId="0" borderId="0"/>
    <xf numFmtId="0" fontId="208" fillId="0" borderId="0"/>
    <xf numFmtId="0" fontId="212" fillId="0" borderId="0"/>
    <xf numFmtId="0" fontId="208" fillId="0" borderId="0"/>
    <xf numFmtId="0" fontId="14" fillId="0" borderId="0"/>
    <xf numFmtId="0" fontId="13" fillId="0" borderId="0"/>
    <xf numFmtId="0" fontId="212" fillId="0" borderId="0"/>
    <xf numFmtId="4" fontId="208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208" fillId="0" borderId="0"/>
    <xf numFmtId="0" fontId="208" fillId="0" borderId="0"/>
    <xf numFmtId="0" fontId="208" fillId="0" borderId="0"/>
    <xf numFmtId="0" fontId="212" fillId="0" borderId="0"/>
    <xf numFmtId="0" fontId="212" fillId="0" borderId="0"/>
    <xf numFmtId="0" fontId="212" fillId="0" borderId="0"/>
    <xf numFmtId="0" fontId="209" fillId="0" borderId="0"/>
    <xf numFmtId="0" fontId="209" fillId="0" borderId="0"/>
    <xf numFmtId="0" fontId="208" fillId="0" borderId="0"/>
    <xf numFmtId="0" fontId="209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08" fillId="0" borderId="0"/>
    <xf numFmtId="39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39" fontId="208" fillId="0" borderId="0"/>
    <xf numFmtId="0" fontId="212" fillId="0" borderId="0"/>
    <xf numFmtId="0" fontId="212" fillId="0" borderId="0"/>
    <xf numFmtId="0" fontId="208" fillId="0" borderId="0"/>
    <xf numFmtId="0" fontId="212" fillId="0" borderId="0"/>
    <xf numFmtId="39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09" fillId="0" borderId="0"/>
    <xf numFmtId="0" fontId="3" fillId="0" borderId="0"/>
    <xf numFmtId="0" fontId="209" fillId="0" borderId="0"/>
    <xf numFmtId="0" fontId="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68" fillId="0" borderId="0"/>
    <xf numFmtId="0" fontId="1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68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68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1" fillId="8" borderId="21" applyNumberFormat="0" applyFont="0" applyAlignment="0" applyProtection="0"/>
    <xf numFmtId="0" fontId="108" fillId="8" borderId="21" applyNumberFormat="0" applyFont="0" applyAlignment="0" applyProtection="0"/>
    <xf numFmtId="0" fontId="14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48" fillId="8" borderId="21" applyNumberFormat="0" applyFon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43" fontId="14" fillId="0" borderId="0" applyFont="0" applyFill="0" applyBorder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68" fillId="3" borderId="22" applyNumberFormat="0" applyAlignment="0" applyProtection="0"/>
    <xf numFmtId="0" fontId="90" fillId="3" borderId="22" applyNumberFormat="0" applyAlignment="0" applyProtection="0"/>
    <xf numFmtId="0" fontId="62" fillId="3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0" fontId="90" fillId="25" borderId="22" applyNumberFormat="0" applyAlignment="0" applyProtection="0"/>
    <xf numFmtId="43" fontId="14" fillId="0" borderId="0" applyFont="0" applyFill="0" applyBorder="0" applyAlignment="0" applyProtection="0"/>
    <xf numFmtId="1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8" fillId="0" borderId="0" applyFont="0" applyFill="0" applyBorder="0" applyAlignment="0" applyProtection="0"/>
    <xf numFmtId="43" fontId="14" fillId="0" borderId="0" applyFont="0" applyFill="0" applyBorder="0" applyAlignment="0" applyProtection="0"/>
    <xf numFmtId="1" fontId="13" fillId="0" borderId="23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0" fontId="220" fillId="0" borderId="0"/>
    <xf numFmtId="234" fontId="220" fillId="0" borderId="0"/>
    <xf numFmtId="220" fontId="209" fillId="0" borderId="0" applyNumberFormat="0" applyFill="0" applyBorder="0" applyAlignment="0" applyProtection="0">
      <alignment horizontal="left"/>
    </xf>
    <xf numFmtId="0" fontId="139" fillId="1" borderId="41" applyNumberFormat="0" applyFont="0" applyAlignment="0">
      <alignment horizontal="center"/>
    </xf>
    <xf numFmtId="43" fontId="14" fillId="0" borderId="0" applyFon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74" fillId="0" borderId="25" applyNumberFormat="0" applyFill="0" applyAlignment="0" applyProtection="0"/>
    <xf numFmtId="0" fontId="187" fillId="0" borderId="27" applyNumberFormat="0" applyFill="0" applyAlignment="0" applyProtection="0"/>
    <xf numFmtId="0" fontId="92" fillId="0" borderId="25" applyNumberFormat="0" applyFill="0" applyAlignment="0" applyProtection="0"/>
    <xf numFmtId="0" fontId="63" fillId="0" borderId="25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146" fillId="0" borderId="40" applyNumberFormat="0" applyFill="0" applyBorder="0" applyAlignment="0">
      <protection locked="0"/>
    </xf>
    <xf numFmtId="0" fontId="146" fillId="0" borderId="40" applyNumberFormat="0" applyFill="0" applyBorder="0" applyAlignment="0">
      <protection locked="0"/>
    </xf>
    <xf numFmtId="0" fontId="105" fillId="25" borderId="2" applyNumberFormat="0" applyAlignment="0" applyProtection="0"/>
    <xf numFmtId="0" fontId="105" fillId="3" borderId="2" applyNumberFormat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8" fillId="0" borderId="0" applyFont="0" applyFill="0" applyBorder="0" applyAlignment="0" applyProtection="0"/>
    <xf numFmtId="0" fontId="41" fillId="0" borderId="0" applyFont="0" applyFill="0" applyBorder="0" applyAlignment="0" applyProtection="0"/>
    <xf numFmtId="177" fontId="208" fillId="0" borderId="0" applyFont="0" applyFill="0" applyBorder="0" applyAlignment="0" applyProtection="0"/>
    <xf numFmtId="165" fontId="212" fillId="0" borderId="0" applyFont="0" applyFill="0" applyBorder="0" applyAlignment="0" applyProtection="0"/>
    <xf numFmtId="0" fontId="41" fillId="0" borderId="0" applyFont="0" applyFill="0" applyBorder="0" applyAlignment="0" applyProtection="0"/>
    <xf numFmtId="177" fontId="208" fillId="0" borderId="0" applyFont="0" applyFill="0" applyBorder="0" applyAlignment="0" applyProtection="0"/>
    <xf numFmtId="165" fontId="19" fillId="0" borderId="0" applyFont="0" applyFill="0" applyBorder="0" applyAlignment="0" applyProtection="0"/>
    <xf numFmtId="177" fontId="208" fillId="0" borderId="0" applyFont="0" applyFill="0" applyBorder="0" applyAlignment="0" applyProtection="0"/>
    <xf numFmtId="177" fontId="208" fillId="0" borderId="0" applyFont="0" applyFill="0" applyBorder="0" applyAlignment="0" applyProtection="0"/>
    <xf numFmtId="177" fontId="208" fillId="0" borderId="0" applyFont="0" applyFill="0" applyBorder="0" applyAlignment="0" applyProtection="0"/>
    <xf numFmtId="177" fontId="20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4" fontId="209" fillId="0" borderId="0" applyFont="0" applyFill="0" applyBorder="0" applyAlignment="0" applyProtection="0"/>
    <xf numFmtId="165" fontId="20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209" fillId="0" borderId="0" applyFont="0" applyFill="0" applyBorder="0" applyAlignment="0" applyProtection="0"/>
    <xf numFmtId="179" fontId="209" fillId="0" borderId="0" applyFont="0" applyFill="0" applyBorder="0" applyAlignment="0" applyProtection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48" fillId="0" borderId="0"/>
    <xf numFmtId="0" fontId="14" fillId="0" borderId="0"/>
    <xf numFmtId="0" fontId="14" fillId="0" borderId="0"/>
    <xf numFmtId="0" fontId="13" fillId="0" borderId="0"/>
    <xf numFmtId="0" fontId="19" fillId="0" borderId="0"/>
    <xf numFmtId="0" fontId="19" fillId="0" borderId="0"/>
    <xf numFmtId="0" fontId="41" fillId="0" borderId="0"/>
    <xf numFmtId="0" fontId="120" fillId="0" borderId="0"/>
    <xf numFmtId="0" fontId="120" fillId="0" borderId="0"/>
    <xf numFmtId="0" fontId="13" fillId="0" borderId="0"/>
    <xf numFmtId="0" fontId="209" fillId="0" borderId="0"/>
    <xf numFmtId="0" fontId="3" fillId="0" borderId="0"/>
    <xf numFmtId="0" fontId="19" fillId="0" borderId="0"/>
    <xf numFmtId="0" fontId="13" fillId="0" borderId="0"/>
    <xf numFmtId="0" fontId="41" fillId="0" borderId="0"/>
    <xf numFmtId="0" fontId="41" fillId="0" borderId="0"/>
    <xf numFmtId="0" fontId="208" fillId="0" borderId="0"/>
    <xf numFmtId="0" fontId="14" fillId="0" borderId="0"/>
    <xf numFmtId="0" fontId="14" fillId="0" borderId="0"/>
    <xf numFmtId="0" fontId="209" fillId="0" borderId="0"/>
    <xf numFmtId="0" fontId="209" fillId="0" borderId="0"/>
    <xf numFmtId="0" fontId="208" fillId="0" borderId="0"/>
    <xf numFmtId="0" fontId="212" fillId="0" borderId="0"/>
    <xf numFmtId="233" fontId="14" fillId="0" borderId="0"/>
    <xf numFmtId="233" fontId="14" fillId="0" borderId="0"/>
    <xf numFmtId="0" fontId="209" fillId="0" borderId="0"/>
    <xf numFmtId="0" fontId="209" fillId="0" borderId="0"/>
    <xf numFmtId="0" fontId="212" fillId="0" borderId="0"/>
    <xf numFmtId="0" fontId="19" fillId="0" borderId="0"/>
    <xf numFmtId="0" fontId="208" fillId="0" borderId="0"/>
    <xf numFmtId="0" fontId="208" fillId="0" borderId="0"/>
    <xf numFmtId="0" fontId="3" fillId="0" borderId="0"/>
    <xf numFmtId="0" fontId="13" fillId="0" borderId="0"/>
    <xf numFmtId="0" fontId="13" fillId="0" borderId="0"/>
    <xf numFmtId="0" fontId="168" fillId="0" borderId="0"/>
    <xf numFmtId="0" fontId="206" fillId="0" borderId="0"/>
    <xf numFmtId="0" fontId="218" fillId="0" borderId="0"/>
    <xf numFmtId="0" fontId="209" fillId="0" borderId="0"/>
    <xf numFmtId="0" fontId="218" fillId="0" borderId="0"/>
    <xf numFmtId="0" fontId="209" fillId="0" borderId="0"/>
    <xf numFmtId="0" fontId="206" fillId="0" borderId="0"/>
    <xf numFmtId="0" fontId="14" fillId="0" borderId="0"/>
    <xf numFmtId="0" fontId="3" fillId="0" borderId="0"/>
    <xf numFmtId="0" fontId="208" fillId="0" borderId="0"/>
    <xf numFmtId="0" fontId="208" fillId="0" borderId="0"/>
    <xf numFmtId="0" fontId="14" fillId="0" borderId="0"/>
    <xf numFmtId="0" fontId="212" fillId="0" borderId="0"/>
    <xf numFmtId="4" fontId="208" fillId="0" borderId="0"/>
    <xf numFmtId="0" fontId="14" fillId="0" borderId="0"/>
    <xf numFmtId="0" fontId="17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17" fillId="0" borderId="0"/>
    <xf numFmtId="0" fontId="87" fillId="13" borderId="2" applyNumberFormat="0" applyAlignment="0" applyProtection="0"/>
    <xf numFmtId="0" fontId="87" fillId="10" borderId="2" applyNumberFormat="0" applyAlignment="0" applyProtection="0"/>
    <xf numFmtId="9" fontId="20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8" fillId="0" borderId="0" applyFont="0" applyFill="0" applyBorder="0" applyAlignment="0" applyProtection="0"/>
    <xf numFmtId="0" fontId="92" fillId="0" borderId="27" applyNumberFormat="0" applyFill="0" applyAlignment="0" applyProtection="0"/>
    <xf numFmtId="0" fontId="20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5" applyNumberFormat="0" applyFill="0" applyAlignment="0" applyProtection="0"/>
    <xf numFmtId="0" fontId="90" fillId="25" borderId="22" applyNumberFormat="0" applyAlignment="0" applyProtection="0"/>
    <xf numFmtId="0" fontId="90" fillId="3" borderId="22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4" fillId="8" borderId="21" applyNumberFormat="0" applyFon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3" fillId="8" borderId="21" applyNumberFormat="0" applyFon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4" fillId="0" borderId="0"/>
    <xf numFmtId="0" fontId="214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90" fillId="3" borderId="46" applyNumberFormat="0" applyAlignment="0" applyProtection="0"/>
    <xf numFmtId="0" fontId="92" fillId="0" borderId="49" applyNumberFormat="0" applyFill="0" applyAlignment="0" applyProtection="0"/>
    <xf numFmtId="0" fontId="13" fillId="8" borderId="45" applyNumberFormat="0" applyFont="0" applyAlignment="0" applyProtection="0"/>
    <xf numFmtId="0" fontId="90" fillId="25" borderId="46" applyNumberFormat="0" applyAlignment="0" applyProtection="0"/>
    <xf numFmtId="0" fontId="92" fillId="0" borderId="48" applyNumberFormat="0" applyFill="0" applyAlignment="0" applyProtection="0"/>
    <xf numFmtId="0" fontId="92" fillId="0" borderId="47" applyNumberFormat="0" applyFill="0" applyAlignment="0" applyProtection="0"/>
    <xf numFmtId="0" fontId="92" fillId="0" borderId="48" applyNumberFormat="0" applyFill="0" applyAlignment="0" applyProtection="0"/>
    <xf numFmtId="0" fontId="13" fillId="8" borderId="45" applyNumberFormat="0" applyFont="0" applyAlignment="0" applyProtection="0"/>
    <xf numFmtId="0" fontId="92" fillId="0" borderId="48" applyNumberFormat="0" applyFill="0" applyAlignment="0" applyProtection="0"/>
    <xf numFmtId="165" fontId="5" fillId="0" borderId="0" applyFont="0" applyFill="0" applyBorder="0" applyAlignment="0" applyProtection="0"/>
    <xf numFmtId="0" fontId="92" fillId="0" borderId="49" applyNumberFormat="0" applyFill="0" applyAlignment="0" applyProtection="0"/>
    <xf numFmtId="0" fontId="202" fillId="0" borderId="49" applyNumberFormat="0" applyFill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2" fillId="0" borderId="48" applyNumberFormat="0" applyFill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48" fillId="8" borderId="45" applyNumberFormat="0" applyFont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8" fillId="8" borderId="45" applyNumberFormat="0" applyFont="0" applyAlignment="0" applyProtection="0"/>
    <xf numFmtId="0" fontId="90" fillId="25" borderId="46" applyNumberFormat="0" applyAlignment="0" applyProtection="0"/>
    <xf numFmtId="0" fontId="62" fillId="3" borderId="46" applyNumberForma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4" fillId="8" borderId="45" applyNumberFormat="0" applyFont="0" applyAlignment="0" applyProtection="0"/>
    <xf numFmtId="0" fontId="92" fillId="0" borderId="4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187" fillId="0" borderId="49" applyNumberFormat="0" applyFill="0" applyAlignment="0" applyProtection="0"/>
    <xf numFmtId="0" fontId="63" fillId="0" borderId="47" applyNumberFormat="0" applyFill="0" applyAlignment="0" applyProtection="0"/>
    <xf numFmtId="0" fontId="92" fillId="0" borderId="48" applyNumberFormat="0" applyFill="0" applyAlignment="0" applyProtection="0"/>
    <xf numFmtId="0" fontId="90" fillId="3" borderId="46" applyNumberFormat="0" applyAlignment="0" applyProtection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90" fillId="25" borderId="46" applyNumberFormat="0" applyAlignment="0" applyProtection="0"/>
    <xf numFmtId="0" fontId="90" fillId="3" borderId="46" applyNumberForma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74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7" applyNumberFormat="0" applyFill="0" applyAlignment="0" applyProtection="0"/>
    <xf numFmtId="0" fontId="90" fillId="3" borderId="46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8" fillId="8" borderId="45" applyNumberFormat="0" applyFont="0" applyAlignment="0" applyProtection="0"/>
    <xf numFmtId="0" fontId="41" fillId="8" borderId="45" applyNumberFormat="0" applyFont="0" applyAlignment="0" applyProtection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9" fontId="5" fillId="0" borderId="0" applyFont="0" applyFill="0" applyBorder="0" applyAlignment="0" applyProtection="0"/>
    <xf numFmtId="0" fontId="92" fillId="0" borderId="48" applyNumberFormat="0" applyFill="0" applyAlignment="0" applyProtection="0"/>
    <xf numFmtId="0" fontId="146" fillId="0" borderId="50" applyNumberFormat="0" applyFill="0" applyBorder="0" applyAlignment="0">
      <protection locked="0"/>
    </xf>
    <xf numFmtId="0" fontId="41" fillId="8" borderId="4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90" fillId="25" borderId="46" applyNumberFormat="0" applyAlignment="0" applyProtection="0"/>
    <xf numFmtId="0" fontId="5" fillId="0" borderId="0"/>
    <xf numFmtId="0" fontId="5" fillId="0" borderId="0"/>
    <xf numFmtId="0" fontId="202" fillId="0" borderId="49" applyNumberFormat="0" applyFill="0" applyAlignment="0" applyProtection="0"/>
    <xf numFmtId="0" fontId="92" fillId="0" borderId="47" applyNumberFormat="0" applyFill="0" applyAlignment="0" applyProtection="0"/>
    <xf numFmtId="0" fontId="48" fillId="8" borderId="45" applyNumberFormat="0" applyFont="0" applyAlignment="0" applyProtection="0"/>
    <xf numFmtId="0" fontId="5" fillId="0" borderId="0"/>
    <xf numFmtId="0" fontId="5" fillId="0" borderId="0"/>
    <xf numFmtId="0" fontId="92" fillId="0" borderId="48" applyNumberFormat="0" applyFill="0" applyAlignment="0" applyProtection="0"/>
    <xf numFmtId="0" fontId="62" fillId="3" borderId="46" applyNumberFormat="0" applyAlignment="0" applyProtection="0"/>
    <xf numFmtId="0" fontId="14" fillId="0" borderId="0"/>
    <xf numFmtId="0" fontId="90" fillId="25" borderId="46" applyNumberFormat="0" applyAlignment="0" applyProtection="0"/>
    <xf numFmtId="0" fontId="48" fillId="8" borderId="45" applyNumberFormat="0" applyFont="0" applyAlignment="0" applyProtection="0"/>
    <xf numFmtId="0" fontId="74" fillId="0" borderId="47" applyNumberFormat="0" applyFill="0" applyAlignment="0" applyProtection="0"/>
    <xf numFmtId="0" fontId="92" fillId="0" borderId="48" applyNumberFormat="0" applyFill="0" applyAlignment="0" applyProtection="0"/>
    <xf numFmtId="0" fontId="108" fillId="8" borderId="45" applyNumberFormat="0" applyFont="0" applyAlignment="0" applyProtection="0"/>
    <xf numFmtId="0" fontId="14" fillId="8" borderId="45" applyNumberFormat="0" applyFon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0" fontId="68" fillId="3" borderId="46" applyNumberFormat="0" applyAlignment="0" applyProtection="0"/>
    <xf numFmtId="0" fontId="92" fillId="0" borderId="48" applyNumberFormat="0" applyFill="0" applyAlignment="0" applyProtection="0"/>
    <xf numFmtId="0" fontId="90" fillId="25" borderId="46" applyNumberFormat="0" applyAlignment="0" applyProtection="0"/>
    <xf numFmtId="0" fontId="14" fillId="8" borderId="45" applyNumberFormat="0" applyFont="0" applyAlignment="0" applyProtection="0"/>
    <xf numFmtId="0" fontId="108" fillId="8" borderId="45" applyNumberFormat="0" applyFont="0" applyAlignment="0" applyProtection="0"/>
    <xf numFmtId="0" fontId="48" fillId="8" borderId="45" applyNumberFormat="0" applyFont="0" applyAlignment="0" applyProtection="0"/>
    <xf numFmtId="0" fontId="48" fillId="8" borderId="45" applyNumberFormat="0" applyFon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0" fontId="68" fillId="3" borderId="46" applyNumberForma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0" fontId="90" fillId="25" borderId="46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87" fillId="0" borderId="49" applyNumberFormat="0" applyFill="0" applyAlignment="0" applyProtection="0"/>
    <xf numFmtId="0" fontId="63" fillId="0" borderId="47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0" fillId="25" borderId="46" applyNumberFormat="0" applyAlignment="0" applyProtection="0"/>
    <xf numFmtId="0" fontId="14" fillId="8" borderId="45" applyNumberFormat="0" applyFont="0" applyAlignment="0" applyProtection="0"/>
    <xf numFmtId="0" fontId="48" fillId="8" borderId="45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68" fillId="0" borderId="0"/>
    <xf numFmtId="165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" fillId="0" borderId="0"/>
    <xf numFmtId="0" fontId="7" fillId="0" borderId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100" fillId="0" borderId="53" applyNumberFormat="0" applyFill="0" applyAlignment="0" applyProtection="0"/>
    <xf numFmtId="0" fontId="86" fillId="0" borderId="54" applyNumberFormat="0" applyFill="0" applyAlignment="0" applyProtection="0"/>
    <xf numFmtId="0" fontId="164" fillId="0" borderId="55" applyNumberFormat="0" applyFill="0" applyAlignment="0" applyProtection="0"/>
    <xf numFmtId="165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18" fontId="101" fillId="0" borderId="0"/>
    <xf numFmtId="0" fontId="131" fillId="0" borderId="56">
      <alignment horizontal="center"/>
    </xf>
    <xf numFmtId="0" fontId="7" fillId="0" borderId="0"/>
    <xf numFmtId="0" fontId="14" fillId="0" borderId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58" fillId="0" borderId="53" applyNumberFormat="0" applyFill="0" applyAlignment="0" applyProtection="0"/>
    <xf numFmtId="0" fontId="100" fillId="0" borderId="53" applyNumberFormat="0" applyFill="0" applyAlignment="0" applyProtection="0"/>
    <xf numFmtId="0" fontId="158" fillId="0" borderId="55" applyNumberFormat="0" applyFill="0" applyAlignment="0" applyProtection="0"/>
    <xf numFmtId="0" fontId="77" fillId="0" borderId="53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35" fillId="0" borderId="0"/>
    <xf numFmtId="39" fontId="7" fillId="0" borderId="0"/>
    <xf numFmtId="9" fontId="5" fillId="0" borderId="0" applyFont="0" applyFill="0" applyBorder="0" applyAlignment="0" applyProtection="0"/>
    <xf numFmtId="49" fontId="116" fillId="0" borderId="52" applyNumberFormat="0" applyAlignment="0" applyProtection="0">
      <alignment horizontal="left" wrapText="1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8" fillId="0" borderId="0"/>
    <xf numFmtId="0" fontId="35" fillId="0" borderId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3" fillId="0" borderId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65" fontId="3" fillId="0" borderId="0" applyFont="0" applyFill="0" applyBorder="0" applyAlignment="0" applyProtection="0"/>
    <xf numFmtId="165" fontId="16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6" fillId="0" borderId="24">
      <alignment vertical="center"/>
    </xf>
    <xf numFmtId="165" fontId="3" fillId="0" borderId="0" applyFont="0" applyFill="0" applyBorder="0" applyAlignment="0" applyProtection="0"/>
    <xf numFmtId="0" fontId="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84" fillId="0" borderId="0"/>
    <xf numFmtId="0" fontId="223" fillId="0" borderId="0" applyNumberFormat="0" applyFill="0" applyBorder="0" applyAlignment="0" applyProtection="0"/>
    <xf numFmtId="0" fontId="224" fillId="0" borderId="33" applyNumberFormat="0" applyFill="0" applyAlignment="0" applyProtection="0"/>
    <xf numFmtId="0" fontId="225" fillId="0" borderId="34" applyNumberFormat="0" applyFill="0" applyAlignment="0" applyProtection="0"/>
    <xf numFmtId="0" fontId="226" fillId="0" borderId="35" applyNumberFormat="0" applyFill="0" applyAlignment="0" applyProtection="0"/>
    <xf numFmtId="0" fontId="226" fillId="0" borderId="0" applyNumberFormat="0" applyFill="0" applyBorder="0" applyAlignment="0" applyProtection="0"/>
    <xf numFmtId="0" fontId="227" fillId="61" borderId="0" applyNumberFormat="0" applyBorder="0" applyAlignment="0" applyProtection="0"/>
    <xf numFmtId="0" fontId="228" fillId="58" borderId="0" applyNumberFormat="0" applyBorder="0" applyAlignment="0" applyProtection="0"/>
    <xf numFmtId="0" fontId="229" fillId="63" borderId="0" applyNumberFormat="0" applyBorder="0" applyAlignment="0" applyProtection="0"/>
    <xf numFmtId="0" fontId="230" fillId="62" borderId="31" applyNumberFormat="0" applyAlignment="0" applyProtection="0"/>
    <xf numFmtId="0" fontId="231" fillId="59" borderId="38" applyNumberFormat="0" applyAlignment="0" applyProtection="0"/>
    <xf numFmtId="0" fontId="232" fillId="59" borderId="31" applyNumberFormat="0" applyAlignment="0" applyProtection="0"/>
    <xf numFmtId="0" fontId="233" fillId="0" borderId="36" applyNumberFormat="0" applyFill="0" applyAlignment="0" applyProtection="0"/>
    <xf numFmtId="0" fontId="234" fillId="60" borderId="32" applyNumberFormat="0" applyAlignment="0" applyProtection="0"/>
    <xf numFmtId="0" fontId="235" fillId="0" borderId="0" applyNumberFormat="0" applyFill="0" applyBorder="0" applyAlignment="0" applyProtection="0"/>
    <xf numFmtId="0" fontId="184" fillId="64" borderId="37" applyNumberFormat="0" applyFont="0" applyAlignment="0" applyProtection="0"/>
    <xf numFmtId="0" fontId="236" fillId="0" borderId="0" applyNumberFormat="0" applyFill="0" applyBorder="0" applyAlignment="0" applyProtection="0"/>
    <xf numFmtId="0" fontId="237" fillId="0" borderId="39" applyNumberFormat="0" applyFill="0" applyAlignment="0" applyProtection="0"/>
    <xf numFmtId="0" fontId="238" fillId="52" borderId="0" applyNumberFormat="0" applyBorder="0" applyAlignment="0" applyProtection="0"/>
    <xf numFmtId="0" fontId="184" fillId="34" borderId="0" applyNumberFormat="0" applyBorder="0" applyAlignment="0" applyProtection="0"/>
    <xf numFmtId="0" fontId="184" fillId="40" borderId="0" applyNumberFormat="0" applyBorder="0" applyAlignment="0" applyProtection="0"/>
    <xf numFmtId="0" fontId="238" fillId="46" borderId="0" applyNumberFormat="0" applyBorder="0" applyAlignment="0" applyProtection="0"/>
    <xf numFmtId="0" fontId="238" fillId="53" borderId="0" applyNumberFormat="0" applyBorder="0" applyAlignment="0" applyProtection="0"/>
    <xf numFmtId="0" fontId="184" fillId="35" borderId="0" applyNumberFormat="0" applyBorder="0" applyAlignment="0" applyProtection="0"/>
    <xf numFmtId="0" fontId="184" fillId="41" borderId="0" applyNumberFormat="0" applyBorder="0" applyAlignment="0" applyProtection="0"/>
    <xf numFmtId="0" fontId="238" fillId="47" borderId="0" applyNumberFormat="0" applyBorder="0" applyAlignment="0" applyProtection="0"/>
    <xf numFmtId="0" fontId="238" fillId="54" borderId="0" applyNumberFormat="0" applyBorder="0" applyAlignment="0" applyProtection="0"/>
    <xf numFmtId="0" fontId="184" fillId="36" borderId="0" applyNumberFormat="0" applyBorder="0" applyAlignment="0" applyProtection="0"/>
    <xf numFmtId="0" fontId="184" fillId="42" borderId="0" applyNumberFormat="0" applyBorder="0" applyAlignment="0" applyProtection="0"/>
    <xf numFmtId="0" fontId="238" fillId="48" borderId="0" applyNumberFormat="0" applyBorder="0" applyAlignment="0" applyProtection="0"/>
    <xf numFmtId="0" fontId="238" fillId="55" borderId="0" applyNumberFormat="0" applyBorder="0" applyAlignment="0" applyProtection="0"/>
    <xf numFmtId="0" fontId="184" fillId="37" borderId="0" applyNumberFormat="0" applyBorder="0" applyAlignment="0" applyProtection="0"/>
    <xf numFmtId="0" fontId="184" fillId="43" borderId="0" applyNumberFormat="0" applyBorder="0" applyAlignment="0" applyProtection="0"/>
    <xf numFmtId="0" fontId="238" fillId="49" borderId="0" applyNumberFormat="0" applyBorder="0" applyAlignment="0" applyProtection="0"/>
    <xf numFmtId="0" fontId="238" fillId="56" borderId="0" applyNumberFormat="0" applyBorder="0" applyAlignment="0" applyProtection="0"/>
    <xf numFmtId="0" fontId="184" fillId="38" borderId="0" applyNumberFormat="0" applyBorder="0" applyAlignment="0" applyProtection="0"/>
    <xf numFmtId="0" fontId="184" fillId="44" borderId="0" applyNumberFormat="0" applyBorder="0" applyAlignment="0" applyProtection="0"/>
    <xf numFmtId="0" fontId="238" fillId="50" borderId="0" applyNumberFormat="0" applyBorder="0" applyAlignment="0" applyProtection="0"/>
    <xf numFmtId="0" fontId="238" fillId="57" borderId="0" applyNumberFormat="0" applyBorder="0" applyAlignment="0" applyProtection="0"/>
    <xf numFmtId="0" fontId="184" fillId="39" borderId="0" applyNumberFormat="0" applyBorder="0" applyAlignment="0" applyProtection="0"/>
    <xf numFmtId="0" fontId="184" fillId="45" borderId="0" applyNumberFormat="0" applyBorder="0" applyAlignment="0" applyProtection="0"/>
    <xf numFmtId="0" fontId="238" fillId="51" borderId="0" applyNumberFormat="0" applyBorder="0" applyAlignment="0" applyProtection="0"/>
    <xf numFmtId="165" fontId="184" fillId="0" borderId="0" applyFont="0" applyFill="0" applyBorder="0" applyAlignment="0" applyProtection="0"/>
    <xf numFmtId="0" fontId="239" fillId="0" borderId="0"/>
    <xf numFmtId="0" fontId="239" fillId="0" borderId="0"/>
    <xf numFmtId="165" fontId="18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9" fillId="0" borderId="6" applyNumberFormat="0" applyAlignment="0" applyProtection="0">
      <alignment horizontal="left" vertical="center"/>
    </xf>
    <xf numFmtId="9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2" fillId="34" borderId="0" applyNumberFormat="0" applyBorder="0" applyAlignment="0" applyProtection="0"/>
    <xf numFmtId="0" fontId="2" fillId="4" borderId="0" applyNumberFormat="0" applyBorder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2" fillId="35" borderId="0" applyNumberFormat="0" applyBorder="0" applyAlignment="0" applyProtection="0"/>
    <xf numFmtId="0" fontId="2" fillId="6" borderId="0" applyNumberFormat="0" applyBorder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59" fillId="10" borderId="68" applyNumberFormat="0" applyAlignment="0" applyProtection="0"/>
    <xf numFmtId="0" fontId="87" fillId="10" borderId="68" applyNumberFormat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2" fillId="36" borderId="0" applyNumberFormat="0" applyBorder="0" applyAlignment="0" applyProtection="0"/>
    <xf numFmtId="0" fontId="2" fillId="8" borderId="0" applyNumberFormat="0" applyBorder="0" applyAlignment="0" applyProtection="0"/>
    <xf numFmtId="0" fontId="2" fillId="37" borderId="0" applyNumberFormat="0" applyBorder="0" applyAlignment="0" applyProtection="0"/>
    <xf numFmtId="0" fontId="2" fillId="10" borderId="0" applyNumberFormat="0" applyBorder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2" fillId="38" borderId="0" applyNumberFormat="0" applyBorder="0" applyAlignment="0" applyProtection="0"/>
    <xf numFmtId="0" fontId="105" fillId="25" borderId="68" applyNumberFormat="0" applyAlignment="0" applyProtection="0"/>
    <xf numFmtId="0" fontId="2" fillId="38" borderId="0" applyNumberFormat="0" applyBorder="0" applyAlignment="0" applyProtection="0"/>
    <xf numFmtId="0" fontId="69" fillId="3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2" fillId="39" borderId="0" applyNumberFormat="0" applyBorder="0" applyAlignment="0" applyProtection="0"/>
    <xf numFmtId="0" fontId="2" fillId="8" borderId="0" applyNumberFormat="0" applyBorder="0" applyAlignment="0" applyProtection="0"/>
    <xf numFmtId="0" fontId="48" fillId="8" borderId="69" applyNumberFormat="0" applyFont="0" applyAlignment="0" applyProtection="0"/>
    <xf numFmtId="0" fontId="108" fillId="8" borderId="69" applyNumberFormat="0" applyFont="0" applyAlignment="0" applyProtection="0"/>
    <xf numFmtId="0" fontId="87" fillId="13" borderId="68" applyNumberFormat="0" applyAlignment="0" applyProtection="0"/>
    <xf numFmtId="0" fontId="87" fillId="10" borderId="68" applyNumberFormat="0" applyAlignment="0" applyProtection="0"/>
    <xf numFmtId="0" fontId="87" fillId="13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3" fillId="8" borderId="69" applyNumberFormat="0" applyFont="0" applyAlignment="0" applyProtection="0"/>
    <xf numFmtId="0" fontId="26" fillId="0" borderId="66">
      <alignment vertical="center"/>
    </xf>
    <xf numFmtId="0" fontId="90" fillId="25" borderId="60" applyNumberFormat="0" applyAlignment="0" applyProtection="0"/>
    <xf numFmtId="0" fontId="87" fillId="13" borderId="68" applyNumberFormat="0" applyAlignment="0" applyProtection="0"/>
    <xf numFmtId="0" fontId="2" fillId="40" borderId="0" applyNumberFormat="0" applyBorder="0" applyAlignment="0" applyProtection="0"/>
    <xf numFmtId="0" fontId="2" fillId="11" borderId="0" applyNumberFormat="0" applyBorder="0" applyAlignment="0" applyProtection="0"/>
    <xf numFmtId="0" fontId="90" fillId="25" borderId="60" applyNumberFormat="0" applyAlignment="0" applyProtection="0"/>
    <xf numFmtId="0" fontId="41" fillId="8" borderId="69" applyNumberFormat="0" applyFont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13" borderId="0" applyNumberFormat="0" applyBorder="0" applyAlignment="0" applyProtection="0"/>
    <xf numFmtId="0" fontId="2" fillId="43" borderId="0" applyNumberFormat="0" applyBorder="0" applyAlignment="0" applyProtection="0"/>
    <xf numFmtId="0" fontId="2" fillId="5" borderId="0" applyNumberFormat="0" applyBorder="0" applyAlignment="0" applyProtection="0"/>
    <xf numFmtId="0" fontId="2" fillId="44" borderId="0" applyNumberFormat="0" applyBorder="0" applyAlignment="0" applyProtection="0"/>
    <xf numFmtId="0" fontId="2" fillId="11" borderId="0" applyNumberFormat="0" applyBorder="0" applyAlignment="0" applyProtection="0"/>
    <xf numFmtId="0" fontId="2" fillId="45" borderId="0" applyNumberFormat="0" applyBorder="0" applyAlignment="0" applyProtection="0"/>
    <xf numFmtId="0" fontId="2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11" borderId="0" applyNumberFormat="0" applyBorder="0" applyAlignment="0" applyProtection="0"/>
    <xf numFmtId="0" fontId="2" fillId="47" borderId="0" applyNumberFormat="0" applyBorder="0" applyAlignment="0" applyProtection="0"/>
    <xf numFmtId="0" fontId="2" fillId="17" borderId="0" applyNumberFormat="0" applyBorder="0" applyAlignment="0" applyProtection="0"/>
    <xf numFmtId="0" fontId="2" fillId="48" borderId="0" applyNumberFormat="0" applyBorder="0" applyAlignment="0" applyProtection="0"/>
    <xf numFmtId="0" fontId="2" fillId="14" borderId="0" applyNumberFormat="0" applyBorder="0" applyAlignment="0" applyProtection="0"/>
    <xf numFmtId="0" fontId="2" fillId="49" borderId="0" applyNumberFormat="0" applyBorder="0" applyAlignment="0" applyProtection="0"/>
    <xf numFmtId="0" fontId="2" fillId="5" borderId="0" applyNumberFormat="0" applyBorder="0" applyAlignment="0" applyProtection="0"/>
    <xf numFmtId="0" fontId="2" fillId="50" borderId="0" applyNumberFormat="0" applyBorder="0" applyAlignment="0" applyProtection="0"/>
    <xf numFmtId="0" fontId="2" fillId="11" borderId="0" applyNumberFormat="0" applyBorder="0" applyAlignment="0" applyProtection="0"/>
    <xf numFmtId="0" fontId="92" fillId="0" borderId="61" applyNumberFormat="0" applyFill="0" applyAlignment="0" applyProtection="0"/>
    <xf numFmtId="0" fontId="92" fillId="0" borderId="63" applyNumberFormat="0" applyFill="0" applyAlignment="0" applyProtection="0"/>
    <xf numFmtId="0" fontId="202" fillId="0" borderId="63" applyNumberFormat="0" applyFill="0" applyAlignment="0" applyProtection="0"/>
    <xf numFmtId="0" fontId="92" fillId="0" borderId="63" applyNumberFormat="0" applyFill="0" applyAlignment="0" applyProtection="0"/>
    <xf numFmtId="0" fontId="2" fillId="51" borderId="0" applyNumberFormat="0" applyBorder="0" applyAlignment="0" applyProtection="0"/>
    <xf numFmtId="0" fontId="2" fillId="6" borderId="0" applyNumberFormat="0" applyBorder="0" applyAlignment="0" applyProtection="0"/>
    <xf numFmtId="0" fontId="90" fillId="3" borderId="60" applyNumberFormat="0" applyAlignment="0" applyProtection="0"/>
    <xf numFmtId="0" fontId="146" fillId="0" borderId="64" applyNumberFormat="0" applyFill="0" applyBorder="0" applyAlignment="0">
      <protection locked="0"/>
    </xf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63" fillId="0" borderId="61" applyNumberFormat="0" applyFill="0" applyAlignment="0" applyProtection="0"/>
    <xf numFmtId="0" fontId="74" fillId="0" borderId="61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9" fontId="5" fillId="0" borderId="0" applyFont="0" applyFill="0" applyBorder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62" fillId="3" borderId="60" applyNumberFormat="0" applyAlignment="0" applyProtection="0"/>
    <xf numFmtId="0" fontId="90" fillId="3" borderId="60" applyNumberFormat="0" applyAlignment="0" applyProtection="0"/>
    <xf numFmtId="0" fontId="68" fillId="3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92" fillId="0" borderId="61" applyNumberFormat="0" applyFill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5" fillId="0" borderId="0"/>
    <xf numFmtId="165" fontId="7" fillId="0" borderId="0" applyFont="0" applyFill="0" applyBorder="0" applyAlignment="0" applyProtection="0"/>
    <xf numFmtId="0" fontId="3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87" fillId="13" borderId="2" applyNumberFormat="0" applyAlignment="0" applyProtection="0"/>
    <xf numFmtId="165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5" fillId="0" borderId="0"/>
    <xf numFmtId="0" fontId="26" fillId="0" borderId="58">
      <alignment vertical="center"/>
    </xf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87" fillId="13" borderId="2" applyNumberFormat="0" applyAlignment="0" applyProtection="0"/>
    <xf numFmtId="0" fontId="87" fillId="10" borderId="2" applyNumberFormat="0" applyAlignment="0" applyProtection="0"/>
    <xf numFmtId="0" fontId="87" fillId="13" borderId="2" applyNumberFormat="0" applyAlignment="0" applyProtection="0"/>
    <xf numFmtId="165" fontId="5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4" borderId="0" applyNumberFormat="0" applyBorder="0" applyAlignment="0" applyProtection="0"/>
    <xf numFmtId="0" fontId="2" fillId="35" borderId="0" applyNumberFormat="0" applyBorder="0" applyAlignment="0" applyProtection="0"/>
    <xf numFmtId="0" fontId="2" fillId="6" borderId="0" applyNumberFormat="0" applyBorder="0" applyAlignment="0" applyProtection="0"/>
    <xf numFmtId="0" fontId="139" fillId="1" borderId="41" applyNumberFormat="0" applyFont="0" applyAlignment="0">
      <alignment horizontal="center"/>
    </xf>
    <xf numFmtId="0" fontId="2" fillId="36" borderId="0" applyNumberFormat="0" applyBorder="0" applyAlignment="0" applyProtection="0"/>
    <xf numFmtId="0" fontId="2" fillId="8" borderId="0" applyNumberFormat="0" applyBorder="0" applyAlignment="0" applyProtection="0"/>
    <xf numFmtId="0" fontId="2" fillId="37" borderId="0" applyNumberFormat="0" applyBorder="0" applyAlignment="0" applyProtection="0"/>
    <xf numFmtId="0" fontId="2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05" fillId="25" borderId="2" applyNumberFormat="0" applyAlignment="0" applyProtection="0"/>
    <xf numFmtId="0" fontId="2" fillId="39" borderId="0" applyNumberFormat="0" applyBorder="0" applyAlignment="0" applyProtection="0"/>
    <xf numFmtId="0" fontId="105" fillId="25" borderId="2" applyNumberFormat="0" applyAlignment="0" applyProtection="0"/>
    <xf numFmtId="0" fontId="2" fillId="8" borderId="0" applyNumberFormat="0" applyBorder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69" fillId="3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2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13" borderId="0" applyNumberFormat="0" applyBorder="0" applyAlignment="0" applyProtection="0"/>
    <xf numFmtId="0" fontId="2" fillId="43" borderId="0" applyNumberFormat="0" applyBorder="0" applyAlignment="0" applyProtection="0"/>
    <xf numFmtId="0" fontId="2" fillId="5" borderId="0" applyNumberFormat="0" applyBorder="0" applyAlignment="0" applyProtection="0"/>
    <xf numFmtId="0" fontId="2" fillId="44" borderId="0" applyNumberFormat="0" applyBorder="0" applyAlignment="0" applyProtection="0"/>
    <xf numFmtId="0" fontId="2" fillId="11" borderId="0" applyNumberFormat="0" applyBorder="0" applyAlignment="0" applyProtection="0"/>
    <xf numFmtId="0" fontId="2" fillId="45" borderId="0" applyNumberFormat="0" applyBorder="0" applyAlignment="0" applyProtection="0"/>
    <xf numFmtId="0" fontId="2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11" borderId="0" applyNumberFormat="0" applyBorder="0" applyAlignment="0" applyProtection="0"/>
    <xf numFmtId="0" fontId="2" fillId="47" borderId="0" applyNumberFormat="0" applyBorder="0" applyAlignment="0" applyProtection="0"/>
    <xf numFmtId="0" fontId="2" fillId="17" borderId="0" applyNumberFormat="0" applyBorder="0" applyAlignment="0" applyProtection="0"/>
    <xf numFmtId="0" fontId="2" fillId="48" borderId="0" applyNumberFormat="0" applyBorder="0" applyAlignment="0" applyProtection="0"/>
    <xf numFmtId="0" fontId="2" fillId="14" borderId="0" applyNumberFormat="0" applyBorder="0" applyAlignment="0" applyProtection="0"/>
    <xf numFmtId="0" fontId="2" fillId="49" borderId="0" applyNumberFormat="0" applyBorder="0" applyAlignment="0" applyProtection="0"/>
    <xf numFmtId="0" fontId="2" fillId="5" borderId="0" applyNumberFormat="0" applyBorder="0" applyAlignment="0" applyProtection="0"/>
    <xf numFmtId="0" fontId="2" fillId="50" borderId="0" applyNumberFormat="0" applyBorder="0" applyAlignment="0" applyProtection="0"/>
    <xf numFmtId="0" fontId="2" fillId="11" borderId="0" applyNumberFormat="0" applyBorder="0" applyAlignment="0" applyProtection="0"/>
    <xf numFmtId="0" fontId="2" fillId="51" borderId="0" applyNumberFormat="0" applyBorder="0" applyAlignment="0" applyProtection="0"/>
    <xf numFmtId="0" fontId="2" fillId="6" borderId="0" applyNumberFormat="0" applyBorder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0" borderId="2" applyNumberFormat="0" applyAlignment="0" applyProtection="0"/>
    <xf numFmtId="0" fontId="59" fillId="10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7" fillId="13" borderId="2" applyNumberFormat="0" applyAlignment="0" applyProtection="0"/>
    <xf numFmtId="165" fontId="48" fillId="0" borderId="0" applyFont="0" applyFill="0" applyBorder="0" applyAlignment="0" applyProtection="0"/>
    <xf numFmtId="0" fontId="87" fillId="13" borderId="2" applyNumberFormat="0" applyAlignment="0" applyProtection="0"/>
    <xf numFmtId="165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4" applyFont="0" applyFill="0" applyAlignment="0" applyProtection="0"/>
    <xf numFmtId="165" fontId="1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0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0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2" fillId="0" borderId="62" applyNumberFormat="0" applyFill="0" applyAlignment="0" applyProtection="0"/>
    <xf numFmtId="0" fontId="187" fillId="0" borderId="63" applyNumberFormat="0" applyFill="0" applyAlignment="0" applyProtection="0"/>
    <xf numFmtId="165" fontId="19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9" fillId="0" borderId="41">
      <alignment horizontal="left" vertical="center"/>
    </xf>
    <xf numFmtId="0" fontId="29" fillId="0" borderId="41">
      <alignment horizontal="left" vertical="center"/>
    </xf>
    <xf numFmtId="0" fontId="29" fillId="0" borderId="59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05" fillId="25" borderId="2" applyNumberFormat="0" applyAlignment="0" applyProtection="0"/>
    <xf numFmtId="0" fontId="105" fillId="3" borderId="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7" fillId="13" borderId="2" applyNumberFormat="0" applyAlignment="0" applyProtection="0"/>
    <xf numFmtId="0" fontId="87" fillId="10" borderId="2" applyNumberFormat="0" applyAlignment="0" applyProtection="0"/>
    <xf numFmtId="0" fontId="146" fillId="0" borderId="50" applyNumberFormat="0" applyFill="0" applyBorder="0" applyAlignment="0">
      <protection locked="0"/>
    </xf>
    <xf numFmtId="165" fontId="1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1" fillId="0" borderId="0" applyFont="0" applyFill="0" applyBorder="0" applyAlignment="0" applyProtection="0"/>
    <xf numFmtId="177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69" fillId="3" borderId="2" applyNumberFormat="0" applyAlignment="0" applyProtection="0"/>
    <xf numFmtId="0" fontId="105" fillId="25" borderId="2" applyNumberFormat="0" applyAlignment="0" applyProtection="0"/>
    <xf numFmtId="0" fontId="5" fillId="0" borderId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105" fillId="25" borderId="2" applyNumberFormat="0" applyAlignment="0" applyProtection="0"/>
    <xf numFmtId="0" fontId="5" fillId="0" borderId="0"/>
    <xf numFmtId="0" fontId="105" fillId="25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59" fillId="10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0" fontId="2" fillId="0" borderId="0"/>
    <xf numFmtId="0" fontId="5" fillId="0" borderId="0"/>
    <xf numFmtId="165" fontId="14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87" fillId="13" borderId="2" applyNumberFormat="0" applyAlignment="0" applyProtection="0"/>
    <xf numFmtId="0" fontId="87" fillId="13" borderId="2" applyNumberFormat="0" applyAlignment="0" applyProtection="0"/>
    <xf numFmtId="165" fontId="14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20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16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8" fillId="0" borderId="0" applyFont="0" applyFill="0" applyBorder="0" applyAlignment="0" applyProtection="0"/>
    <xf numFmtId="0" fontId="105" fillId="25" borderId="2" applyNumberFormat="0" applyAlignment="0" applyProtection="0"/>
    <xf numFmtId="0" fontId="72" fillId="3" borderId="2" applyNumberFormat="0" applyAlignment="0" applyProtection="0"/>
    <xf numFmtId="0" fontId="87" fillId="13" borderId="2" applyNumberFormat="0" applyAlignment="0" applyProtection="0"/>
    <xf numFmtId="0" fontId="87" fillId="13" borderId="2" applyNumberFormat="0" applyAlignment="0" applyProtection="0"/>
    <xf numFmtId="165" fontId="168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90" fillId="25" borderId="60" applyNumberFormat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46" fillId="0" borderId="50" applyNumberFormat="0" applyFill="0" applyBorder="0" applyAlignment="0">
      <protection locked="0"/>
    </xf>
    <xf numFmtId="0" fontId="5" fillId="0" borderId="0"/>
    <xf numFmtId="0" fontId="5" fillId="0" borderId="0"/>
    <xf numFmtId="0" fontId="72" fillId="3" borderId="2" applyNumberFormat="0" applyAlignment="0" applyProtection="0"/>
    <xf numFmtId="0" fontId="105" fillId="25" borderId="2" applyNumberFormat="0" applyAlignment="0" applyProtection="0"/>
    <xf numFmtId="0" fontId="105" fillId="3" borderId="2" applyNumberFormat="0" applyAlignment="0" applyProtection="0"/>
    <xf numFmtId="0" fontId="87" fillId="13" borderId="2" applyNumberFormat="0" applyAlignment="0" applyProtection="0"/>
    <xf numFmtId="0" fontId="87" fillId="10" borderId="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0" fontId="29" fillId="0" borderId="67" applyNumberFormat="0" applyAlignment="0" applyProtection="0">
      <alignment horizontal="left" vertical="center"/>
    </xf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108" fillId="8" borderId="69" applyNumberFormat="0" applyFont="0" applyAlignment="0" applyProtection="0"/>
    <xf numFmtId="0" fontId="14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68" fillId="3" borderId="60" applyNumberFormat="0" applyAlignment="0" applyProtection="0"/>
    <xf numFmtId="0" fontId="90" fillId="3" borderId="60" applyNumberFormat="0" applyAlignment="0" applyProtection="0"/>
    <xf numFmtId="0" fontId="62" fillId="3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74" fillId="0" borderId="61" applyNumberFormat="0" applyFill="0" applyAlignment="0" applyProtection="0"/>
    <xf numFmtId="0" fontId="92" fillId="0" borderId="61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0" fillId="25" borderId="60" applyNumberFormat="0" applyAlignment="0" applyProtection="0"/>
    <xf numFmtId="0" fontId="90" fillId="3" borderId="60" applyNumberFormat="0" applyAlignment="0" applyProtection="0"/>
    <xf numFmtId="0" fontId="105" fillId="25" borderId="68" applyNumberFormat="0" applyAlignment="0" applyProtection="0"/>
    <xf numFmtId="0" fontId="105" fillId="3" borderId="68" applyNumberFormat="0" applyAlignment="0" applyProtection="0"/>
    <xf numFmtId="0" fontId="87" fillId="13" borderId="68" applyNumberFormat="0" applyAlignment="0" applyProtection="0"/>
    <xf numFmtId="0" fontId="87" fillId="10" borderId="68" applyNumberFormat="0" applyAlignment="0" applyProtection="0"/>
    <xf numFmtId="0" fontId="146" fillId="0" borderId="65" applyNumberFormat="0" applyFill="0" applyBorder="0" applyAlignment="0">
      <protection locked="0"/>
    </xf>
    <xf numFmtId="0" fontId="92" fillId="0" borderId="63" applyNumberFormat="0" applyFill="0" applyAlignment="0" applyProtection="0"/>
    <xf numFmtId="0" fontId="202" fillId="0" borderId="63" applyNumberFormat="0" applyFill="0" applyAlignment="0" applyProtection="0"/>
    <xf numFmtId="0" fontId="92" fillId="0" borderId="63" applyNumberFormat="0" applyFill="0" applyAlignment="0" applyProtection="0"/>
    <xf numFmtId="0" fontId="92" fillId="0" borderId="61" applyNumberFormat="0" applyFill="0" applyAlignment="0" applyProtection="0"/>
    <xf numFmtId="0" fontId="14" fillId="8" borderId="69" applyNumberFormat="0" applyFon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69" fillId="3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105" fillId="25" borderId="68" applyNumberFormat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59" fillId="10" borderId="68" applyNumberFormat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48" fillId="8" borderId="69" applyNumberFormat="0" applyFon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68" fillId="3" borderId="60" applyNumberFormat="0" applyAlignment="0" applyProtection="0"/>
    <xf numFmtId="0" fontId="90" fillId="3" borderId="60" applyNumberFormat="0" applyAlignment="0" applyProtection="0"/>
    <xf numFmtId="0" fontId="62" fillId="3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74" fillId="0" borderId="61" applyNumberFormat="0" applyFill="0" applyAlignment="0" applyProtection="0"/>
    <xf numFmtId="0" fontId="187" fillId="0" borderId="63" applyNumberFormat="0" applyFill="0" applyAlignment="0" applyProtection="0"/>
    <xf numFmtId="0" fontId="92" fillId="0" borderId="61" applyNumberFormat="0" applyFill="0" applyAlignment="0" applyProtection="0"/>
    <xf numFmtId="0" fontId="63" fillId="0" borderId="61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0" fillId="25" borderId="60" applyNumberFormat="0" applyAlignment="0" applyProtection="0"/>
    <xf numFmtId="0" fontId="90" fillId="3" borderId="60" applyNumberFormat="0" applyAlignment="0" applyProtection="0"/>
    <xf numFmtId="0" fontId="92" fillId="0" borderId="62" applyNumberFormat="0" applyFill="0" applyAlignment="0" applyProtection="0"/>
    <xf numFmtId="0" fontId="63" fillId="0" borderId="61" applyNumberFormat="0" applyFill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48" fillId="8" borderId="69" applyNumberFormat="0" applyFont="0" applyAlignment="0" applyProtection="0"/>
    <xf numFmtId="0" fontId="187" fillId="0" borderId="63" applyNumberFormat="0" applyFill="0" applyAlignment="0" applyProtection="0"/>
    <xf numFmtId="0" fontId="105" fillId="25" borderId="68" applyNumberFormat="0" applyAlignment="0" applyProtection="0"/>
    <xf numFmtId="0" fontId="72" fillId="3" borderId="68" applyNumberFormat="0" applyAlignment="0" applyProtection="0"/>
    <xf numFmtId="0" fontId="87" fillId="13" borderId="68" applyNumberFormat="0" applyAlignment="0" applyProtection="0"/>
    <xf numFmtId="0" fontId="87" fillId="13" borderId="68" applyNumberFormat="0" applyAlignment="0" applyProtection="0"/>
    <xf numFmtId="0" fontId="41" fillId="8" borderId="69" applyNumberFormat="0" applyFont="0" applyAlignment="0" applyProtection="0"/>
    <xf numFmtId="0" fontId="14" fillId="8" borderId="69" applyNumberFormat="0" applyFont="0" applyAlignment="0" applyProtection="0"/>
    <xf numFmtId="0" fontId="48" fillId="8" borderId="69" applyNumberFormat="0" applyFon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68" fillId="3" borderId="60" applyNumberFormat="0" applyAlignment="0" applyProtection="0"/>
    <xf numFmtId="0" fontId="90" fillId="3" borderId="60" applyNumberFormat="0" applyAlignment="0" applyProtection="0"/>
    <xf numFmtId="0" fontId="62" fillId="3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0" fillId="25" borderId="60" applyNumberFormat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74" fillId="0" borderId="61" applyNumberFormat="0" applyFill="0" applyAlignment="0" applyProtection="0"/>
    <xf numFmtId="0" fontId="187" fillId="0" borderId="63" applyNumberFormat="0" applyFill="0" applyAlignment="0" applyProtection="0"/>
    <xf numFmtId="0" fontId="92" fillId="0" borderId="61" applyNumberFormat="0" applyFill="0" applyAlignment="0" applyProtection="0"/>
    <xf numFmtId="0" fontId="63" fillId="0" borderId="61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92" fillId="0" borderId="62" applyNumberFormat="0" applyFill="0" applyAlignment="0" applyProtection="0"/>
    <xf numFmtId="0" fontId="146" fillId="0" borderId="65" applyNumberFormat="0" applyFill="0" applyBorder="0" applyAlignment="0">
      <protection locked="0"/>
    </xf>
    <xf numFmtId="0" fontId="90" fillId="25" borderId="60" applyNumberFormat="0" applyAlignment="0" applyProtection="0"/>
    <xf numFmtId="0" fontId="90" fillId="3" borderId="60" applyNumberFormat="0" applyAlignment="0" applyProtection="0"/>
    <xf numFmtId="0" fontId="92" fillId="0" borderId="63" applyNumberFormat="0" applyFill="0" applyAlignment="0" applyProtection="0"/>
    <xf numFmtId="0" fontId="202" fillId="0" borderId="63" applyNumberFormat="0" applyFill="0" applyAlignment="0" applyProtection="0"/>
    <xf numFmtId="0" fontId="92" fillId="0" borderId="63" applyNumberFormat="0" applyFill="0" applyAlignment="0" applyProtection="0"/>
    <xf numFmtId="0" fontId="92" fillId="0" borderId="61" applyNumberFormat="0" applyFill="0" applyAlignment="0" applyProtection="0"/>
    <xf numFmtId="0" fontId="72" fillId="3" borderId="68" applyNumberFormat="0" applyAlignment="0" applyProtection="0"/>
    <xf numFmtId="0" fontId="105" fillId="25" borderId="68" applyNumberFormat="0" applyAlignment="0" applyProtection="0"/>
    <xf numFmtId="0" fontId="105" fillId="3" borderId="68" applyNumberFormat="0" applyAlignment="0" applyProtection="0"/>
    <xf numFmtId="0" fontId="87" fillId="13" borderId="68" applyNumberFormat="0" applyAlignment="0" applyProtection="0"/>
    <xf numFmtId="0" fontId="87" fillId="10" borderId="68" applyNumberFormat="0" applyAlignment="0" applyProtection="0"/>
    <xf numFmtId="0" fontId="92" fillId="0" borderId="63" applyNumberFormat="0" applyFill="0" applyAlignment="0" applyProtection="0"/>
    <xf numFmtId="0" fontId="202" fillId="0" borderId="63" applyNumberFormat="0" applyFill="0" applyAlignment="0" applyProtection="0"/>
    <xf numFmtId="0" fontId="92" fillId="0" borderId="63" applyNumberFormat="0" applyFill="0" applyAlignment="0" applyProtection="0"/>
    <xf numFmtId="0" fontId="92" fillId="0" borderId="61" applyNumberFormat="0" applyFill="0" applyAlignment="0" applyProtection="0"/>
    <xf numFmtId="0" fontId="14" fillId="8" borderId="69" applyNumberFormat="0" applyFont="0" applyAlignment="0" applyProtection="0"/>
    <xf numFmtId="0" fontId="13" fillId="8" borderId="69" applyNumberFormat="0" applyFont="0" applyAlignment="0" applyProtection="0"/>
  </cellStyleXfs>
  <cellXfs count="249">
    <xf numFmtId="0" fontId="0" fillId="0" borderId="0" xfId="0"/>
    <xf numFmtId="236" fontId="210" fillId="0" borderId="0" xfId="755" applyNumberFormat="1" applyFont="1" applyFill="1" applyBorder="1" applyAlignment="1">
      <alignment vertical="center"/>
    </xf>
    <xf numFmtId="235" fontId="210" fillId="0" borderId="0" xfId="755" applyNumberFormat="1" applyFont="1" applyFill="1" applyBorder="1" applyAlignment="1">
      <alignment vertical="center"/>
    </xf>
    <xf numFmtId="165" fontId="210" fillId="0" borderId="0" xfId="572" applyFont="1" applyFill="1" applyAlignment="1">
      <alignment horizontal="center" vertical="center"/>
    </xf>
    <xf numFmtId="165" fontId="210" fillId="0" borderId="0" xfId="572" quotePrefix="1" applyFont="1" applyFill="1" applyAlignment="1">
      <alignment horizontal="center" vertical="center"/>
    </xf>
    <xf numFmtId="165" fontId="210" fillId="0" borderId="0" xfId="572" applyFont="1" applyFill="1" applyAlignment="1">
      <alignment vertical="center"/>
    </xf>
    <xf numFmtId="180" fontId="210" fillId="0" borderId="0" xfId="572" applyNumberFormat="1" applyFont="1" applyFill="1" applyAlignment="1">
      <alignment vertical="center"/>
    </xf>
    <xf numFmtId="235" fontId="210" fillId="0" borderId="0" xfId="755" applyNumberFormat="1" applyFont="1" applyFill="1" applyAlignment="1">
      <alignment vertical="center"/>
    </xf>
    <xf numFmtId="180" fontId="210" fillId="0" borderId="41" xfId="572" applyNumberFormat="1" applyFont="1" applyFill="1" applyBorder="1" applyAlignment="1">
      <alignment vertical="center"/>
    </xf>
    <xf numFmtId="180" fontId="210" fillId="0" borderId="0" xfId="572" applyNumberFormat="1" applyFont="1" applyFill="1" applyAlignment="1">
      <alignment horizontal="center" vertical="center"/>
    </xf>
    <xf numFmtId="180" fontId="210" fillId="0" borderId="0" xfId="572" quotePrefix="1" applyNumberFormat="1" applyFont="1" applyFill="1" applyAlignment="1">
      <alignment horizontal="right" vertical="center"/>
    </xf>
    <xf numFmtId="180" fontId="210" fillId="0" borderId="0" xfId="572" quotePrefix="1" applyNumberFormat="1" applyFont="1" applyFill="1" applyAlignment="1">
      <alignment horizontal="left" vertical="center"/>
    </xf>
    <xf numFmtId="180" fontId="210" fillId="0" borderId="0" xfId="572" applyNumberFormat="1" applyFont="1" applyFill="1" applyBorder="1" applyAlignment="1">
      <alignment vertical="center"/>
    </xf>
    <xf numFmtId="180" fontId="210" fillId="0" borderId="30" xfId="572" applyNumberFormat="1" applyFont="1" applyFill="1" applyBorder="1" applyAlignment="1">
      <alignment vertical="center"/>
    </xf>
    <xf numFmtId="180" fontId="210" fillId="0" borderId="0" xfId="572" applyNumberFormat="1" applyFont="1" applyFill="1" applyAlignment="1">
      <alignment horizontal="left" vertical="center"/>
    </xf>
    <xf numFmtId="180" fontId="210" fillId="0" borderId="41" xfId="572" quotePrefix="1" applyNumberFormat="1" applyFont="1" applyFill="1" applyBorder="1" applyAlignment="1">
      <alignment horizontal="left" vertical="center"/>
    </xf>
    <xf numFmtId="180" fontId="210" fillId="0" borderId="43" xfId="572" applyNumberFormat="1" applyFont="1" applyFill="1" applyBorder="1" applyAlignment="1">
      <alignment horizontal="left" vertical="center"/>
    </xf>
    <xf numFmtId="180" fontId="210" fillId="0" borderId="0" xfId="572" applyNumberFormat="1" applyFont="1" applyFill="1" applyBorder="1" applyAlignment="1">
      <alignment horizontal="left" vertical="center"/>
    </xf>
    <xf numFmtId="41" fontId="210" fillId="0" borderId="0" xfId="572" applyNumberFormat="1" applyFont="1" applyFill="1" applyBorder="1" applyAlignment="1">
      <alignment horizontal="left" vertical="center"/>
    </xf>
    <xf numFmtId="235" fontId="210" fillId="0" borderId="43" xfId="755" applyNumberFormat="1" applyFont="1" applyFill="1" applyBorder="1" applyAlignment="1">
      <alignment vertical="center"/>
    </xf>
    <xf numFmtId="180" fontId="210" fillId="0" borderId="29" xfId="572" applyNumberFormat="1" applyFont="1" applyFill="1" applyBorder="1" applyAlignment="1">
      <alignment horizontal="left" vertical="center"/>
    </xf>
    <xf numFmtId="165" fontId="210" fillId="0" borderId="0" xfId="572" applyFont="1" applyFill="1" applyAlignment="1">
      <alignment horizontal="left" vertical="center" indent="2"/>
    </xf>
    <xf numFmtId="165" fontId="210" fillId="0" borderId="0" xfId="2514" applyFont="1" applyFill="1" applyAlignment="1">
      <alignment vertical="center"/>
    </xf>
    <xf numFmtId="186" fontId="210" fillId="0" borderId="0" xfId="572" applyNumberFormat="1" applyFont="1" applyFill="1" applyAlignment="1">
      <alignment vertical="center"/>
    </xf>
    <xf numFmtId="186" fontId="210" fillId="0" borderId="41" xfId="572" applyNumberFormat="1" applyFont="1" applyFill="1" applyBorder="1" applyAlignment="1">
      <alignment vertical="center"/>
    </xf>
    <xf numFmtId="186" fontId="210" fillId="0" borderId="0" xfId="572" applyNumberFormat="1" applyFont="1" applyFill="1" applyBorder="1" applyAlignment="1">
      <alignment vertical="center"/>
    </xf>
    <xf numFmtId="186" fontId="210" fillId="0" borderId="43" xfId="572" applyNumberFormat="1" applyFont="1" applyFill="1" applyBorder="1" applyAlignment="1">
      <alignment vertical="center"/>
    </xf>
    <xf numFmtId="186" fontId="210" fillId="0" borderId="30" xfId="572" applyNumberFormat="1" applyFont="1" applyFill="1" applyBorder="1" applyAlignment="1">
      <alignment vertical="center"/>
    </xf>
    <xf numFmtId="186" fontId="210" fillId="0" borderId="0" xfId="572" applyNumberFormat="1" applyFont="1" applyFill="1" applyAlignment="1">
      <alignment horizontal="center" vertical="center"/>
    </xf>
    <xf numFmtId="186" fontId="210" fillId="0" borderId="29" xfId="572" applyNumberFormat="1" applyFont="1" applyFill="1" applyBorder="1" applyAlignment="1">
      <alignment vertical="center"/>
    </xf>
    <xf numFmtId="43" fontId="210" fillId="0" borderId="0" xfId="572" applyNumberFormat="1" applyFont="1" applyFill="1" applyAlignment="1">
      <alignment vertical="center"/>
    </xf>
    <xf numFmtId="165" fontId="243" fillId="0" borderId="0" xfId="572" quotePrefix="1" applyFont="1" applyFill="1" applyBorder="1" applyAlignment="1">
      <alignment horizontal="center" vertical="center"/>
    </xf>
    <xf numFmtId="165" fontId="210" fillId="0" borderId="0" xfId="572" quotePrefix="1" applyFont="1" applyFill="1" applyBorder="1" applyAlignment="1">
      <alignment horizontal="center" vertical="center"/>
    </xf>
    <xf numFmtId="165" fontId="210" fillId="0" borderId="0" xfId="572" applyFont="1" applyFill="1" applyAlignment="1">
      <alignment horizontal="centerContinuous" vertical="center"/>
    </xf>
    <xf numFmtId="186" fontId="210" fillId="0" borderId="0" xfId="572" applyNumberFormat="1" applyFont="1" applyFill="1"/>
    <xf numFmtId="235" fontId="210" fillId="0" borderId="70" xfId="755" applyNumberFormat="1" applyFont="1" applyFill="1" applyBorder="1" applyAlignment="1">
      <alignment vertical="center"/>
    </xf>
    <xf numFmtId="235" fontId="210" fillId="0" borderId="44" xfId="755" applyNumberFormat="1" applyFont="1" applyFill="1" applyBorder="1" applyAlignment="1">
      <alignment vertical="center"/>
    </xf>
    <xf numFmtId="186" fontId="246" fillId="0" borderId="0" xfId="572" applyNumberFormat="1" applyFont="1" applyFill="1" applyBorder="1" applyAlignment="1">
      <alignment vertical="center"/>
    </xf>
    <xf numFmtId="186" fontId="243" fillId="0" borderId="0" xfId="572" applyNumberFormat="1" applyFont="1" applyFill="1" applyAlignment="1">
      <alignment vertical="center"/>
    </xf>
    <xf numFmtId="186" fontId="221" fillId="0" borderId="0" xfId="572" applyNumberFormat="1" applyFont="1" applyFill="1" applyBorder="1" applyAlignment="1">
      <alignment vertical="center"/>
    </xf>
    <xf numFmtId="186" fontId="221" fillId="0" borderId="0" xfId="572" applyNumberFormat="1" applyFont="1" applyFill="1" applyAlignment="1">
      <alignment vertical="center"/>
    </xf>
    <xf numFmtId="186" fontId="221" fillId="0" borderId="0" xfId="572" applyNumberFormat="1" applyFont="1" applyFill="1" applyAlignment="1">
      <alignment horizontal="center" vertical="center"/>
    </xf>
    <xf numFmtId="235" fontId="221" fillId="0" borderId="0" xfId="755" applyNumberFormat="1" applyFont="1" applyFill="1" applyBorder="1" applyAlignment="1">
      <alignment vertical="center"/>
    </xf>
    <xf numFmtId="236" fontId="221" fillId="0" borderId="0" xfId="755" applyNumberFormat="1" applyFont="1" applyFill="1" applyBorder="1" applyAlignment="1">
      <alignment vertical="center"/>
    </xf>
    <xf numFmtId="186" fontId="221" fillId="0" borderId="29" xfId="572" applyNumberFormat="1" applyFont="1" applyFill="1" applyBorder="1" applyAlignment="1">
      <alignment vertical="center"/>
    </xf>
    <xf numFmtId="236" fontId="221" fillId="0" borderId="0" xfId="572" applyNumberFormat="1" applyFont="1" applyFill="1" applyAlignment="1">
      <alignment vertical="center"/>
    </xf>
    <xf numFmtId="165" fontId="210" fillId="0" borderId="0" xfId="2024" applyFont="1" applyFill="1" applyBorder="1" applyAlignment="1">
      <alignment vertical="center"/>
    </xf>
    <xf numFmtId="228" fontId="210" fillId="0" borderId="0" xfId="2024" applyNumberFormat="1" applyFont="1" applyFill="1" applyAlignment="1">
      <alignment vertical="center"/>
    </xf>
    <xf numFmtId="228" fontId="210" fillId="0" borderId="0" xfId="2024" applyNumberFormat="1" applyFont="1" applyFill="1" applyBorder="1" applyAlignment="1">
      <alignment vertical="center"/>
    </xf>
    <xf numFmtId="228" fontId="210" fillId="0" borderId="0" xfId="2024" applyNumberFormat="1" applyFont="1" applyFill="1" applyAlignment="1">
      <alignment horizontal="center" vertical="center"/>
    </xf>
    <xf numFmtId="41" fontId="210" fillId="0" borderId="0" xfId="755" applyNumberFormat="1" applyFont="1" applyFill="1" applyBorder="1" applyAlignment="1">
      <alignment vertical="center"/>
    </xf>
    <xf numFmtId="228" fontId="210" fillId="0" borderId="42" xfId="2024" applyNumberFormat="1" applyFont="1" applyFill="1" applyBorder="1" applyAlignment="1">
      <alignment vertical="center"/>
    </xf>
    <xf numFmtId="186" fontId="1" fillId="0" borderId="0" xfId="2520" applyNumberFormat="1" applyFont="1" applyFill="1" applyBorder="1" applyAlignment="1">
      <alignment vertical="center"/>
    </xf>
    <xf numFmtId="228" fontId="210" fillId="0" borderId="0" xfId="2024" quotePrefix="1" applyNumberFormat="1" applyFont="1" applyFill="1" applyBorder="1" applyAlignment="1">
      <alignment vertical="center"/>
    </xf>
    <xf numFmtId="227" fontId="210" fillId="0" borderId="0" xfId="2024" applyNumberFormat="1" applyFont="1" applyFill="1" applyBorder="1" applyAlignment="1">
      <alignment vertical="center"/>
    </xf>
    <xf numFmtId="228" fontId="210" fillId="0" borderId="41" xfId="2024" applyNumberFormat="1" applyFont="1" applyFill="1" applyBorder="1" applyAlignment="1">
      <alignment vertical="center"/>
    </xf>
    <xf numFmtId="40" fontId="210" fillId="0" borderId="0" xfId="2520" applyNumberFormat="1" applyFont="1" applyFill="1" applyBorder="1" applyAlignment="1">
      <alignment vertical="center"/>
    </xf>
    <xf numFmtId="228" fontId="210" fillId="0" borderId="0" xfId="2024" applyNumberFormat="1" applyFont="1" applyFill="1" applyBorder="1" applyAlignment="1"/>
    <xf numFmtId="228" fontId="210" fillId="0" borderId="29" xfId="2024" applyNumberFormat="1" applyFont="1" applyFill="1" applyBorder="1" applyAlignment="1">
      <alignment vertical="center"/>
    </xf>
    <xf numFmtId="236" fontId="221" fillId="0" borderId="0" xfId="572" applyNumberFormat="1" applyFont="1" applyFill="1" applyBorder="1" applyAlignment="1">
      <alignment vertical="center"/>
    </xf>
    <xf numFmtId="186" fontId="221" fillId="0" borderId="0" xfId="572" quotePrefix="1" applyNumberFormat="1" applyFont="1" applyFill="1" applyBorder="1" applyAlignment="1">
      <alignment vertical="center" wrapText="1"/>
    </xf>
    <xf numFmtId="186" fontId="221" fillId="0" borderId="0" xfId="572" applyNumberFormat="1" applyFont="1" applyFill="1" applyBorder="1" applyAlignment="1">
      <alignment horizontal="center" vertical="center"/>
    </xf>
    <xf numFmtId="235" fontId="221" fillId="0" borderId="41" xfId="755" applyNumberFormat="1" applyFont="1" applyFill="1" applyBorder="1" applyAlignment="1">
      <alignment vertical="center"/>
    </xf>
    <xf numFmtId="236" fontId="221" fillId="0" borderId="41" xfId="755" applyNumberFormat="1" applyFont="1" applyFill="1" applyBorder="1" applyAlignment="1">
      <alignment vertical="center"/>
    </xf>
    <xf numFmtId="180" fontId="221" fillId="0" borderId="0" xfId="572" applyNumberFormat="1" applyFont="1" applyFill="1" applyBorder="1" applyAlignment="1">
      <alignment vertical="center"/>
    </xf>
    <xf numFmtId="180" fontId="221" fillId="0" borderId="41" xfId="572" applyNumberFormat="1" applyFont="1" applyFill="1" applyBorder="1" applyAlignment="1">
      <alignment vertical="center"/>
    </xf>
    <xf numFmtId="180" fontId="221" fillId="0" borderId="29" xfId="572" applyNumberFormat="1" applyFont="1" applyFill="1" applyBorder="1" applyAlignment="1">
      <alignment vertical="center"/>
    </xf>
    <xf numFmtId="165" fontId="221" fillId="0" borderId="0" xfId="572" applyFont="1" applyFill="1" applyBorder="1" applyAlignment="1">
      <alignment vertical="center"/>
    </xf>
    <xf numFmtId="186" fontId="18" fillId="0" borderId="41" xfId="572" applyNumberFormat="1" applyFont="1" applyFill="1" applyBorder="1" applyAlignment="1">
      <alignment vertical="center"/>
    </xf>
    <xf numFmtId="165" fontId="221" fillId="0" borderId="0" xfId="572" applyFont="1" applyFill="1" applyAlignment="1">
      <alignment vertical="center"/>
    </xf>
    <xf numFmtId="236" fontId="210" fillId="0" borderId="41" xfId="755" applyNumberFormat="1" applyFont="1" applyFill="1" applyBorder="1" applyAlignment="1">
      <alignment vertical="center"/>
    </xf>
    <xf numFmtId="180" fontId="19" fillId="0" borderId="0" xfId="572" applyNumberFormat="1" applyFont="1" applyFill="1" applyAlignment="1">
      <alignment vertical="center"/>
    </xf>
    <xf numFmtId="238" fontId="210" fillId="0" borderId="0" xfId="572" applyNumberFormat="1" applyFont="1" applyFill="1" applyAlignment="1">
      <alignment vertical="center"/>
    </xf>
    <xf numFmtId="180" fontId="210" fillId="0" borderId="0" xfId="2520" applyNumberFormat="1" applyFont="1" applyFill="1" applyBorder="1"/>
    <xf numFmtId="235" fontId="221" fillId="0" borderId="29" xfId="755" applyNumberFormat="1" applyFont="1" applyFill="1" applyBorder="1" applyAlignment="1">
      <alignment vertical="center"/>
    </xf>
    <xf numFmtId="235" fontId="221" fillId="0" borderId="43" xfId="755" applyNumberFormat="1" applyFont="1" applyFill="1" applyBorder="1" applyAlignment="1">
      <alignment vertical="center"/>
    </xf>
    <xf numFmtId="37" fontId="221" fillId="0" borderId="0" xfId="572" applyNumberFormat="1" applyFont="1" applyFill="1" applyAlignment="1">
      <alignment vertical="center"/>
    </xf>
    <xf numFmtId="37" fontId="18" fillId="0" borderId="71" xfId="572" applyNumberFormat="1" applyFont="1" applyFill="1" applyBorder="1" applyAlignment="1">
      <alignment vertical="center"/>
    </xf>
    <xf numFmtId="228" fontId="210" fillId="0" borderId="41" xfId="572" applyNumberFormat="1" applyFont="1" applyFill="1" applyBorder="1" applyAlignment="1">
      <alignment vertical="center"/>
    </xf>
    <xf numFmtId="239" fontId="210" fillId="0" borderId="0" xfId="755" applyNumberFormat="1" applyFont="1" applyFill="1" applyBorder="1" applyAlignment="1">
      <alignment vertical="center"/>
    </xf>
    <xf numFmtId="186" fontId="221" fillId="0" borderId="43" xfId="572" applyNumberFormat="1" applyFont="1" applyFill="1" applyBorder="1" applyAlignment="1">
      <alignment vertical="center"/>
    </xf>
    <xf numFmtId="236" fontId="210" fillId="0" borderId="0" xfId="755" applyNumberFormat="1" applyFont="1" applyFill="1" applyAlignment="1">
      <alignment vertical="center"/>
    </xf>
    <xf numFmtId="236" fontId="210" fillId="0" borderId="0" xfId="572" quotePrefix="1" applyNumberFormat="1" applyFont="1" applyFill="1" applyAlignment="1">
      <alignment horizontal="left" vertical="center"/>
    </xf>
    <xf numFmtId="165" fontId="210" fillId="0" borderId="43" xfId="572" applyFont="1" applyFill="1" applyBorder="1" applyAlignment="1">
      <alignment vertical="center"/>
    </xf>
    <xf numFmtId="165" fontId="210" fillId="0" borderId="70" xfId="572" applyFont="1" applyFill="1" applyBorder="1" applyAlignment="1">
      <alignment vertical="center"/>
    </xf>
    <xf numFmtId="165" fontId="210" fillId="0" borderId="44" xfId="572" applyFont="1" applyFill="1" applyBorder="1" applyAlignment="1">
      <alignment vertical="center"/>
    </xf>
    <xf numFmtId="165" fontId="246" fillId="0" borderId="0" xfId="572" applyFont="1" applyFill="1" applyBorder="1" applyAlignment="1">
      <alignment vertical="center"/>
    </xf>
    <xf numFmtId="37" fontId="18" fillId="0" borderId="0" xfId="572" applyNumberFormat="1" applyFont="1" applyFill="1" applyBorder="1" applyAlignment="1">
      <alignment vertical="center"/>
    </xf>
    <xf numFmtId="37" fontId="221" fillId="0" borderId="0" xfId="572" applyNumberFormat="1" applyFont="1" applyFill="1" applyBorder="1" applyAlignment="1">
      <alignment vertical="center"/>
    </xf>
    <xf numFmtId="236" fontId="210" fillId="0" borderId="0" xfId="2024" applyNumberFormat="1" applyFont="1" applyFill="1" applyBorder="1" applyAlignment="1">
      <alignment vertical="center"/>
    </xf>
    <xf numFmtId="38" fontId="210" fillId="0" borderId="0" xfId="2512" applyNumberFormat="1" applyFont="1" applyAlignment="1">
      <alignment horizontal="left" vertical="center"/>
    </xf>
    <xf numFmtId="38" fontId="210" fillId="0" borderId="0" xfId="2512" applyNumberFormat="1" applyFont="1" applyAlignment="1">
      <alignment vertical="center"/>
    </xf>
    <xf numFmtId="38" fontId="210" fillId="0" borderId="0" xfId="2512" applyNumberFormat="1" applyFont="1" applyAlignment="1">
      <alignment horizontal="center" vertical="center"/>
    </xf>
    <xf numFmtId="186" fontId="18" fillId="0" borderId="0" xfId="0" applyNumberFormat="1" applyFont="1" applyAlignment="1">
      <alignment vertical="center"/>
    </xf>
    <xf numFmtId="38" fontId="210" fillId="0" borderId="0" xfId="2512" quotePrefix="1" applyNumberFormat="1" applyFont="1" applyAlignment="1">
      <alignment horizontal="left" vertical="center"/>
    </xf>
    <xf numFmtId="38" fontId="210" fillId="0" borderId="0" xfId="2517" applyNumberFormat="1" applyFont="1" applyAlignment="1">
      <alignment horizontal="left" vertical="center"/>
    </xf>
    <xf numFmtId="38" fontId="210" fillId="0" borderId="0" xfId="2517" applyNumberFormat="1" applyFont="1" applyAlignment="1">
      <alignment vertical="center"/>
    </xf>
    <xf numFmtId="38" fontId="210" fillId="0" borderId="0" xfId="2516" applyNumberFormat="1" applyFont="1" applyAlignment="1">
      <alignment vertical="center"/>
    </xf>
    <xf numFmtId="180" fontId="210" fillId="0" borderId="0" xfId="572" quotePrefix="1" applyNumberFormat="1" applyFont="1" applyFill="1" applyBorder="1" applyAlignment="1">
      <alignment horizontal="left" vertical="center"/>
    </xf>
    <xf numFmtId="186" fontId="221" fillId="0" borderId="41" xfId="572" applyNumberFormat="1" applyFont="1" applyFill="1" applyBorder="1" applyAlignment="1">
      <alignment vertical="center"/>
    </xf>
    <xf numFmtId="236" fontId="221" fillId="0" borderId="41" xfId="572" applyNumberFormat="1" applyFont="1" applyFill="1" applyBorder="1" applyAlignment="1">
      <alignment vertical="center"/>
    </xf>
    <xf numFmtId="236" fontId="18" fillId="0" borderId="57" xfId="572" applyNumberFormat="1" applyFont="1" applyFill="1" applyBorder="1" applyAlignment="1">
      <alignment vertical="center"/>
    </xf>
    <xf numFmtId="236" fontId="18" fillId="0" borderId="71" xfId="572" applyNumberFormat="1" applyFont="1" applyFill="1" applyBorder="1" applyAlignment="1">
      <alignment vertical="center"/>
    </xf>
    <xf numFmtId="38" fontId="210" fillId="0" borderId="0" xfId="2512" applyNumberFormat="1" applyFont="1" applyAlignment="1">
      <alignment horizontal="right" vertical="center"/>
    </xf>
    <xf numFmtId="38" fontId="243" fillId="0" borderId="0" xfId="2512" applyNumberFormat="1" applyFont="1" applyAlignment="1">
      <alignment horizontal="center" vertical="center"/>
    </xf>
    <xf numFmtId="38" fontId="243" fillId="0" borderId="0" xfId="2512" applyNumberFormat="1" applyFont="1" applyAlignment="1">
      <alignment horizontal="centerContinuous" vertical="center"/>
    </xf>
    <xf numFmtId="38" fontId="210" fillId="0" borderId="0" xfId="2512" applyNumberFormat="1" applyFont="1" applyAlignment="1">
      <alignment horizontal="centerContinuous" vertical="center"/>
    </xf>
    <xf numFmtId="49" fontId="243" fillId="0" borderId="0" xfId="1491" applyNumberFormat="1" applyFont="1" applyAlignment="1">
      <alignment horizontal="center" vertical="center"/>
    </xf>
    <xf numFmtId="38" fontId="210" fillId="0" borderId="0" xfId="2512" quotePrefix="1" applyNumberFormat="1" applyFont="1" applyAlignment="1">
      <alignment horizontal="center" vertical="center"/>
    </xf>
    <xf numFmtId="38" fontId="243" fillId="0" borderId="0" xfId="2512" applyNumberFormat="1" applyFont="1" applyAlignment="1">
      <alignment vertical="center"/>
    </xf>
    <xf numFmtId="49" fontId="210" fillId="0" borderId="0" xfId="2512" applyNumberFormat="1" applyFont="1" applyAlignment="1">
      <alignment horizontal="center" vertical="center"/>
    </xf>
    <xf numFmtId="38" fontId="255" fillId="0" borderId="0" xfId="0" applyNumberFormat="1" applyFont="1" applyAlignment="1">
      <alignment horizontal="center" vertical="center"/>
    </xf>
    <xf numFmtId="0" fontId="256" fillId="0" borderId="0" xfId="0" applyFont="1"/>
    <xf numFmtId="38" fontId="210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38" fontId="210" fillId="0" borderId="0" xfId="0" applyNumberFormat="1" applyFont="1" applyAlignment="1">
      <alignment horizontal="center" vertical="center"/>
    </xf>
    <xf numFmtId="180" fontId="210" fillId="0" borderId="0" xfId="2512" applyNumberFormat="1" applyFont="1" applyAlignment="1">
      <alignment vertical="center"/>
    </xf>
    <xf numFmtId="186" fontId="210" fillId="0" borderId="0" xfId="2512" applyNumberFormat="1" applyFont="1" applyAlignment="1">
      <alignment vertical="center"/>
    </xf>
    <xf numFmtId="38" fontId="244" fillId="0" borderId="0" xfId="2512" applyNumberFormat="1" applyFont="1" applyAlignment="1">
      <alignment horizontal="center" vertical="center"/>
    </xf>
    <xf numFmtId="38" fontId="210" fillId="0" borderId="0" xfId="2512" quotePrefix="1" applyNumberFormat="1" applyFont="1" applyAlignment="1">
      <alignment horizontal="left"/>
    </xf>
    <xf numFmtId="38" fontId="243" fillId="0" borderId="0" xfId="2512" applyNumberFormat="1" applyFont="1" applyAlignment="1">
      <alignment horizontal="left" vertical="center"/>
    </xf>
    <xf numFmtId="0" fontId="243" fillId="0" borderId="0" xfId="2513" applyFont="1" applyAlignment="1">
      <alignment vertical="center"/>
    </xf>
    <xf numFmtId="0" fontId="210" fillId="0" borderId="0" xfId="2513" applyFont="1" applyAlignment="1">
      <alignment vertical="center"/>
    </xf>
    <xf numFmtId="237" fontId="210" fillId="0" borderId="57" xfId="0" applyNumberFormat="1" applyFont="1" applyBorder="1" applyAlignment="1">
      <alignment horizontal="left" vertical="center"/>
    </xf>
    <xf numFmtId="237" fontId="210" fillId="0" borderId="0" xfId="0" applyNumberFormat="1" applyFont="1" applyAlignment="1">
      <alignment horizontal="left" vertical="center"/>
    </xf>
    <xf numFmtId="38" fontId="210" fillId="0" borderId="0" xfId="2512" quotePrefix="1" applyNumberFormat="1" applyFont="1" applyAlignment="1">
      <alignment vertical="center"/>
    </xf>
    <xf numFmtId="38" fontId="210" fillId="0" borderId="0" xfId="2512" quotePrefix="1" applyNumberFormat="1" applyFont="1" applyAlignment="1">
      <alignment horizontal="left" vertical="center" indent="2"/>
    </xf>
    <xf numFmtId="41" fontId="210" fillId="0" borderId="0" xfId="2512" applyNumberFormat="1" applyFont="1" applyAlignment="1">
      <alignment vertical="center"/>
    </xf>
    <xf numFmtId="164" fontId="210" fillId="0" borderId="0" xfId="2512" applyNumberFormat="1" applyFont="1" applyAlignment="1">
      <alignment vertical="center"/>
    </xf>
    <xf numFmtId="38" fontId="241" fillId="0" borderId="0" xfId="2512" quotePrefix="1" applyNumberFormat="1" applyFont="1" applyAlignment="1">
      <alignment horizontal="centerContinuous" vertical="center"/>
    </xf>
    <xf numFmtId="38" fontId="241" fillId="0" borderId="0" xfId="2512" applyNumberFormat="1" applyFont="1" applyAlignment="1">
      <alignment horizontal="centerContinuous" vertical="center"/>
    </xf>
    <xf numFmtId="38" fontId="245" fillId="0" borderId="0" xfId="2512" applyNumberFormat="1" applyFont="1" applyAlignment="1">
      <alignment horizontal="centerContinuous" vertical="center"/>
    </xf>
    <xf numFmtId="0" fontId="243" fillId="0" borderId="0" xfId="2512" quotePrefix="1" applyFont="1" applyAlignment="1">
      <alignment horizontal="center" vertical="center"/>
    </xf>
    <xf numFmtId="40" fontId="210" fillId="0" borderId="0" xfId="2512" applyNumberFormat="1" applyFont="1" applyAlignment="1">
      <alignment vertical="center"/>
    </xf>
    <xf numFmtId="0" fontId="210" fillId="0" borderId="0" xfId="2512" applyFont="1" applyAlignment="1">
      <alignment vertical="center"/>
    </xf>
    <xf numFmtId="0" fontId="210" fillId="0" borderId="0" xfId="2512" applyFont="1" applyAlignment="1">
      <alignment horizontal="center" vertical="center"/>
    </xf>
    <xf numFmtId="40" fontId="210" fillId="0" borderId="0" xfId="2512" applyNumberFormat="1" applyFont="1" applyAlignment="1">
      <alignment horizontal="center" vertical="center"/>
    </xf>
    <xf numFmtId="38" fontId="243" fillId="0" borderId="0" xfId="2512" quotePrefix="1" applyNumberFormat="1" applyFont="1" applyAlignment="1">
      <alignment horizontal="left" vertical="center"/>
    </xf>
    <xf numFmtId="0" fontId="243" fillId="0" borderId="0" xfId="2512" applyFont="1" applyAlignment="1">
      <alignment horizontal="centerContinuous" vertical="center"/>
    </xf>
    <xf numFmtId="38" fontId="210" fillId="0" borderId="0" xfId="1281" applyNumberFormat="1" applyFont="1" applyAlignment="1">
      <alignment vertical="center"/>
    </xf>
    <xf numFmtId="38" fontId="210" fillId="0" borderId="0" xfId="1281" quotePrefix="1" applyNumberFormat="1" applyFont="1" applyAlignment="1">
      <alignment horizontal="left" vertical="center"/>
    </xf>
    <xf numFmtId="38" fontId="210" fillId="0" borderId="0" xfId="1281" applyNumberFormat="1" applyFont="1" applyAlignment="1">
      <alignment horizontal="left" vertical="center"/>
    </xf>
    <xf numFmtId="38" fontId="210" fillId="0" borderId="0" xfId="2319" applyNumberFormat="1" applyFont="1" applyAlignment="1">
      <alignment horizontal="center"/>
    </xf>
    <xf numFmtId="38" fontId="210" fillId="0" borderId="0" xfId="2319" applyNumberFormat="1" applyFont="1"/>
    <xf numFmtId="186" fontId="210" fillId="0" borderId="0" xfId="2319" applyNumberFormat="1" applyFont="1"/>
    <xf numFmtId="38" fontId="210" fillId="0" borderId="0" xfId="2512" applyNumberFormat="1" applyFont="1" applyAlignment="1">
      <alignment horizontal="left" vertical="center" indent="1"/>
    </xf>
    <xf numFmtId="165" fontId="210" fillId="0" borderId="23" xfId="572" applyFont="1" applyFill="1" applyBorder="1" applyAlignment="1">
      <alignment vertical="center"/>
    </xf>
    <xf numFmtId="38" fontId="210" fillId="0" borderId="23" xfId="2512" applyNumberFormat="1" applyFont="1" applyBorder="1" applyAlignment="1">
      <alignment vertical="center"/>
    </xf>
    <xf numFmtId="38" fontId="243" fillId="0" borderId="0" xfId="2319" applyNumberFormat="1" applyFont="1"/>
    <xf numFmtId="186" fontId="243" fillId="0" borderId="0" xfId="2513" applyNumberFormat="1" applyFont="1" applyAlignment="1">
      <alignment vertical="center"/>
    </xf>
    <xf numFmtId="186" fontId="210" fillId="0" borderId="0" xfId="0" applyNumberFormat="1" applyFont="1" applyAlignment="1">
      <alignment horizontal="right"/>
    </xf>
    <xf numFmtId="38" fontId="210" fillId="0" borderId="0" xfId="2512" applyNumberFormat="1" applyFont="1"/>
    <xf numFmtId="40" fontId="210" fillId="0" borderId="0" xfId="2512" applyNumberFormat="1" applyFont="1"/>
    <xf numFmtId="38" fontId="221" fillId="0" borderId="0" xfId="2512" applyNumberFormat="1" applyFont="1" applyAlignment="1">
      <alignment horizontal="right" vertical="center"/>
    </xf>
    <xf numFmtId="38" fontId="221" fillId="0" borderId="0" xfId="2512" applyNumberFormat="1" applyFont="1" applyAlignment="1">
      <alignment vertical="center"/>
    </xf>
    <xf numFmtId="38" fontId="248" fillId="0" borderId="0" xfId="2512" applyNumberFormat="1" applyFont="1" applyAlignment="1">
      <alignment horizontal="centerContinuous" vertical="center"/>
    </xf>
    <xf numFmtId="38" fontId="249" fillId="0" borderId="0" xfId="2512" applyNumberFormat="1" applyFont="1" applyAlignment="1">
      <alignment horizontal="centerContinuous" vertical="center"/>
    </xf>
    <xf numFmtId="40" fontId="248" fillId="0" borderId="0" xfId="2512" applyNumberFormat="1" applyFont="1" applyAlignment="1">
      <alignment horizontal="centerContinuous" vertical="center"/>
    </xf>
    <xf numFmtId="38" fontId="248" fillId="0" borderId="0" xfId="2512" applyNumberFormat="1" applyFont="1"/>
    <xf numFmtId="38" fontId="247" fillId="0" borderId="0" xfId="2512" applyNumberFormat="1" applyFont="1" applyAlignment="1">
      <alignment horizontal="center" vertical="top" wrapText="1"/>
    </xf>
    <xf numFmtId="38" fontId="247" fillId="0" borderId="0" xfId="2512" applyNumberFormat="1" applyFont="1" applyAlignment="1">
      <alignment horizontal="center" vertical="center"/>
    </xf>
    <xf numFmtId="38" fontId="247" fillId="0" borderId="0" xfId="2512" applyNumberFormat="1" applyFont="1" applyAlignment="1">
      <alignment vertical="center"/>
    </xf>
    <xf numFmtId="38" fontId="247" fillId="0" borderId="51" xfId="2512" applyNumberFormat="1" applyFont="1" applyBorder="1" applyAlignment="1">
      <alignment horizontal="center" vertical="center"/>
    </xf>
    <xf numFmtId="38" fontId="247" fillId="0" borderId="0" xfId="2512" applyNumberFormat="1" applyFont="1" applyAlignment="1">
      <alignment vertical="center" wrapText="1"/>
    </xf>
    <xf numFmtId="0" fontId="247" fillId="0" borderId="0" xfId="2513" applyFont="1" applyAlignment="1">
      <alignment horizontal="center" vertical="center"/>
    </xf>
    <xf numFmtId="0" fontId="249" fillId="0" borderId="0" xfId="2513" applyFont="1" applyAlignment="1">
      <alignment vertical="center"/>
    </xf>
    <xf numFmtId="38" fontId="247" fillId="0" borderId="43" xfId="2512" applyNumberFormat="1" applyFont="1" applyBorder="1" applyAlignment="1">
      <alignment horizontal="center" vertical="center"/>
    </xf>
    <xf numFmtId="38" fontId="247" fillId="0" borderId="0" xfId="2512" applyNumberFormat="1" applyFont="1" applyAlignment="1">
      <alignment vertical="top" wrapText="1"/>
    </xf>
    <xf numFmtId="0" fontId="247" fillId="0" borderId="0" xfId="2513" applyFont="1" applyAlignment="1">
      <alignment horizontal="centerContinuous" vertical="center"/>
    </xf>
    <xf numFmtId="38" fontId="247" fillId="0" borderId="0" xfId="2512" applyNumberFormat="1" applyFont="1" applyAlignment="1">
      <alignment horizontal="center"/>
    </xf>
    <xf numFmtId="38" fontId="247" fillId="0" borderId="43" xfId="2512" applyNumberFormat="1" applyFont="1" applyBorder="1" applyAlignment="1">
      <alignment vertical="top" wrapText="1"/>
    </xf>
    <xf numFmtId="165" fontId="249" fillId="0" borderId="0" xfId="2513" applyNumberFormat="1" applyFont="1" applyAlignment="1">
      <alignment vertical="center"/>
    </xf>
    <xf numFmtId="38" fontId="250" fillId="0" borderId="0" xfId="2512" applyNumberFormat="1" applyFont="1" applyAlignment="1">
      <alignment horizontal="left" vertical="center"/>
    </xf>
    <xf numFmtId="0" fontId="221" fillId="0" borderId="0" xfId="2513" applyFont="1" applyAlignment="1">
      <alignment vertical="center"/>
    </xf>
    <xf numFmtId="0" fontId="247" fillId="0" borderId="0" xfId="2513" applyFont="1" applyAlignment="1">
      <alignment vertical="center"/>
    </xf>
    <xf numFmtId="38" fontId="221" fillId="0" borderId="0" xfId="2512" applyNumberFormat="1" applyFont="1" applyAlignment="1">
      <alignment horizontal="center" vertical="center"/>
    </xf>
    <xf numFmtId="0" fontId="252" fillId="0" borderId="0" xfId="2513" applyFont="1" applyAlignment="1">
      <alignment vertical="center"/>
    </xf>
    <xf numFmtId="0" fontId="221" fillId="0" borderId="0" xfId="2512" applyFont="1" applyAlignment="1">
      <alignment horizontal="center" vertical="center"/>
    </xf>
    <xf numFmtId="0" fontId="221" fillId="0" borderId="0" xfId="2513" applyFont="1" applyAlignment="1">
      <alignment horizontal="center" vertical="center"/>
    </xf>
    <xf numFmtId="0" fontId="18" fillId="0" borderId="0" xfId="0" applyFont="1" applyAlignment="1">
      <alignment vertical="center"/>
    </xf>
    <xf numFmtId="165" fontId="221" fillId="0" borderId="0" xfId="2513" applyNumberFormat="1" applyFont="1" applyAlignment="1">
      <alignment vertical="center"/>
    </xf>
    <xf numFmtId="0" fontId="254" fillId="0" borderId="0" xfId="0" applyFont="1"/>
    <xf numFmtId="0" fontId="253" fillId="0" borderId="0" xfId="0" applyFont="1"/>
    <xf numFmtId="0" fontId="221" fillId="0" borderId="0" xfId="0" applyFont="1"/>
    <xf numFmtId="0" fontId="221" fillId="0" borderId="0" xfId="0" applyFont="1" applyAlignment="1">
      <alignment vertical="center"/>
    </xf>
    <xf numFmtId="0" fontId="251" fillId="0" borderId="0" xfId="2513" applyFont="1" applyAlignment="1">
      <alignment vertical="center"/>
    </xf>
    <xf numFmtId="0" fontId="221" fillId="0" borderId="0" xfId="2518" applyFont="1" applyAlignment="1">
      <alignment vertical="center"/>
    </xf>
    <xf numFmtId="186" fontId="210" fillId="0" borderId="0" xfId="2513" applyNumberFormat="1" applyFont="1" applyAlignment="1">
      <alignment horizontal="left" vertical="center"/>
    </xf>
    <xf numFmtId="230" fontId="221" fillId="0" borderId="0" xfId="2513" applyNumberFormat="1" applyFont="1" applyAlignment="1">
      <alignment vertical="center"/>
    </xf>
    <xf numFmtId="38" fontId="221" fillId="0" borderId="0" xfId="2512" quotePrefix="1" applyNumberFormat="1" applyFont="1" applyAlignment="1">
      <alignment horizontal="left"/>
    </xf>
    <xf numFmtId="38" fontId="243" fillId="0" borderId="0" xfId="2512" applyNumberFormat="1" applyFont="1" applyAlignment="1">
      <alignment horizontal="right" vertical="center"/>
    </xf>
    <xf numFmtId="38" fontId="243" fillId="0" borderId="43" xfId="2512" applyNumberFormat="1" applyFont="1" applyBorder="1" applyAlignment="1">
      <alignment horizontal="right" vertical="center"/>
    </xf>
    <xf numFmtId="38" fontId="247" fillId="0" borderId="0" xfId="2512" applyNumberFormat="1" applyFont="1" applyAlignment="1">
      <alignment horizontal="centerContinuous" vertical="center"/>
    </xf>
    <xf numFmtId="38" fontId="247" fillId="0" borderId="0" xfId="2512" applyNumberFormat="1" applyFont="1" applyAlignment="1">
      <alignment horizontal="center" vertical="center" wrapText="1"/>
    </xf>
    <xf numFmtId="0" fontId="247" fillId="0" borderId="0" xfId="2513" applyFont="1" applyAlignment="1">
      <alignment horizontal="center" vertical="center" wrapText="1"/>
    </xf>
    <xf numFmtId="0" fontId="247" fillId="0" borderId="42" xfId="2513" applyFont="1" applyBorder="1" applyAlignment="1">
      <alignment horizontal="center" vertical="center"/>
    </xf>
    <xf numFmtId="38" fontId="247" fillId="0" borderId="43" xfId="2512" applyNumberFormat="1" applyFont="1" applyBorder="1" applyAlignment="1">
      <alignment vertical="center" wrapText="1"/>
    </xf>
    <xf numFmtId="0" fontId="247" fillId="0" borderId="43" xfId="2513" applyFont="1" applyBorder="1" applyAlignment="1">
      <alignment horizontal="center" vertical="center" wrapText="1"/>
    </xf>
    <xf numFmtId="0" fontId="247" fillId="0" borderId="43" xfId="2513" applyFont="1" applyBorder="1" applyAlignment="1">
      <alignment horizontal="center" vertical="center"/>
    </xf>
    <xf numFmtId="0" fontId="18" fillId="0" borderId="0" xfId="2518" applyFont="1" applyAlignment="1">
      <alignment vertical="center"/>
    </xf>
    <xf numFmtId="186" fontId="221" fillId="0" borderId="41" xfId="2513" applyNumberFormat="1" applyFont="1" applyBorder="1" applyAlignment="1">
      <alignment horizontal="center" vertical="center"/>
    </xf>
    <xf numFmtId="0" fontId="246" fillId="0" borderId="0" xfId="0" applyFont="1"/>
    <xf numFmtId="0" fontId="243" fillId="0" borderId="0" xfId="1373" applyFont="1" applyAlignment="1">
      <alignment vertical="center"/>
    </xf>
    <xf numFmtId="38" fontId="210" fillId="0" borderId="0" xfId="2517" quotePrefix="1" applyNumberFormat="1" applyFont="1" applyAlignment="1">
      <alignment horizontal="left" vertical="center"/>
    </xf>
    <xf numFmtId="38" fontId="243" fillId="0" borderId="0" xfId="2517" quotePrefix="1" applyNumberFormat="1" applyFont="1" applyAlignment="1">
      <alignment horizontal="left" vertical="center"/>
    </xf>
    <xf numFmtId="40" fontId="210" fillId="0" borderId="0" xfId="2517" applyNumberFormat="1" applyFont="1" applyAlignment="1">
      <alignment vertical="center"/>
    </xf>
    <xf numFmtId="229" fontId="210" fillId="0" borderId="0" xfId="2517" applyNumberFormat="1" applyFont="1" applyAlignment="1">
      <alignment horizontal="center" vertical="center"/>
    </xf>
    <xf numFmtId="0" fontId="210" fillId="0" borderId="0" xfId="2517" applyFont="1" applyAlignment="1">
      <alignment vertical="center"/>
    </xf>
    <xf numFmtId="38" fontId="210" fillId="0" borderId="0" xfId="2517" applyNumberFormat="1" applyFont="1" applyAlignment="1">
      <alignment horizontal="center" vertical="center"/>
    </xf>
    <xf numFmtId="38" fontId="210" fillId="0" borderId="0" xfId="2517" applyNumberFormat="1" applyFont="1" applyAlignment="1">
      <alignment horizontal="left" vertical="top"/>
    </xf>
    <xf numFmtId="165" fontId="210" fillId="0" borderId="0" xfId="572" applyFont="1" applyFill="1" applyBorder="1" applyAlignment="1">
      <alignment vertical="center"/>
    </xf>
    <xf numFmtId="38" fontId="243" fillId="0" borderId="0" xfId="0" applyNumberFormat="1" applyFont="1" applyAlignment="1">
      <alignment vertical="center"/>
    </xf>
    <xf numFmtId="0" fontId="257" fillId="0" borderId="0" xfId="0" applyFont="1"/>
    <xf numFmtId="236" fontId="18" fillId="0" borderId="0" xfId="572" applyNumberFormat="1" applyFont="1" applyFill="1" applyBorder="1" applyAlignment="1">
      <alignment vertical="center"/>
    </xf>
    <xf numFmtId="180" fontId="210" fillId="0" borderId="72" xfId="572" quotePrefix="1" applyNumberFormat="1" applyFont="1" applyFill="1" applyBorder="1" applyAlignment="1">
      <alignment horizontal="left" vertical="center"/>
    </xf>
    <xf numFmtId="186" fontId="210" fillId="0" borderId="72" xfId="572" applyNumberFormat="1" applyFont="1" applyFill="1" applyBorder="1" applyAlignment="1">
      <alignment vertical="center"/>
    </xf>
    <xf numFmtId="236" fontId="221" fillId="0" borderId="29" xfId="572" applyNumberFormat="1" applyFont="1" applyFill="1" applyBorder="1" applyAlignment="1">
      <alignment vertical="center"/>
    </xf>
    <xf numFmtId="236" fontId="221" fillId="0" borderId="29" xfId="755" applyNumberFormat="1" applyFont="1" applyFill="1" applyBorder="1" applyAlignment="1">
      <alignment vertical="center"/>
    </xf>
    <xf numFmtId="236" fontId="221" fillId="0" borderId="72" xfId="755" applyNumberFormat="1" applyFont="1" applyFill="1" applyBorder="1" applyAlignment="1">
      <alignment vertical="center"/>
    </xf>
    <xf numFmtId="0" fontId="19" fillId="0" borderId="0" xfId="2506" applyFont="1"/>
    <xf numFmtId="41" fontId="210" fillId="0" borderId="43" xfId="572" applyNumberFormat="1" applyFont="1" applyFill="1" applyBorder="1" applyAlignment="1">
      <alignment horizontal="left" vertical="center"/>
    </xf>
    <xf numFmtId="186" fontId="210" fillId="0" borderId="43" xfId="572" applyNumberFormat="1" applyFont="1" applyFill="1" applyBorder="1" applyAlignment="1">
      <alignment horizontal="center" vertical="center"/>
    </xf>
    <xf numFmtId="236" fontId="210" fillId="0" borderId="0" xfId="755" applyNumberFormat="1" applyFont="1" applyFill="1" applyBorder="1" applyAlignment="1">
      <alignment horizontal="center" vertical="center"/>
    </xf>
    <xf numFmtId="165" fontId="210" fillId="0" borderId="0" xfId="572" applyFont="1" applyFill="1" applyAlignment="1">
      <alignment horizontal="left" vertical="center"/>
    </xf>
    <xf numFmtId="236" fontId="210" fillId="0" borderId="0" xfId="572" applyNumberFormat="1" applyFont="1" applyFill="1"/>
    <xf numFmtId="229" fontId="210" fillId="0" borderId="0" xfId="2319" applyNumberFormat="1" applyFont="1" applyAlignment="1">
      <alignment horizontal="center"/>
    </xf>
    <xf numFmtId="240" fontId="221" fillId="0" borderId="0" xfId="755" applyNumberFormat="1" applyFont="1" applyFill="1" applyBorder="1" applyAlignment="1">
      <alignment vertical="center"/>
    </xf>
    <xf numFmtId="236" fontId="210" fillId="0" borderId="43" xfId="755" applyNumberFormat="1" applyFont="1" applyFill="1" applyBorder="1" applyAlignment="1">
      <alignment vertical="center"/>
    </xf>
    <xf numFmtId="186" fontId="210" fillId="0" borderId="43" xfId="572" applyNumberFormat="1" applyFont="1" applyFill="1" applyBorder="1"/>
    <xf numFmtId="0" fontId="247" fillId="0" borderId="72" xfId="2513" applyFont="1" applyBorder="1" applyAlignment="1">
      <alignment horizontal="center" vertical="center" wrapText="1"/>
    </xf>
    <xf numFmtId="38" fontId="241" fillId="0" borderId="0" xfId="0" applyNumberFormat="1" applyFont="1" applyAlignment="1">
      <alignment horizontal="center" vertical="center"/>
    </xf>
    <xf numFmtId="0" fontId="242" fillId="0" borderId="0" xfId="0" applyFont="1"/>
    <xf numFmtId="38" fontId="241" fillId="0" borderId="0" xfId="2512" applyNumberFormat="1" applyFont="1" applyAlignment="1">
      <alignment horizontal="center" vertical="center"/>
    </xf>
    <xf numFmtId="38" fontId="243" fillId="0" borderId="43" xfId="2512" applyNumberFormat="1" applyFont="1" applyBorder="1" applyAlignment="1">
      <alignment horizontal="right" vertical="center"/>
    </xf>
    <xf numFmtId="38" fontId="243" fillId="0" borderId="0" xfId="2512" applyNumberFormat="1" applyFont="1" applyAlignment="1">
      <alignment horizontal="center" vertical="center"/>
    </xf>
    <xf numFmtId="38" fontId="210" fillId="0" borderId="0" xfId="2512" quotePrefix="1" applyNumberFormat="1" applyFont="1" applyAlignment="1">
      <alignment horizontal="left" vertical="center"/>
    </xf>
    <xf numFmtId="38" fontId="210" fillId="0" borderId="0" xfId="2512" applyNumberFormat="1" applyFont="1" applyAlignment="1">
      <alignment horizontal="left" vertical="center"/>
    </xf>
    <xf numFmtId="38" fontId="247" fillId="0" borderId="0" xfId="2512" applyNumberFormat="1" applyFont="1" applyAlignment="1">
      <alignment horizontal="center" vertical="top" wrapText="1"/>
    </xf>
    <xf numFmtId="38" fontId="247" fillId="0" borderId="43" xfId="2512" applyNumberFormat="1" applyFont="1" applyBorder="1" applyAlignment="1">
      <alignment horizontal="center" vertical="top" wrapText="1"/>
    </xf>
    <xf numFmtId="0" fontId="247" fillId="0" borderId="51" xfId="2513" applyFont="1" applyBorder="1" applyAlignment="1">
      <alignment horizontal="center" vertical="center"/>
    </xf>
    <xf numFmtId="0" fontId="247" fillId="0" borderId="43" xfId="2513" applyFont="1" applyBorder="1" applyAlignment="1">
      <alignment horizontal="center" vertical="center"/>
    </xf>
    <xf numFmtId="0" fontId="247" fillId="0" borderId="72" xfId="2513" applyFont="1" applyBorder="1" applyAlignment="1">
      <alignment horizontal="center" vertical="top" wrapText="1"/>
    </xf>
    <xf numFmtId="0" fontId="247" fillId="0" borderId="43" xfId="2513" applyFont="1" applyBorder="1" applyAlignment="1">
      <alignment horizontal="center" vertical="top" wrapText="1"/>
    </xf>
    <xf numFmtId="0" fontId="247" fillId="0" borderId="0" xfId="2513" applyFont="1" applyAlignment="1">
      <alignment horizontal="center" vertical="top" wrapText="1"/>
    </xf>
    <xf numFmtId="38" fontId="247" fillId="0" borderId="43" xfId="2512" applyNumberFormat="1" applyFont="1" applyBorder="1" applyAlignment="1">
      <alignment horizontal="center" vertical="center"/>
    </xf>
    <xf numFmtId="0" fontId="247" fillId="0" borderId="0" xfId="2518" applyFont="1" applyAlignment="1">
      <alignment horizontal="center" vertical="top" wrapText="1"/>
    </xf>
    <xf numFmtId="0" fontId="247" fillId="0" borderId="43" xfId="2518" applyFont="1" applyBorder="1" applyAlignment="1">
      <alignment horizontal="center" vertical="top" wrapText="1"/>
    </xf>
    <xf numFmtId="38" fontId="247" fillId="0" borderId="42" xfId="2512" applyNumberFormat="1" applyFont="1" applyBorder="1" applyAlignment="1">
      <alignment horizontal="center" vertical="center" wrapText="1"/>
    </xf>
    <xf numFmtId="38" fontId="247" fillId="0" borderId="43" xfId="2512" applyNumberFormat="1" applyFont="1" applyBorder="1" applyAlignment="1">
      <alignment horizontal="center" vertical="center" wrapText="1"/>
    </xf>
  </cellXfs>
  <cellStyles count="4748">
    <cellStyle name="?????????????????" xfId="1" xr:uid="{00000000-0005-0000-0000-000000000000}"/>
    <cellStyle name="????????????????? [0]_MOGAS97" xfId="2" xr:uid="{00000000-0005-0000-0000-000001000000}"/>
    <cellStyle name="????????????????? 10" xfId="3507" xr:uid="{00000000-0005-0000-0000-000002000000}"/>
    <cellStyle name="????????????????? 11" xfId="3489" xr:uid="{00000000-0005-0000-0000-000003000000}"/>
    <cellStyle name="????????????????? 12" xfId="3506" xr:uid="{00000000-0005-0000-0000-000004000000}"/>
    <cellStyle name="????????????????? 13" xfId="3494" xr:uid="{00000000-0005-0000-0000-000005000000}"/>
    <cellStyle name="????????????????? 14" xfId="3511" xr:uid="{00000000-0005-0000-0000-000006000000}"/>
    <cellStyle name="????????????????? 15" xfId="3491" xr:uid="{00000000-0005-0000-0000-000007000000}"/>
    <cellStyle name="????????????????? 16" xfId="3508" xr:uid="{00000000-0005-0000-0000-000008000000}"/>
    <cellStyle name="????????????????? 17" xfId="3527" xr:uid="{44670296-4DEC-4FC0-AA41-FE7D9EBCCBBD}"/>
    <cellStyle name="????????????????? 18" xfId="3540" xr:uid="{19FE9A46-B4F6-4BEA-A10F-D65F323C271D}"/>
    <cellStyle name="????????????????? 19" xfId="3547" xr:uid="{3D973177-33F6-49E3-81E5-9CBA57251D3F}"/>
    <cellStyle name="????????????????? 2" xfId="2528" xr:uid="{00000000-0005-0000-0000-000009000000}"/>
    <cellStyle name="????????????????? 20" xfId="3538" xr:uid="{D60E56E6-FCA9-4CB4-969C-DBC78490792F}"/>
    <cellStyle name="????????????????? 21" xfId="3546" xr:uid="{524F5C85-7AC0-4EC9-92F1-B0BA73A4E99A}"/>
    <cellStyle name="????????????????? 22" xfId="3537" xr:uid="{6DC24DE5-5209-4F12-87A7-57B6E312CCEA}"/>
    <cellStyle name="????????????????? 23" xfId="3543" xr:uid="{22F59790-FD38-42AD-9962-76E930BF5120}"/>
    <cellStyle name="????????????????? 24" xfId="3541" xr:uid="{639EF08B-8ECF-4887-AEFF-E8C46CC07DFD}"/>
    <cellStyle name="????????????????? 25" xfId="3544" xr:uid="{7245EE98-2DC6-469E-97AF-24700F27B5CE}"/>
    <cellStyle name="????????????????? 3" xfId="3496" xr:uid="{00000000-0005-0000-0000-00000A000000}"/>
    <cellStyle name="????????????????? 4" xfId="3510" xr:uid="{00000000-0005-0000-0000-00000B000000}"/>
    <cellStyle name="????????????????? 5" xfId="3497" xr:uid="{00000000-0005-0000-0000-00000C000000}"/>
    <cellStyle name="????????????????? 6" xfId="3512" xr:uid="{00000000-0005-0000-0000-00000D000000}"/>
    <cellStyle name="????????????????? 7" xfId="3493" xr:uid="{00000000-0005-0000-0000-00000E000000}"/>
    <cellStyle name="????????????????? 8" xfId="3509" xr:uid="{00000000-0005-0000-0000-00000F000000}"/>
    <cellStyle name="????????????????? 9" xfId="3495" xr:uid="{00000000-0005-0000-0000-000010000000}"/>
    <cellStyle name="??????????????????? [0]_MOGAS97" xfId="3" xr:uid="{00000000-0005-0000-0000-000011000000}"/>
    <cellStyle name="???????????????????????" xfId="4" xr:uid="{00000000-0005-0000-0000-000012000000}"/>
    <cellStyle name="??????????????????????? 2" xfId="2529" xr:uid="{00000000-0005-0000-0000-000013000000}"/>
    <cellStyle name="???????????????????_MOGAS97" xfId="5" xr:uid="{00000000-0005-0000-0000-000014000000}"/>
    <cellStyle name="?????????????????_A" xfId="6" xr:uid="{00000000-0005-0000-0000-000015000000}"/>
    <cellStyle name="????_C2+C3+POLY" xfId="7" xr:uid="{00000000-0005-0000-0000-000016000000}"/>
    <cellStyle name="??_VERA" xfId="8" xr:uid="{00000000-0005-0000-0000-000017000000}"/>
    <cellStyle name="^6A_x0001_" xfId="9" xr:uid="{00000000-0005-0000-0000-000018000000}"/>
    <cellStyle name="^6A_x0001_ 2" xfId="10" xr:uid="{00000000-0005-0000-0000-000019000000}"/>
    <cellStyle name="^6A_x0001_ 2 2" xfId="11" xr:uid="{00000000-0005-0000-0000-00001A000000}"/>
    <cellStyle name="^6A_x0001_ 2 3" xfId="12" xr:uid="{00000000-0005-0000-0000-00001B000000}"/>
    <cellStyle name="^6A_x0001_ 2 4" xfId="13" xr:uid="{00000000-0005-0000-0000-00001C000000}"/>
    <cellStyle name="^6A_x0001_ 2 5" xfId="14" xr:uid="{00000000-0005-0000-0000-00001D000000}"/>
    <cellStyle name="^6A_x0001_ 3" xfId="15" xr:uid="{00000000-0005-0000-0000-00001E000000}"/>
    <cellStyle name="^6A_x0001_ 4" xfId="16" xr:uid="{00000000-0005-0000-0000-00001F000000}"/>
    <cellStyle name="^6A_x0001_ 5" xfId="17" xr:uid="{00000000-0005-0000-0000-000020000000}"/>
    <cellStyle name="^6A_x0001_ 6" xfId="18" xr:uid="{00000000-0005-0000-0000-000021000000}"/>
    <cellStyle name="_Working KKS By NOI Q1_52" xfId="19" xr:uid="{00000000-0005-0000-0000-000022000000}"/>
    <cellStyle name="_Working KKS By NOI Q1_52_X1 - UKEM Q2'53" xfId="20" xr:uid="{00000000-0005-0000-0000-000023000000}"/>
    <cellStyle name="_WP-AUDIT_Q2'52_Pat" xfId="21" xr:uid="{00000000-0005-0000-0000-000024000000}"/>
    <cellStyle name="_WP-AUDIT_Q2'52_Pat_ANA PAT Q4'52" xfId="22" xr:uid="{00000000-0005-0000-0000-000025000000}"/>
    <cellStyle name="_WP-AUDIT_Q2'52_Pat_WP C Q4'52" xfId="23" xr:uid="{00000000-0005-0000-0000-000026000000}"/>
    <cellStyle name="_รายละเอียดลูกหนี้จากการส่งสินค้า พี่ตุ๊" xfId="24" xr:uid="{00000000-0005-0000-0000-000027000000}"/>
    <cellStyle name="0,0_x000d__x000a_NA_x000d__x000a_" xfId="25" xr:uid="{00000000-0005-0000-0000-000028000000}"/>
    <cellStyle name="0,0_x000d__x000a_NA_x000d__x000a_ 2" xfId="26" xr:uid="{00000000-0005-0000-0000-000029000000}"/>
    <cellStyle name="0,0_x000d__x000a_NA_x000d__x000a_ 2 2" xfId="2531" xr:uid="{00000000-0005-0000-0000-00002A000000}"/>
    <cellStyle name="0,0_x000d__x000a_NA_x000d__x000a_ 3" xfId="2530" xr:uid="{00000000-0005-0000-0000-00002B000000}"/>
    <cellStyle name="20% - Accent1 10" xfId="27" xr:uid="{00000000-0005-0000-0000-00002C000000}"/>
    <cellStyle name="20% - Accent1 11" xfId="28" xr:uid="{00000000-0005-0000-0000-00002D000000}"/>
    <cellStyle name="20% - Accent1 12" xfId="29" xr:uid="{00000000-0005-0000-0000-00002E000000}"/>
    <cellStyle name="20% - Accent1 13" xfId="30" xr:uid="{00000000-0005-0000-0000-00002F000000}"/>
    <cellStyle name="20% - Accent1 2" xfId="31" xr:uid="{00000000-0005-0000-0000-000030000000}"/>
    <cellStyle name="20% - Accent1 2 2" xfId="32" xr:uid="{00000000-0005-0000-0000-000031000000}"/>
    <cellStyle name="20% - Accent1 2 3" xfId="33" xr:uid="{00000000-0005-0000-0000-000032000000}"/>
    <cellStyle name="20% - Accent1 2 3 2" xfId="2533" xr:uid="{00000000-0005-0000-0000-000033000000}"/>
    <cellStyle name="20% - Accent1 2 3 2 2" xfId="4144" xr:uid="{60221D1D-5707-484C-9C15-A974833E606A}"/>
    <cellStyle name="20% - Accent1 2 3 3" xfId="3893" xr:uid="{BBF8AEFE-D6A0-485D-A0BB-5E2F4BE9F3D3}"/>
    <cellStyle name="20% - Accent1 2 4" xfId="34" xr:uid="{00000000-0005-0000-0000-000034000000}"/>
    <cellStyle name="20% - Accent1 2 5" xfId="2532" xr:uid="{00000000-0005-0000-0000-000035000000}"/>
    <cellStyle name="20% - Accent1 2 5 2" xfId="4143" xr:uid="{74212560-1F71-428C-BA33-A2CD6B5638CC}"/>
    <cellStyle name="20% - Accent1 2 6" xfId="3892" xr:uid="{1D66DD4A-DD39-4358-9B67-58EDF0E32874}"/>
    <cellStyle name="20% - Accent1 2_2149000-Q1'10" xfId="35" xr:uid="{00000000-0005-0000-0000-000036000000}"/>
    <cellStyle name="20% - Accent1 3" xfId="36" xr:uid="{00000000-0005-0000-0000-000037000000}"/>
    <cellStyle name="20% - Accent1 3 2" xfId="37" xr:uid="{00000000-0005-0000-0000-000038000000}"/>
    <cellStyle name="20% - Accent1 3_JJ_VNP_Q4'55" xfId="38" xr:uid="{00000000-0005-0000-0000-000039000000}"/>
    <cellStyle name="20% - Accent1 4" xfId="39" xr:uid="{00000000-0005-0000-0000-00003A000000}"/>
    <cellStyle name="20% - Accent1 5" xfId="40" xr:uid="{00000000-0005-0000-0000-00003B000000}"/>
    <cellStyle name="20% - Accent1 6" xfId="41" xr:uid="{00000000-0005-0000-0000-00003C000000}"/>
    <cellStyle name="20% - Accent1 7" xfId="42" xr:uid="{00000000-0005-0000-0000-00003D000000}"/>
    <cellStyle name="20% - Accent1 8" xfId="43" xr:uid="{00000000-0005-0000-0000-00003E000000}"/>
    <cellStyle name="20% - Accent1 9" xfId="44" xr:uid="{00000000-0005-0000-0000-00003F000000}"/>
    <cellStyle name="20% - Accent2 10" xfId="45" xr:uid="{00000000-0005-0000-0000-000040000000}"/>
    <cellStyle name="20% - Accent2 11" xfId="46" xr:uid="{00000000-0005-0000-0000-000041000000}"/>
    <cellStyle name="20% - Accent2 12" xfId="47" xr:uid="{00000000-0005-0000-0000-000042000000}"/>
    <cellStyle name="20% - Accent2 13" xfId="48" xr:uid="{00000000-0005-0000-0000-000043000000}"/>
    <cellStyle name="20% - Accent2 2" xfId="49" xr:uid="{00000000-0005-0000-0000-000044000000}"/>
    <cellStyle name="20% - Accent2 2 2" xfId="50" xr:uid="{00000000-0005-0000-0000-000045000000}"/>
    <cellStyle name="20% - Accent2 2 3" xfId="51" xr:uid="{00000000-0005-0000-0000-000046000000}"/>
    <cellStyle name="20% - Accent2 2 3 2" xfId="2535" xr:uid="{00000000-0005-0000-0000-000047000000}"/>
    <cellStyle name="20% - Accent2 2 3 2 2" xfId="4146" xr:uid="{98982E91-866A-47D0-8890-CE3849E0ACB2}"/>
    <cellStyle name="20% - Accent2 2 3 3" xfId="3897" xr:uid="{B303C313-0BBB-4648-8AA6-CDC7D3A008D7}"/>
    <cellStyle name="20% - Accent2 2 4" xfId="52" xr:uid="{00000000-0005-0000-0000-000048000000}"/>
    <cellStyle name="20% - Accent2 2 5" xfId="2534" xr:uid="{00000000-0005-0000-0000-000049000000}"/>
    <cellStyle name="20% - Accent2 2 5 2" xfId="4145" xr:uid="{480DCA80-C3A3-4396-8489-0BD941AE5130}"/>
    <cellStyle name="20% - Accent2 2 6" xfId="3896" xr:uid="{64EBA498-1CA3-469A-A0FC-AB8406B7EED2}"/>
    <cellStyle name="20% - Accent2 2_2149000-Q1'10" xfId="53" xr:uid="{00000000-0005-0000-0000-00004A000000}"/>
    <cellStyle name="20% - Accent2 3" xfId="54" xr:uid="{00000000-0005-0000-0000-00004B000000}"/>
    <cellStyle name="20% - Accent2 3 2" xfId="55" xr:uid="{00000000-0005-0000-0000-00004C000000}"/>
    <cellStyle name="20% - Accent2 3_JJ_VNP_Q4'55" xfId="56" xr:uid="{00000000-0005-0000-0000-00004D000000}"/>
    <cellStyle name="20% - Accent2 4" xfId="57" xr:uid="{00000000-0005-0000-0000-00004E000000}"/>
    <cellStyle name="20% - Accent2 5" xfId="58" xr:uid="{00000000-0005-0000-0000-00004F000000}"/>
    <cellStyle name="20% - Accent2 6" xfId="59" xr:uid="{00000000-0005-0000-0000-000050000000}"/>
    <cellStyle name="20% - Accent2 7" xfId="60" xr:uid="{00000000-0005-0000-0000-000051000000}"/>
    <cellStyle name="20% - Accent2 8" xfId="61" xr:uid="{00000000-0005-0000-0000-000052000000}"/>
    <cellStyle name="20% - Accent2 9" xfId="62" xr:uid="{00000000-0005-0000-0000-000053000000}"/>
    <cellStyle name="20% - Accent3 10" xfId="63" xr:uid="{00000000-0005-0000-0000-000054000000}"/>
    <cellStyle name="20% - Accent3 11" xfId="64" xr:uid="{00000000-0005-0000-0000-000055000000}"/>
    <cellStyle name="20% - Accent3 12" xfId="65" xr:uid="{00000000-0005-0000-0000-000056000000}"/>
    <cellStyle name="20% - Accent3 13" xfId="66" xr:uid="{00000000-0005-0000-0000-000057000000}"/>
    <cellStyle name="20% - Accent3 2" xfId="67" xr:uid="{00000000-0005-0000-0000-000058000000}"/>
    <cellStyle name="20% - Accent3 2 2" xfId="68" xr:uid="{00000000-0005-0000-0000-000059000000}"/>
    <cellStyle name="20% - Accent3 2 3" xfId="69" xr:uid="{00000000-0005-0000-0000-00005A000000}"/>
    <cellStyle name="20% - Accent3 2 3 2" xfId="2537" xr:uid="{00000000-0005-0000-0000-00005B000000}"/>
    <cellStyle name="20% - Accent3 2 3 2 2" xfId="4149" xr:uid="{8CB94BB2-0000-4BC2-9338-3109F96AF970}"/>
    <cellStyle name="20% - Accent3 2 3 3" xfId="3907" xr:uid="{F42AB3A1-B35D-4DCB-8B89-B394AEB57B54}"/>
    <cellStyle name="20% - Accent3 2 4" xfId="70" xr:uid="{00000000-0005-0000-0000-00005C000000}"/>
    <cellStyle name="20% - Accent3 2 5" xfId="2536" xr:uid="{00000000-0005-0000-0000-00005D000000}"/>
    <cellStyle name="20% - Accent3 2 5 2" xfId="4148" xr:uid="{F2CDAB23-6DA1-4AAA-8F46-3421490BD4D6}"/>
    <cellStyle name="20% - Accent3 2 6" xfId="3906" xr:uid="{EA7E2E99-3480-44A3-87C2-EA508E2ADD3A}"/>
    <cellStyle name="20% - Accent3 2_2149000-Q1'10" xfId="71" xr:uid="{00000000-0005-0000-0000-00005E000000}"/>
    <cellStyle name="20% - Accent3 3" xfId="72" xr:uid="{00000000-0005-0000-0000-00005F000000}"/>
    <cellStyle name="20% - Accent3 3 2" xfId="73" xr:uid="{00000000-0005-0000-0000-000060000000}"/>
    <cellStyle name="20% - Accent3 3_JJ_VNP_Q4'55" xfId="74" xr:uid="{00000000-0005-0000-0000-000061000000}"/>
    <cellStyle name="20% - Accent3 4" xfId="75" xr:uid="{00000000-0005-0000-0000-000062000000}"/>
    <cellStyle name="20% - Accent3 5" xfId="76" xr:uid="{00000000-0005-0000-0000-000063000000}"/>
    <cellStyle name="20% - Accent3 6" xfId="77" xr:uid="{00000000-0005-0000-0000-000064000000}"/>
    <cellStyle name="20% - Accent3 7" xfId="78" xr:uid="{00000000-0005-0000-0000-000065000000}"/>
    <cellStyle name="20% - Accent3 8" xfId="79" xr:uid="{00000000-0005-0000-0000-000066000000}"/>
    <cellStyle name="20% - Accent3 9" xfId="80" xr:uid="{00000000-0005-0000-0000-000067000000}"/>
    <cellStyle name="20% - Accent4 10" xfId="81" xr:uid="{00000000-0005-0000-0000-000068000000}"/>
    <cellStyle name="20% - Accent4 11" xfId="82" xr:uid="{00000000-0005-0000-0000-000069000000}"/>
    <cellStyle name="20% - Accent4 12" xfId="83" xr:uid="{00000000-0005-0000-0000-00006A000000}"/>
    <cellStyle name="20% - Accent4 13" xfId="84" xr:uid="{00000000-0005-0000-0000-00006B000000}"/>
    <cellStyle name="20% - Accent4 2" xfId="85" xr:uid="{00000000-0005-0000-0000-00006C000000}"/>
    <cellStyle name="20% - Accent4 2 2" xfId="86" xr:uid="{00000000-0005-0000-0000-00006D000000}"/>
    <cellStyle name="20% - Accent4 2 3" xfId="87" xr:uid="{00000000-0005-0000-0000-00006E000000}"/>
    <cellStyle name="20% - Accent4 2 3 2" xfId="2539" xr:uid="{00000000-0005-0000-0000-00006F000000}"/>
    <cellStyle name="20% - Accent4 2 3 2 2" xfId="4151" xr:uid="{40A0AB03-DD88-4078-9B10-11741BEE9DFD}"/>
    <cellStyle name="20% - Accent4 2 3 3" xfId="3909" xr:uid="{E1B59356-A8E0-4819-8125-2BBF6C65DE03}"/>
    <cellStyle name="20% - Accent4 2 4" xfId="88" xr:uid="{00000000-0005-0000-0000-000070000000}"/>
    <cellStyle name="20% - Accent4 2 5" xfId="2538" xr:uid="{00000000-0005-0000-0000-000071000000}"/>
    <cellStyle name="20% - Accent4 2 5 2" xfId="4150" xr:uid="{D7839D3F-72D9-4846-9119-4053D7E213D6}"/>
    <cellStyle name="20% - Accent4 2 6" xfId="3908" xr:uid="{DADA0B26-2E0C-4722-8AF6-068BE2C0B922}"/>
    <cellStyle name="20% - Accent4 2_2149000-Q1'10" xfId="89" xr:uid="{00000000-0005-0000-0000-000072000000}"/>
    <cellStyle name="20% - Accent4 3" xfId="90" xr:uid="{00000000-0005-0000-0000-000073000000}"/>
    <cellStyle name="20% - Accent4 3 2" xfId="91" xr:uid="{00000000-0005-0000-0000-000074000000}"/>
    <cellStyle name="20% - Accent4 3_JJ_VNP_Q4'55" xfId="92" xr:uid="{00000000-0005-0000-0000-000075000000}"/>
    <cellStyle name="20% - Accent4 4" xfId="93" xr:uid="{00000000-0005-0000-0000-000076000000}"/>
    <cellStyle name="20% - Accent4 5" xfId="94" xr:uid="{00000000-0005-0000-0000-000077000000}"/>
    <cellStyle name="20% - Accent4 6" xfId="95" xr:uid="{00000000-0005-0000-0000-000078000000}"/>
    <cellStyle name="20% - Accent4 7" xfId="96" xr:uid="{00000000-0005-0000-0000-000079000000}"/>
    <cellStyle name="20% - Accent4 8" xfId="97" xr:uid="{00000000-0005-0000-0000-00007A000000}"/>
    <cellStyle name="20% - Accent4 9" xfId="98" xr:uid="{00000000-0005-0000-0000-00007B000000}"/>
    <cellStyle name="20% - Accent5 2" xfId="99" xr:uid="{00000000-0005-0000-0000-00007C000000}"/>
    <cellStyle name="20% - Accent5 2 2" xfId="100" xr:uid="{00000000-0005-0000-0000-00007D000000}"/>
    <cellStyle name="20% - Accent5 2 3" xfId="101" xr:uid="{00000000-0005-0000-0000-00007E000000}"/>
    <cellStyle name="20% - Accent5 2 3 2" xfId="2541" xr:uid="{00000000-0005-0000-0000-00007F000000}"/>
    <cellStyle name="20% - Accent5 2 3 2 2" xfId="4153" xr:uid="{57ED0711-9436-4259-BB74-E9FCC7723077}"/>
    <cellStyle name="20% - Accent5 2 3 3" xfId="3919" xr:uid="{A87A6EDA-327B-4D8A-BA1F-A97EB35F2CC0}"/>
    <cellStyle name="20% - Accent5 2 4" xfId="102" xr:uid="{00000000-0005-0000-0000-000080000000}"/>
    <cellStyle name="20% - Accent5 2 5" xfId="2540" xr:uid="{00000000-0005-0000-0000-000081000000}"/>
    <cellStyle name="20% - Accent5 2 5 2" xfId="4152" xr:uid="{2BD76998-DFFB-45F9-A5EF-BEA3A36DAC3A}"/>
    <cellStyle name="20% - Accent5 2 6" xfId="3917" xr:uid="{4858638B-F203-4FF2-AB6C-80E0346F27B6}"/>
    <cellStyle name="20% - Accent5 2_JJ_VNP_Q4'55" xfId="103" xr:uid="{00000000-0005-0000-0000-000082000000}"/>
    <cellStyle name="20% - Accent5 3" xfId="104" xr:uid="{00000000-0005-0000-0000-000083000000}"/>
    <cellStyle name="20% - Accent5 3 2" xfId="105" xr:uid="{00000000-0005-0000-0000-000084000000}"/>
    <cellStyle name="20% - Accent5 3_JJ_VNP_Q4'55" xfId="106" xr:uid="{00000000-0005-0000-0000-000085000000}"/>
    <cellStyle name="20% - Accent6 10" xfId="107" xr:uid="{00000000-0005-0000-0000-000086000000}"/>
    <cellStyle name="20% - Accent6 11" xfId="108" xr:uid="{00000000-0005-0000-0000-000087000000}"/>
    <cellStyle name="20% - Accent6 12" xfId="109" xr:uid="{00000000-0005-0000-0000-000088000000}"/>
    <cellStyle name="20% - Accent6 13" xfId="110" xr:uid="{00000000-0005-0000-0000-000089000000}"/>
    <cellStyle name="20% - Accent6 2" xfId="111" xr:uid="{00000000-0005-0000-0000-00008A000000}"/>
    <cellStyle name="20% - Accent6 2 2" xfId="112" xr:uid="{00000000-0005-0000-0000-00008B000000}"/>
    <cellStyle name="20% - Accent6 2 3" xfId="113" xr:uid="{00000000-0005-0000-0000-00008C000000}"/>
    <cellStyle name="20% - Accent6 2 3 2" xfId="2543" xr:uid="{00000000-0005-0000-0000-00008D000000}"/>
    <cellStyle name="20% - Accent6 2 3 2 2" xfId="4157" xr:uid="{730018BA-C917-4AB3-85C4-481FC6BBCBA4}"/>
    <cellStyle name="20% - Accent6 2 3 3" xfId="3926" xr:uid="{D643DDE1-5F73-4B67-8FD0-04FA6DB4A191}"/>
    <cellStyle name="20% - Accent6 2 4" xfId="114" xr:uid="{00000000-0005-0000-0000-00008E000000}"/>
    <cellStyle name="20% - Accent6 2 5" xfId="2542" xr:uid="{00000000-0005-0000-0000-00008F000000}"/>
    <cellStyle name="20% - Accent6 2 5 2" xfId="4155" xr:uid="{521FBEC2-366D-43EF-8EAE-17D60C172D52}"/>
    <cellStyle name="20% - Accent6 2 6" xfId="3925" xr:uid="{D981A812-22D1-48E3-BC60-292E5257E12E}"/>
    <cellStyle name="20% - Accent6 2_2149000-Q1'10" xfId="115" xr:uid="{00000000-0005-0000-0000-000090000000}"/>
    <cellStyle name="20% - Accent6 3" xfId="116" xr:uid="{00000000-0005-0000-0000-000091000000}"/>
    <cellStyle name="20% - Accent6 3 2" xfId="117" xr:uid="{00000000-0005-0000-0000-000092000000}"/>
    <cellStyle name="20% - Accent6 3_JJ_VNP_Q4'55" xfId="118" xr:uid="{00000000-0005-0000-0000-000093000000}"/>
    <cellStyle name="20% - Accent6 4" xfId="119" xr:uid="{00000000-0005-0000-0000-000094000000}"/>
    <cellStyle name="20% - Accent6 5" xfId="120" xr:uid="{00000000-0005-0000-0000-000095000000}"/>
    <cellStyle name="20% - Accent6 6" xfId="121" xr:uid="{00000000-0005-0000-0000-000096000000}"/>
    <cellStyle name="20% - Accent6 7" xfId="122" xr:uid="{00000000-0005-0000-0000-000097000000}"/>
    <cellStyle name="20% - Accent6 8" xfId="123" xr:uid="{00000000-0005-0000-0000-000098000000}"/>
    <cellStyle name="20% - Accent6 9" xfId="124" xr:uid="{00000000-0005-0000-0000-000099000000}"/>
    <cellStyle name="20% - ส่วนที่ถูกเน้น1 2" xfId="125" xr:uid="{00000000-0005-0000-0000-00009A000000}"/>
    <cellStyle name="20% - ส่วนที่ถูกเน้น1 2 2" xfId="126" xr:uid="{00000000-0005-0000-0000-00009B000000}"/>
    <cellStyle name="20% - ส่วนที่ถูกเน้น1 2 3" xfId="127" xr:uid="{00000000-0005-0000-0000-00009C000000}"/>
    <cellStyle name="20% - ส่วนที่ถูกเน้น1 2 4" xfId="3851" xr:uid="{B2C11693-BD35-4C32-B8AC-8BC5A9A17C13}"/>
    <cellStyle name="20% - ส่วนที่ถูกเน้น1 3" xfId="128" xr:uid="{00000000-0005-0000-0000-00009D000000}"/>
    <cellStyle name="20% - ส่วนที่ถูกเน้น2 2" xfId="129" xr:uid="{00000000-0005-0000-0000-00009E000000}"/>
    <cellStyle name="20% - ส่วนที่ถูกเน้น2 2 2" xfId="130" xr:uid="{00000000-0005-0000-0000-00009F000000}"/>
    <cellStyle name="20% - ส่วนที่ถูกเน้น2 2 3" xfId="131" xr:uid="{00000000-0005-0000-0000-0000A0000000}"/>
    <cellStyle name="20% - ส่วนที่ถูกเน้น2 2 4" xfId="3855" xr:uid="{DE93391E-5FA3-4519-82FB-9C7E29C40B7E}"/>
    <cellStyle name="20% - ส่วนที่ถูกเน้น2 3" xfId="132" xr:uid="{00000000-0005-0000-0000-0000A1000000}"/>
    <cellStyle name="20% - ส่วนที่ถูกเน้น3 2" xfId="133" xr:uid="{00000000-0005-0000-0000-0000A2000000}"/>
    <cellStyle name="20% - ส่วนที่ถูกเน้น3 2 2" xfId="134" xr:uid="{00000000-0005-0000-0000-0000A3000000}"/>
    <cellStyle name="20% - ส่วนที่ถูกเน้น3 2 3" xfId="135" xr:uid="{00000000-0005-0000-0000-0000A4000000}"/>
    <cellStyle name="20% - ส่วนที่ถูกเน้น3 2 4" xfId="3859" xr:uid="{6AD64B8D-1940-4CF6-BF45-21FCC3DBA685}"/>
    <cellStyle name="20% - ส่วนที่ถูกเน้น3 3" xfId="136" xr:uid="{00000000-0005-0000-0000-0000A5000000}"/>
    <cellStyle name="20% - ส่วนที่ถูกเน้น4 2" xfId="137" xr:uid="{00000000-0005-0000-0000-0000A6000000}"/>
    <cellStyle name="20% - ส่วนที่ถูกเน้น4 2 2" xfId="138" xr:uid="{00000000-0005-0000-0000-0000A7000000}"/>
    <cellStyle name="20% - ส่วนที่ถูกเน้น4 2 3" xfId="139" xr:uid="{00000000-0005-0000-0000-0000A8000000}"/>
    <cellStyle name="20% - ส่วนที่ถูกเน้น4 2 4" xfId="3863" xr:uid="{28AEC9A7-9EAE-45B3-A305-00785A2FABD3}"/>
    <cellStyle name="20% - ส่วนที่ถูกเน้น4 3" xfId="140" xr:uid="{00000000-0005-0000-0000-0000A9000000}"/>
    <cellStyle name="20% - ส่วนที่ถูกเน้น5 2" xfId="141" xr:uid="{00000000-0005-0000-0000-0000AA000000}"/>
    <cellStyle name="20% - ส่วนที่ถูกเน้น5 2 2" xfId="142" xr:uid="{00000000-0005-0000-0000-0000AB000000}"/>
    <cellStyle name="20% - ส่วนที่ถูกเน้น5 2 3" xfId="143" xr:uid="{00000000-0005-0000-0000-0000AC000000}"/>
    <cellStyle name="20% - ส่วนที่ถูกเน้น5 2 4" xfId="3867" xr:uid="{7FD0939D-0DCA-4D9B-90ED-16336DE7C99D}"/>
    <cellStyle name="20% - ส่วนที่ถูกเน้น5 3" xfId="144" xr:uid="{00000000-0005-0000-0000-0000AD000000}"/>
    <cellStyle name="20% - ส่วนที่ถูกเน้น6 2" xfId="145" xr:uid="{00000000-0005-0000-0000-0000AE000000}"/>
    <cellStyle name="20% - ส่วนที่ถูกเน้น6 2 2" xfId="146" xr:uid="{00000000-0005-0000-0000-0000AF000000}"/>
    <cellStyle name="20% - ส่วนที่ถูกเน้น6 2 3" xfId="147" xr:uid="{00000000-0005-0000-0000-0000B0000000}"/>
    <cellStyle name="20% - ส่วนที่ถูกเน้น6 2 4" xfId="3871" xr:uid="{60DF6B55-1682-4BAC-A513-FC3E12B460FC}"/>
    <cellStyle name="20% - ส่วนที่ถูกเน้น6 3" xfId="148" xr:uid="{00000000-0005-0000-0000-0000B1000000}"/>
    <cellStyle name="๒๖๋_x000d_A_x0001_" xfId="149" xr:uid="{00000000-0005-0000-0000-0000B2000000}"/>
    <cellStyle name="๒๖๋_x000d_A_x0001_ 10" xfId="150" xr:uid="{00000000-0005-0000-0000-0000B3000000}"/>
    <cellStyle name="๒๖๋_x000d_A_x0001_ 10 2" xfId="2545" xr:uid="{00000000-0005-0000-0000-0000B4000000}"/>
    <cellStyle name="๒๖๋_x000d_A_x0001_ 11" xfId="151" xr:uid="{00000000-0005-0000-0000-0000B5000000}"/>
    <cellStyle name="๒๖๋_x000d_A_x0001_ 11 2" xfId="2546" xr:uid="{00000000-0005-0000-0000-0000B6000000}"/>
    <cellStyle name="๒๖๋_x000d_A_x0001_ 12" xfId="2544" xr:uid="{00000000-0005-0000-0000-0000B7000000}"/>
    <cellStyle name="๒๖๋_x000d_A_x0001_ 2" xfId="152" xr:uid="{00000000-0005-0000-0000-0000B8000000}"/>
    <cellStyle name="๒๖๋_x000d_A_x0001_ 2 2" xfId="153" xr:uid="{00000000-0005-0000-0000-0000B9000000}"/>
    <cellStyle name="๒๖๋_x000d_A_x0001_ 2 2 2" xfId="2548" xr:uid="{00000000-0005-0000-0000-0000BA000000}"/>
    <cellStyle name="๒๖๋_x000d_A_x0001_ 2 3" xfId="154" xr:uid="{00000000-0005-0000-0000-0000BB000000}"/>
    <cellStyle name="๒๖๋_x000d_A_x0001_ 2 3 2" xfId="2549" xr:uid="{00000000-0005-0000-0000-0000BC000000}"/>
    <cellStyle name="๒๖๋_x000d_A_x0001_ 2 4" xfId="155" xr:uid="{00000000-0005-0000-0000-0000BD000000}"/>
    <cellStyle name="๒๖๋_x000d_A_x0001_ 2 4 2" xfId="2550" xr:uid="{00000000-0005-0000-0000-0000BE000000}"/>
    <cellStyle name="๒๖๋_x000d_A_x0001_ 2 5" xfId="156" xr:uid="{00000000-0005-0000-0000-0000BF000000}"/>
    <cellStyle name="๒๖๋_x000d_A_x0001_ 2 5 2" xfId="2551" xr:uid="{00000000-0005-0000-0000-0000C0000000}"/>
    <cellStyle name="๒๖๋_x000d_A_x0001_ 2 6" xfId="2547" xr:uid="{00000000-0005-0000-0000-0000C1000000}"/>
    <cellStyle name="๒๖๋_x000d_A_x0001_ 3" xfId="157" xr:uid="{00000000-0005-0000-0000-0000C2000000}"/>
    <cellStyle name="๒๖๋_x000d_A_x0001_ 3 2" xfId="2552" xr:uid="{00000000-0005-0000-0000-0000C3000000}"/>
    <cellStyle name="๒๖๋_x000d_A_x0001_ 4" xfId="158" xr:uid="{00000000-0005-0000-0000-0000C4000000}"/>
    <cellStyle name="๒๖๋_x000d_A_x0001_ 4 2" xfId="2553" xr:uid="{00000000-0005-0000-0000-0000C5000000}"/>
    <cellStyle name="๒๖๋_x000d_A_x0001_ 5" xfId="159" xr:uid="{00000000-0005-0000-0000-0000C6000000}"/>
    <cellStyle name="๒๖๋_x000d_A_x0001_ 5 2" xfId="2554" xr:uid="{00000000-0005-0000-0000-0000C7000000}"/>
    <cellStyle name="๒๖๋_x000d_A_x0001_ 6" xfId="160" xr:uid="{00000000-0005-0000-0000-0000C8000000}"/>
    <cellStyle name="๒๖๋_x000d_A_x0001_ 6 2" xfId="2555" xr:uid="{00000000-0005-0000-0000-0000C9000000}"/>
    <cellStyle name="๒๖๋_x000d_A_x0001_ 7" xfId="161" xr:uid="{00000000-0005-0000-0000-0000CA000000}"/>
    <cellStyle name="๒๖๋_x000d_A_x0001_ 7 2" xfId="2556" xr:uid="{00000000-0005-0000-0000-0000CB000000}"/>
    <cellStyle name="๒๖๋_x000d_A_x0001_ 8" xfId="162" xr:uid="{00000000-0005-0000-0000-0000CC000000}"/>
    <cellStyle name="๒๖๋_x000d_A_x0001_ 8 2" xfId="2557" xr:uid="{00000000-0005-0000-0000-0000CD000000}"/>
    <cellStyle name="๒๖๋_x000d_A_x0001_ 9" xfId="163" xr:uid="{00000000-0005-0000-0000-0000CE000000}"/>
    <cellStyle name="๒๖๋_x000d_A_x0001_ 9 2" xfId="2558" xr:uid="{00000000-0005-0000-0000-0000CF000000}"/>
    <cellStyle name="40% - Accent1 10" xfId="164" xr:uid="{00000000-0005-0000-0000-0000D0000000}"/>
    <cellStyle name="40% - Accent1 11" xfId="165" xr:uid="{00000000-0005-0000-0000-0000D1000000}"/>
    <cellStyle name="40% - Accent1 12" xfId="166" xr:uid="{00000000-0005-0000-0000-0000D2000000}"/>
    <cellStyle name="40% - Accent1 13" xfId="167" xr:uid="{00000000-0005-0000-0000-0000D3000000}"/>
    <cellStyle name="40% - Accent1 2" xfId="168" xr:uid="{00000000-0005-0000-0000-0000D4000000}"/>
    <cellStyle name="40% - Accent1 2 2" xfId="169" xr:uid="{00000000-0005-0000-0000-0000D5000000}"/>
    <cellStyle name="40% - Accent1 2 3" xfId="170" xr:uid="{00000000-0005-0000-0000-0000D6000000}"/>
    <cellStyle name="40% - Accent1 2 3 2" xfId="2560" xr:uid="{00000000-0005-0000-0000-0000D7000000}"/>
    <cellStyle name="40% - Accent1 2 3 2 2" xfId="4170" xr:uid="{CE77EB6D-4C77-496A-B4B1-1E25C2625E47}"/>
    <cellStyle name="40% - Accent1 2 3 3" xfId="3940" xr:uid="{0487660A-B8A6-4A7A-B6DE-E62ABED6EEEA}"/>
    <cellStyle name="40% - Accent1 2 4" xfId="171" xr:uid="{00000000-0005-0000-0000-0000D8000000}"/>
    <cellStyle name="40% - Accent1 2 5" xfId="2559" xr:uid="{00000000-0005-0000-0000-0000D9000000}"/>
    <cellStyle name="40% - Accent1 2 5 2" xfId="4169" xr:uid="{DE841ADA-1B8D-42B2-9E0D-486C4C097CCB}"/>
    <cellStyle name="40% - Accent1 2 6" xfId="3939" xr:uid="{047ABD2B-D466-4367-8219-51286515B916}"/>
    <cellStyle name="40% - Accent1 2_2149000-Q1'10" xfId="172" xr:uid="{00000000-0005-0000-0000-0000DA000000}"/>
    <cellStyle name="40% - Accent1 3" xfId="173" xr:uid="{00000000-0005-0000-0000-0000DB000000}"/>
    <cellStyle name="40% - Accent1 3 2" xfId="174" xr:uid="{00000000-0005-0000-0000-0000DC000000}"/>
    <cellStyle name="40% - Accent1 3_JJ_VNP_Q4'55" xfId="175" xr:uid="{00000000-0005-0000-0000-0000DD000000}"/>
    <cellStyle name="40% - Accent1 4" xfId="176" xr:uid="{00000000-0005-0000-0000-0000DE000000}"/>
    <cellStyle name="40% - Accent1 5" xfId="177" xr:uid="{00000000-0005-0000-0000-0000DF000000}"/>
    <cellStyle name="40% - Accent1 6" xfId="178" xr:uid="{00000000-0005-0000-0000-0000E0000000}"/>
    <cellStyle name="40% - Accent1 7" xfId="179" xr:uid="{00000000-0005-0000-0000-0000E1000000}"/>
    <cellStyle name="40% - Accent1 8" xfId="180" xr:uid="{00000000-0005-0000-0000-0000E2000000}"/>
    <cellStyle name="40% - Accent1 9" xfId="181" xr:uid="{00000000-0005-0000-0000-0000E3000000}"/>
    <cellStyle name="40% - Accent2 2" xfId="182" xr:uid="{00000000-0005-0000-0000-0000E4000000}"/>
    <cellStyle name="40% - Accent2 2 2" xfId="183" xr:uid="{00000000-0005-0000-0000-0000E5000000}"/>
    <cellStyle name="40% - Accent2 2 3" xfId="184" xr:uid="{00000000-0005-0000-0000-0000E6000000}"/>
    <cellStyle name="40% - Accent2 2 3 2" xfId="2562" xr:uid="{00000000-0005-0000-0000-0000E7000000}"/>
    <cellStyle name="40% - Accent2 2 3 2 2" xfId="4172" xr:uid="{BD42D6DB-09F6-4AE0-9367-48F8A36C4720}"/>
    <cellStyle name="40% - Accent2 2 3 3" xfId="3944" xr:uid="{96EACE77-7A6D-431B-940B-BEEFFF903DE1}"/>
    <cellStyle name="40% - Accent2 2 4" xfId="185" xr:uid="{00000000-0005-0000-0000-0000E8000000}"/>
    <cellStyle name="40% - Accent2 2 5" xfId="2561" xr:uid="{00000000-0005-0000-0000-0000E9000000}"/>
    <cellStyle name="40% - Accent2 2 5 2" xfId="4171" xr:uid="{0EBFC28A-ADCE-47BD-8653-2166059D5627}"/>
    <cellStyle name="40% - Accent2 2 6" xfId="3943" xr:uid="{63887F47-EDC4-481B-88B8-46AC097A5727}"/>
    <cellStyle name="40% - Accent2 2_JJ_VNP_Q4'55" xfId="186" xr:uid="{00000000-0005-0000-0000-0000EA000000}"/>
    <cellStyle name="40% - Accent2 3" xfId="187" xr:uid="{00000000-0005-0000-0000-0000EB000000}"/>
    <cellStyle name="40% - Accent2 3 2" xfId="188" xr:uid="{00000000-0005-0000-0000-0000EC000000}"/>
    <cellStyle name="40% - Accent2 3_JJ_VNP_Q4'55" xfId="189" xr:uid="{00000000-0005-0000-0000-0000ED000000}"/>
    <cellStyle name="40% - Accent3 10" xfId="190" xr:uid="{00000000-0005-0000-0000-0000EE000000}"/>
    <cellStyle name="40% - Accent3 11" xfId="191" xr:uid="{00000000-0005-0000-0000-0000EF000000}"/>
    <cellStyle name="40% - Accent3 12" xfId="192" xr:uid="{00000000-0005-0000-0000-0000F0000000}"/>
    <cellStyle name="40% - Accent3 13" xfId="193" xr:uid="{00000000-0005-0000-0000-0000F1000000}"/>
    <cellStyle name="40% - Accent3 2" xfId="194" xr:uid="{00000000-0005-0000-0000-0000F2000000}"/>
    <cellStyle name="40% - Accent3 2 2" xfId="195" xr:uid="{00000000-0005-0000-0000-0000F3000000}"/>
    <cellStyle name="40% - Accent3 2 3" xfId="196" xr:uid="{00000000-0005-0000-0000-0000F4000000}"/>
    <cellStyle name="40% - Accent3 2 3 2" xfId="2564" xr:uid="{00000000-0005-0000-0000-0000F5000000}"/>
    <cellStyle name="40% - Accent3 2 3 2 2" xfId="4174" xr:uid="{41A15F53-AE7E-4630-A94B-70DEEF2A671F}"/>
    <cellStyle name="40% - Accent3 2 3 3" xfId="3946" xr:uid="{76FB052F-1944-4B27-9832-3529CDBE2232}"/>
    <cellStyle name="40% - Accent3 2 4" xfId="197" xr:uid="{00000000-0005-0000-0000-0000F6000000}"/>
    <cellStyle name="40% - Accent3 2 5" xfId="2563" xr:uid="{00000000-0005-0000-0000-0000F7000000}"/>
    <cellStyle name="40% - Accent3 2 5 2" xfId="4173" xr:uid="{63595A6B-EC9A-4B57-8B7B-8A3A767750C4}"/>
    <cellStyle name="40% - Accent3 2 6" xfId="3945" xr:uid="{45CA2C7E-C4F9-4FA3-826B-3CD833B7E124}"/>
    <cellStyle name="40% - Accent3 2_2149000-Q1'10" xfId="198" xr:uid="{00000000-0005-0000-0000-0000F8000000}"/>
    <cellStyle name="40% - Accent3 3" xfId="199" xr:uid="{00000000-0005-0000-0000-0000F9000000}"/>
    <cellStyle name="40% - Accent3 3 2" xfId="200" xr:uid="{00000000-0005-0000-0000-0000FA000000}"/>
    <cellStyle name="40% - Accent3 3_JJ_VNP_Q4'55" xfId="201" xr:uid="{00000000-0005-0000-0000-0000FB000000}"/>
    <cellStyle name="40% - Accent3 4" xfId="202" xr:uid="{00000000-0005-0000-0000-0000FC000000}"/>
    <cellStyle name="40% - Accent3 5" xfId="203" xr:uid="{00000000-0005-0000-0000-0000FD000000}"/>
    <cellStyle name="40% - Accent3 6" xfId="204" xr:uid="{00000000-0005-0000-0000-0000FE000000}"/>
    <cellStyle name="40% - Accent3 7" xfId="205" xr:uid="{00000000-0005-0000-0000-0000FF000000}"/>
    <cellStyle name="40% - Accent3 8" xfId="206" xr:uid="{00000000-0005-0000-0000-000000010000}"/>
    <cellStyle name="40% - Accent3 9" xfId="207" xr:uid="{00000000-0005-0000-0000-000001010000}"/>
    <cellStyle name="40% - Accent4 10" xfId="208" xr:uid="{00000000-0005-0000-0000-000002010000}"/>
    <cellStyle name="40% - Accent4 11" xfId="209" xr:uid="{00000000-0005-0000-0000-000003010000}"/>
    <cellStyle name="40% - Accent4 12" xfId="210" xr:uid="{00000000-0005-0000-0000-000004010000}"/>
    <cellStyle name="40% - Accent4 13" xfId="211" xr:uid="{00000000-0005-0000-0000-000005010000}"/>
    <cellStyle name="40% - Accent4 2" xfId="212" xr:uid="{00000000-0005-0000-0000-000006010000}"/>
    <cellStyle name="40% - Accent4 2 2" xfId="213" xr:uid="{00000000-0005-0000-0000-000007010000}"/>
    <cellStyle name="40% - Accent4 2 3" xfId="214" xr:uid="{00000000-0005-0000-0000-000008010000}"/>
    <cellStyle name="40% - Accent4 2 3 2" xfId="2566" xr:uid="{00000000-0005-0000-0000-000009010000}"/>
    <cellStyle name="40% - Accent4 2 3 2 2" xfId="4176" xr:uid="{A6D5DD0F-667C-48F8-A3DF-8B59CF3B74EC}"/>
    <cellStyle name="40% - Accent4 2 3 3" xfId="3948" xr:uid="{375852B5-698E-496B-A9E2-6B7D3EF04F8B}"/>
    <cellStyle name="40% - Accent4 2 4" xfId="215" xr:uid="{00000000-0005-0000-0000-00000A010000}"/>
    <cellStyle name="40% - Accent4 2 5" xfId="2565" xr:uid="{00000000-0005-0000-0000-00000B010000}"/>
    <cellStyle name="40% - Accent4 2 5 2" xfId="4175" xr:uid="{E0C9BD32-E726-415D-B56B-3A5B3D552259}"/>
    <cellStyle name="40% - Accent4 2 6" xfId="3947" xr:uid="{4A2B7BCB-0A19-48B9-958B-27D6C0390778}"/>
    <cellStyle name="40% - Accent4 2_2149000-Q1'10" xfId="216" xr:uid="{00000000-0005-0000-0000-00000C010000}"/>
    <cellStyle name="40% - Accent4 3" xfId="217" xr:uid="{00000000-0005-0000-0000-00000D010000}"/>
    <cellStyle name="40% - Accent4 3 2" xfId="218" xr:uid="{00000000-0005-0000-0000-00000E010000}"/>
    <cellStyle name="40% - Accent4 3_JJ_VNP_Q4'55" xfId="219" xr:uid="{00000000-0005-0000-0000-00000F010000}"/>
    <cellStyle name="40% - Accent4 4" xfId="220" xr:uid="{00000000-0005-0000-0000-000010010000}"/>
    <cellStyle name="40% - Accent4 5" xfId="221" xr:uid="{00000000-0005-0000-0000-000011010000}"/>
    <cellStyle name="40% - Accent4 6" xfId="222" xr:uid="{00000000-0005-0000-0000-000012010000}"/>
    <cellStyle name="40% - Accent4 7" xfId="223" xr:uid="{00000000-0005-0000-0000-000013010000}"/>
    <cellStyle name="40% - Accent4 8" xfId="224" xr:uid="{00000000-0005-0000-0000-000014010000}"/>
    <cellStyle name="40% - Accent4 9" xfId="225" xr:uid="{00000000-0005-0000-0000-000015010000}"/>
    <cellStyle name="40% - Accent5 10" xfId="226" xr:uid="{00000000-0005-0000-0000-000016010000}"/>
    <cellStyle name="40% - Accent5 11" xfId="227" xr:uid="{00000000-0005-0000-0000-000017010000}"/>
    <cellStyle name="40% - Accent5 12" xfId="228" xr:uid="{00000000-0005-0000-0000-000018010000}"/>
    <cellStyle name="40% - Accent5 13" xfId="229" xr:uid="{00000000-0005-0000-0000-000019010000}"/>
    <cellStyle name="40% - Accent5 2" xfId="230" xr:uid="{00000000-0005-0000-0000-00001A010000}"/>
    <cellStyle name="40% - Accent5 2 2" xfId="231" xr:uid="{00000000-0005-0000-0000-00001B010000}"/>
    <cellStyle name="40% - Accent5 2 3" xfId="232" xr:uid="{00000000-0005-0000-0000-00001C010000}"/>
    <cellStyle name="40% - Accent5 2 3 2" xfId="2568" xr:uid="{00000000-0005-0000-0000-00001D010000}"/>
    <cellStyle name="40% - Accent5 2 3 2 2" xfId="4178" xr:uid="{D2F2946E-6E7E-4A29-9A7E-267788841FEE}"/>
    <cellStyle name="40% - Accent5 2 3 3" xfId="3950" xr:uid="{F09F6857-882B-4B8B-BEEF-ED31E17725DD}"/>
    <cellStyle name="40% - Accent5 2 4" xfId="233" xr:uid="{00000000-0005-0000-0000-00001E010000}"/>
    <cellStyle name="40% - Accent5 2 5" xfId="2567" xr:uid="{00000000-0005-0000-0000-00001F010000}"/>
    <cellStyle name="40% - Accent5 2 5 2" xfId="4177" xr:uid="{C59208E2-DB84-4E12-81EF-E03EE21749D3}"/>
    <cellStyle name="40% - Accent5 2 6" xfId="3949" xr:uid="{72E13BA9-1D41-4502-8AC0-D9E42743CCCB}"/>
    <cellStyle name="40% - Accent5 2_I  A CC" xfId="234" xr:uid="{00000000-0005-0000-0000-000020010000}"/>
    <cellStyle name="40% - Accent5 3" xfId="235" xr:uid="{00000000-0005-0000-0000-000021010000}"/>
    <cellStyle name="40% - Accent5 3 2" xfId="236" xr:uid="{00000000-0005-0000-0000-000022010000}"/>
    <cellStyle name="40% - Accent5 3_JJ_VNP_Q4'55" xfId="237" xr:uid="{00000000-0005-0000-0000-000023010000}"/>
    <cellStyle name="40% - Accent5 4" xfId="238" xr:uid="{00000000-0005-0000-0000-000024010000}"/>
    <cellStyle name="40% - Accent5 5" xfId="239" xr:uid="{00000000-0005-0000-0000-000025010000}"/>
    <cellStyle name="40% - Accent5 6" xfId="240" xr:uid="{00000000-0005-0000-0000-000026010000}"/>
    <cellStyle name="40% - Accent5 7" xfId="241" xr:uid="{00000000-0005-0000-0000-000027010000}"/>
    <cellStyle name="40% - Accent5 8" xfId="242" xr:uid="{00000000-0005-0000-0000-000028010000}"/>
    <cellStyle name="40% - Accent5 9" xfId="243" xr:uid="{00000000-0005-0000-0000-000029010000}"/>
    <cellStyle name="40% - Accent6 10" xfId="244" xr:uid="{00000000-0005-0000-0000-00002A010000}"/>
    <cellStyle name="40% - Accent6 11" xfId="245" xr:uid="{00000000-0005-0000-0000-00002B010000}"/>
    <cellStyle name="40% - Accent6 12" xfId="246" xr:uid="{00000000-0005-0000-0000-00002C010000}"/>
    <cellStyle name="40% - Accent6 13" xfId="247" xr:uid="{00000000-0005-0000-0000-00002D010000}"/>
    <cellStyle name="40% - Accent6 2" xfId="248" xr:uid="{00000000-0005-0000-0000-00002E010000}"/>
    <cellStyle name="40% - Accent6 2 2" xfId="249" xr:uid="{00000000-0005-0000-0000-00002F010000}"/>
    <cellStyle name="40% - Accent6 2 3" xfId="250" xr:uid="{00000000-0005-0000-0000-000030010000}"/>
    <cellStyle name="40% - Accent6 2 3 2" xfId="2570" xr:uid="{00000000-0005-0000-0000-000031010000}"/>
    <cellStyle name="40% - Accent6 2 3 2 2" xfId="4180" xr:uid="{F5923A48-F321-4F69-BE14-75AB3282B46B}"/>
    <cellStyle name="40% - Accent6 2 3 3" xfId="3952" xr:uid="{20DE5929-0F0E-4135-AF58-D5AF4B800D3A}"/>
    <cellStyle name="40% - Accent6 2 4" xfId="251" xr:uid="{00000000-0005-0000-0000-000032010000}"/>
    <cellStyle name="40% - Accent6 2 5" xfId="2569" xr:uid="{00000000-0005-0000-0000-000033010000}"/>
    <cellStyle name="40% - Accent6 2 5 2" xfId="4179" xr:uid="{D8A2BB63-38DE-4200-9A45-2F41F658131F}"/>
    <cellStyle name="40% - Accent6 2 6" xfId="3951" xr:uid="{113D6060-DEFA-422C-87E9-058764DB63B8}"/>
    <cellStyle name="40% - Accent6 2_2149000-Q1'10" xfId="252" xr:uid="{00000000-0005-0000-0000-000034010000}"/>
    <cellStyle name="40% - Accent6 3" xfId="253" xr:uid="{00000000-0005-0000-0000-000035010000}"/>
    <cellStyle name="40% - Accent6 3 2" xfId="254" xr:uid="{00000000-0005-0000-0000-000036010000}"/>
    <cellStyle name="40% - Accent6 3_JJ_VNP_Q4'55" xfId="255" xr:uid="{00000000-0005-0000-0000-000037010000}"/>
    <cellStyle name="40% - Accent6 4" xfId="256" xr:uid="{00000000-0005-0000-0000-000038010000}"/>
    <cellStyle name="40% - Accent6 5" xfId="257" xr:uid="{00000000-0005-0000-0000-000039010000}"/>
    <cellStyle name="40% - Accent6 6" xfId="258" xr:uid="{00000000-0005-0000-0000-00003A010000}"/>
    <cellStyle name="40% - Accent6 7" xfId="259" xr:uid="{00000000-0005-0000-0000-00003B010000}"/>
    <cellStyle name="40% - Accent6 8" xfId="260" xr:uid="{00000000-0005-0000-0000-00003C010000}"/>
    <cellStyle name="40% - Accent6 9" xfId="261" xr:uid="{00000000-0005-0000-0000-00003D010000}"/>
    <cellStyle name="40% - ส่วนที่ถูกเน้น1 2" xfId="262" xr:uid="{00000000-0005-0000-0000-00003E010000}"/>
    <cellStyle name="40% - ส่วนที่ถูกเน้น1 2 2" xfId="263" xr:uid="{00000000-0005-0000-0000-00003F010000}"/>
    <cellStyle name="40% - ส่วนที่ถูกเน้น1 2 3" xfId="264" xr:uid="{00000000-0005-0000-0000-000040010000}"/>
    <cellStyle name="40% - ส่วนที่ถูกเน้น1 2 4" xfId="3852" xr:uid="{5AA7C45C-CE8E-4016-AC8B-320AD8A3F81E}"/>
    <cellStyle name="40% - ส่วนที่ถูกเน้น1 3" xfId="265" xr:uid="{00000000-0005-0000-0000-000041010000}"/>
    <cellStyle name="40% - ส่วนที่ถูกเน้น2 2" xfId="266" xr:uid="{00000000-0005-0000-0000-000042010000}"/>
    <cellStyle name="40% - ส่วนที่ถูกเน้น2 2 2" xfId="267" xr:uid="{00000000-0005-0000-0000-000043010000}"/>
    <cellStyle name="40% - ส่วนที่ถูกเน้น2 2 3" xfId="268" xr:uid="{00000000-0005-0000-0000-000044010000}"/>
    <cellStyle name="40% - ส่วนที่ถูกเน้น2 2 4" xfId="3856" xr:uid="{A985797A-D1AA-4944-AA26-DE364B8966F6}"/>
    <cellStyle name="40% - ส่วนที่ถูกเน้น2 3" xfId="269" xr:uid="{00000000-0005-0000-0000-000045010000}"/>
    <cellStyle name="40% - ส่วนที่ถูกเน้น3 2" xfId="270" xr:uid="{00000000-0005-0000-0000-000046010000}"/>
    <cellStyle name="40% - ส่วนที่ถูกเน้น3 2 2" xfId="271" xr:uid="{00000000-0005-0000-0000-000047010000}"/>
    <cellStyle name="40% - ส่วนที่ถูกเน้น3 2 3" xfId="272" xr:uid="{00000000-0005-0000-0000-000048010000}"/>
    <cellStyle name="40% - ส่วนที่ถูกเน้น3 2 4" xfId="3860" xr:uid="{806D6F16-262A-4080-8500-2C01D8C874A2}"/>
    <cellStyle name="40% - ส่วนที่ถูกเน้น3 3" xfId="273" xr:uid="{00000000-0005-0000-0000-000049010000}"/>
    <cellStyle name="40% - ส่วนที่ถูกเน้น4 2" xfId="274" xr:uid="{00000000-0005-0000-0000-00004A010000}"/>
    <cellStyle name="40% - ส่วนที่ถูกเน้น4 2 2" xfId="275" xr:uid="{00000000-0005-0000-0000-00004B010000}"/>
    <cellStyle name="40% - ส่วนที่ถูกเน้น4 2 3" xfId="276" xr:uid="{00000000-0005-0000-0000-00004C010000}"/>
    <cellStyle name="40% - ส่วนที่ถูกเน้น4 2 4" xfId="3864" xr:uid="{70921DED-F0B6-4DCF-89D1-E1928A47BE71}"/>
    <cellStyle name="40% - ส่วนที่ถูกเน้น4 3" xfId="277" xr:uid="{00000000-0005-0000-0000-00004D010000}"/>
    <cellStyle name="40% - ส่วนที่ถูกเน้น5 2" xfId="278" xr:uid="{00000000-0005-0000-0000-00004E010000}"/>
    <cellStyle name="40% - ส่วนที่ถูกเน้น5 2 2" xfId="279" xr:uid="{00000000-0005-0000-0000-00004F010000}"/>
    <cellStyle name="40% - ส่วนที่ถูกเน้น5 2 3" xfId="280" xr:uid="{00000000-0005-0000-0000-000050010000}"/>
    <cellStyle name="40% - ส่วนที่ถูกเน้น5 2 4" xfId="3868" xr:uid="{8B77CC38-D86A-48F7-81C6-F82D6DBCADD9}"/>
    <cellStyle name="40% - ส่วนที่ถูกเน้น5 3" xfId="281" xr:uid="{00000000-0005-0000-0000-000051010000}"/>
    <cellStyle name="40% - ส่วนที่ถูกเน้น6 2" xfId="282" xr:uid="{00000000-0005-0000-0000-000052010000}"/>
    <cellStyle name="40% - ส่วนที่ถูกเน้น6 2 2" xfId="283" xr:uid="{00000000-0005-0000-0000-000053010000}"/>
    <cellStyle name="40% - ส่วนที่ถูกเน้น6 2 3" xfId="284" xr:uid="{00000000-0005-0000-0000-000054010000}"/>
    <cellStyle name="40% - ส่วนที่ถูกเน้น6 2 4" xfId="3872" xr:uid="{13402B54-F5A4-4448-A655-A2F19016CCB9}"/>
    <cellStyle name="40% - ส่วนที่ถูกเน้น6 3" xfId="285" xr:uid="{00000000-0005-0000-0000-000055010000}"/>
    <cellStyle name="60% - Accent1 10" xfId="286" xr:uid="{00000000-0005-0000-0000-000056010000}"/>
    <cellStyle name="60% - Accent1 11" xfId="287" xr:uid="{00000000-0005-0000-0000-000057010000}"/>
    <cellStyle name="60% - Accent1 12" xfId="288" xr:uid="{00000000-0005-0000-0000-000058010000}"/>
    <cellStyle name="60% - Accent1 13" xfId="289" xr:uid="{00000000-0005-0000-0000-000059010000}"/>
    <cellStyle name="60% - Accent1 2" xfId="290" xr:uid="{00000000-0005-0000-0000-00005A010000}"/>
    <cellStyle name="60% - Accent1 2 2" xfId="291" xr:uid="{00000000-0005-0000-0000-00005B010000}"/>
    <cellStyle name="60% - Accent1 2 3" xfId="292" xr:uid="{00000000-0005-0000-0000-00005C010000}"/>
    <cellStyle name="60% - Accent1 2 3 2" xfId="2572" xr:uid="{00000000-0005-0000-0000-00005D010000}"/>
    <cellStyle name="60% - Accent1 2 3 2 2" xfId="4182" xr:uid="{1F8E8280-C324-471B-B0BD-515040DF44A9}"/>
    <cellStyle name="60% - Accent1 2 3 3" xfId="3954" xr:uid="{1B6FC5B8-3F27-489D-A12B-EDA04294D30F}"/>
    <cellStyle name="60% - Accent1 2 4" xfId="293" xr:uid="{00000000-0005-0000-0000-00005E010000}"/>
    <cellStyle name="60% - Accent1 2 5" xfId="2571" xr:uid="{00000000-0005-0000-0000-00005F010000}"/>
    <cellStyle name="60% - Accent1 2 5 2" xfId="4181" xr:uid="{023B5DC2-C9DC-4988-87B6-C679062F249F}"/>
    <cellStyle name="60% - Accent1 2 6" xfId="3953" xr:uid="{AB6D2894-C9BA-4A39-8A85-E65EA0B72FA8}"/>
    <cellStyle name="60% - Accent1 2_2149000-Q1'10" xfId="294" xr:uid="{00000000-0005-0000-0000-000060010000}"/>
    <cellStyle name="60% - Accent1 3" xfId="295" xr:uid="{00000000-0005-0000-0000-000061010000}"/>
    <cellStyle name="60% - Accent1 4" xfId="296" xr:uid="{00000000-0005-0000-0000-000062010000}"/>
    <cellStyle name="60% - Accent1 5" xfId="297" xr:uid="{00000000-0005-0000-0000-000063010000}"/>
    <cellStyle name="60% - Accent1 6" xfId="298" xr:uid="{00000000-0005-0000-0000-000064010000}"/>
    <cellStyle name="60% - Accent1 7" xfId="299" xr:uid="{00000000-0005-0000-0000-000065010000}"/>
    <cellStyle name="60% - Accent1 8" xfId="300" xr:uid="{00000000-0005-0000-0000-000066010000}"/>
    <cellStyle name="60% - Accent1 9" xfId="301" xr:uid="{00000000-0005-0000-0000-000067010000}"/>
    <cellStyle name="60% - Accent2 10" xfId="302" xr:uid="{00000000-0005-0000-0000-000068010000}"/>
    <cellStyle name="60% - Accent2 11" xfId="303" xr:uid="{00000000-0005-0000-0000-000069010000}"/>
    <cellStyle name="60% - Accent2 12" xfId="304" xr:uid="{00000000-0005-0000-0000-00006A010000}"/>
    <cellStyle name="60% - Accent2 13" xfId="305" xr:uid="{00000000-0005-0000-0000-00006B010000}"/>
    <cellStyle name="60% - Accent2 2" xfId="306" xr:uid="{00000000-0005-0000-0000-00006C010000}"/>
    <cellStyle name="60% - Accent2 2 2" xfId="307" xr:uid="{00000000-0005-0000-0000-00006D010000}"/>
    <cellStyle name="60% - Accent2 2 3" xfId="308" xr:uid="{00000000-0005-0000-0000-00006E010000}"/>
    <cellStyle name="60% - Accent2 2 3 2" xfId="2574" xr:uid="{00000000-0005-0000-0000-00006F010000}"/>
    <cellStyle name="60% - Accent2 2 3 2 2" xfId="4184" xr:uid="{D10780B0-52D4-48DF-A952-087808C3CB62}"/>
    <cellStyle name="60% - Accent2 2 3 3" xfId="3956" xr:uid="{B694B959-BB61-46CE-A3B5-0E578C26F5DA}"/>
    <cellStyle name="60% - Accent2 2 4" xfId="309" xr:uid="{00000000-0005-0000-0000-000070010000}"/>
    <cellStyle name="60% - Accent2 2 5" xfId="2573" xr:uid="{00000000-0005-0000-0000-000071010000}"/>
    <cellStyle name="60% - Accent2 2 5 2" xfId="4183" xr:uid="{8A2083E0-CADB-47FE-8774-01EEE36BD5D1}"/>
    <cellStyle name="60% - Accent2 2 6" xfId="3955" xr:uid="{45145254-72A0-43FB-AC18-D6AA72D2B6D9}"/>
    <cellStyle name="60% - Accent2 2_JJ_VNP_Q4'55" xfId="310" xr:uid="{00000000-0005-0000-0000-000072010000}"/>
    <cellStyle name="60% - Accent2 3" xfId="311" xr:uid="{00000000-0005-0000-0000-000073010000}"/>
    <cellStyle name="60% - Accent2 4" xfId="312" xr:uid="{00000000-0005-0000-0000-000074010000}"/>
    <cellStyle name="60% - Accent2 5" xfId="313" xr:uid="{00000000-0005-0000-0000-000075010000}"/>
    <cellStyle name="60% - Accent2 6" xfId="314" xr:uid="{00000000-0005-0000-0000-000076010000}"/>
    <cellStyle name="60% - Accent2 7" xfId="315" xr:uid="{00000000-0005-0000-0000-000077010000}"/>
    <cellStyle name="60% - Accent2 8" xfId="316" xr:uid="{00000000-0005-0000-0000-000078010000}"/>
    <cellStyle name="60% - Accent2 9" xfId="317" xr:uid="{00000000-0005-0000-0000-000079010000}"/>
    <cellStyle name="60% - Accent3 10" xfId="318" xr:uid="{00000000-0005-0000-0000-00007A010000}"/>
    <cellStyle name="60% - Accent3 11" xfId="319" xr:uid="{00000000-0005-0000-0000-00007B010000}"/>
    <cellStyle name="60% - Accent3 12" xfId="320" xr:uid="{00000000-0005-0000-0000-00007C010000}"/>
    <cellStyle name="60% - Accent3 13" xfId="321" xr:uid="{00000000-0005-0000-0000-00007D010000}"/>
    <cellStyle name="60% - Accent3 2" xfId="322" xr:uid="{00000000-0005-0000-0000-00007E010000}"/>
    <cellStyle name="60% - Accent3 2 2" xfId="323" xr:uid="{00000000-0005-0000-0000-00007F010000}"/>
    <cellStyle name="60% - Accent3 2 3" xfId="324" xr:uid="{00000000-0005-0000-0000-000080010000}"/>
    <cellStyle name="60% - Accent3 2 3 2" xfId="2576" xr:uid="{00000000-0005-0000-0000-000081010000}"/>
    <cellStyle name="60% - Accent3 2 3 2 2" xfId="4186" xr:uid="{570B6EE4-D05D-4AB8-8B9E-50B7385DB74A}"/>
    <cellStyle name="60% - Accent3 2 3 3" xfId="3958" xr:uid="{96FD0BF5-B644-4D4D-959B-A724550C18D0}"/>
    <cellStyle name="60% - Accent3 2 4" xfId="325" xr:uid="{00000000-0005-0000-0000-000082010000}"/>
    <cellStyle name="60% - Accent3 2 5" xfId="2575" xr:uid="{00000000-0005-0000-0000-000083010000}"/>
    <cellStyle name="60% - Accent3 2 5 2" xfId="4185" xr:uid="{44D322F3-A798-4580-86EF-6D9FD05C526B}"/>
    <cellStyle name="60% - Accent3 2 6" xfId="3957" xr:uid="{46FCA992-9806-47FA-AC2D-300E2BEB6462}"/>
    <cellStyle name="60% - Accent3 2_2149000-Q1'10" xfId="326" xr:uid="{00000000-0005-0000-0000-000084010000}"/>
    <cellStyle name="60% - Accent3 3" xfId="327" xr:uid="{00000000-0005-0000-0000-000085010000}"/>
    <cellStyle name="60% - Accent3 4" xfId="328" xr:uid="{00000000-0005-0000-0000-000086010000}"/>
    <cellStyle name="60% - Accent3 5" xfId="329" xr:uid="{00000000-0005-0000-0000-000087010000}"/>
    <cellStyle name="60% - Accent3 6" xfId="330" xr:uid="{00000000-0005-0000-0000-000088010000}"/>
    <cellStyle name="60% - Accent3 7" xfId="331" xr:uid="{00000000-0005-0000-0000-000089010000}"/>
    <cellStyle name="60% - Accent3 8" xfId="332" xr:uid="{00000000-0005-0000-0000-00008A010000}"/>
    <cellStyle name="60% - Accent3 9" xfId="333" xr:uid="{00000000-0005-0000-0000-00008B010000}"/>
    <cellStyle name="60% - Accent4 10" xfId="334" xr:uid="{00000000-0005-0000-0000-00008C010000}"/>
    <cellStyle name="60% - Accent4 11" xfId="335" xr:uid="{00000000-0005-0000-0000-00008D010000}"/>
    <cellStyle name="60% - Accent4 12" xfId="336" xr:uid="{00000000-0005-0000-0000-00008E010000}"/>
    <cellStyle name="60% - Accent4 13" xfId="337" xr:uid="{00000000-0005-0000-0000-00008F010000}"/>
    <cellStyle name="60% - Accent4 2" xfId="338" xr:uid="{00000000-0005-0000-0000-000090010000}"/>
    <cellStyle name="60% - Accent4 2 2" xfId="339" xr:uid="{00000000-0005-0000-0000-000091010000}"/>
    <cellStyle name="60% - Accent4 2 3" xfId="340" xr:uid="{00000000-0005-0000-0000-000092010000}"/>
    <cellStyle name="60% - Accent4 2 3 2" xfId="2578" xr:uid="{00000000-0005-0000-0000-000093010000}"/>
    <cellStyle name="60% - Accent4 2 3 2 2" xfId="4188" xr:uid="{B2F086F5-A86A-496D-AEB6-019A9C58D572}"/>
    <cellStyle name="60% - Accent4 2 3 3" xfId="3960" xr:uid="{4AB2C6EA-AE93-42E3-80C3-4187338CABB3}"/>
    <cellStyle name="60% - Accent4 2 4" xfId="341" xr:uid="{00000000-0005-0000-0000-000094010000}"/>
    <cellStyle name="60% - Accent4 2 5" xfId="2577" xr:uid="{00000000-0005-0000-0000-000095010000}"/>
    <cellStyle name="60% - Accent4 2 5 2" xfId="4187" xr:uid="{41B9D8A7-250F-4DCD-8A3C-2328A1EE6167}"/>
    <cellStyle name="60% - Accent4 2 6" xfId="3959" xr:uid="{5D1C6B2A-9E3C-4C02-ABF2-D82E4894FD2C}"/>
    <cellStyle name="60% - Accent4 2_2149000-Q1'10" xfId="342" xr:uid="{00000000-0005-0000-0000-000096010000}"/>
    <cellStyle name="60% - Accent4 3" xfId="343" xr:uid="{00000000-0005-0000-0000-000097010000}"/>
    <cellStyle name="60% - Accent4 4" xfId="344" xr:uid="{00000000-0005-0000-0000-000098010000}"/>
    <cellStyle name="60% - Accent4 5" xfId="345" xr:uid="{00000000-0005-0000-0000-000099010000}"/>
    <cellStyle name="60% - Accent4 6" xfId="346" xr:uid="{00000000-0005-0000-0000-00009A010000}"/>
    <cellStyle name="60% - Accent4 7" xfId="347" xr:uid="{00000000-0005-0000-0000-00009B010000}"/>
    <cellStyle name="60% - Accent4 8" xfId="348" xr:uid="{00000000-0005-0000-0000-00009C010000}"/>
    <cellStyle name="60% - Accent4 9" xfId="349" xr:uid="{00000000-0005-0000-0000-00009D010000}"/>
    <cellStyle name="60% - Accent5 10" xfId="350" xr:uid="{00000000-0005-0000-0000-00009E010000}"/>
    <cellStyle name="60% - Accent5 11" xfId="351" xr:uid="{00000000-0005-0000-0000-00009F010000}"/>
    <cellStyle name="60% - Accent5 12" xfId="352" xr:uid="{00000000-0005-0000-0000-0000A0010000}"/>
    <cellStyle name="60% - Accent5 13" xfId="353" xr:uid="{00000000-0005-0000-0000-0000A1010000}"/>
    <cellStyle name="60% - Accent5 2" xfId="354" xr:uid="{00000000-0005-0000-0000-0000A2010000}"/>
    <cellStyle name="60% - Accent5 2 2" xfId="355" xr:uid="{00000000-0005-0000-0000-0000A3010000}"/>
    <cellStyle name="60% - Accent5 2 3" xfId="356" xr:uid="{00000000-0005-0000-0000-0000A4010000}"/>
    <cellStyle name="60% - Accent5 2 3 2" xfId="2580" xr:uid="{00000000-0005-0000-0000-0000A5010000}"/>
    <cellStyle name="60% - Accent5 2 3 2 2" xfId="4190" xr:uid="{FF76EF28-ED78-491E-AC8C-87D1802F0F07}"/>
    <cellStyle name="60% - Accent5 2 3 3" xfId="3962" xr:uid="{7C8F6768-8ECF-4577-AB9B-321C24A743E9}"/>
    <cellStyle name="60% - Accent5 2 4" xfId="357" xr:uid="{00000000-0005-0000-0000-0000A6010000}"/>
    <cellStyle name="60% - Accent5 2 5" xfId="2579" xr:uid="{00000000-0005-0000-0000-0000A7010000}"/>
    <cellStyle name="60% - Accent5 2 5 2" xfId="4189" xr:uid="{2B8D19E5-9A95-4180-BA2C-994BAEBB1C32}"/>
    <cellStyle name="60% - Accent5 2 6" xfId="3961" xr:uid="{70E548AE-0336-4761-A5E9-3509160EB2B9}"/>
    <cellStyle name="60% - Accent5 2_JJ_VNP_Q4'55" xfId="358" xr:uid="{00000000-0005-0000-0000-0000A8010000}"/>
    <cellStyle name="60% - Accent5 3" xfId="359" xr:uid="{00000000-0005-0000-0000-0000A9010000}"/>
    <cellStyle name="60% - Accent5 4" xfId="360" xr:uid="{00000000-0005-0000-0000-0000AA010000}"/>
    <cellStyle name="60% - Accent5 5" xfId="361" xr:uid="{00000000-0005-0000-0000-0000AB010000}"/>
    <cellStyle name="60% - Accent5 6" xfId="362" xr:uid="{00000000-0005-0000-0000-0000AC010000}"/>
    <cellStyle name="60% - Accent5 7" xfId="363" xr:uid="{00000000-0005-0000-0000-0000AD010000}"/>
    <cellStyle name="60% - Accent5 8" xfId="364" xr:uid="{00000000-0005-0000-0000-0000AE010000}"/>
    <cellStyle name="60% - Accent5 9" xfId="365" xr:uid="{00000000-0005-0000-0000-0000AF010000}"/>
    <cellStyle name="60% - Accent6 10" xfId="366" xr:uid="{00000000-0005-0000-0000-0000B0010000}"/>
    <cellStyle name="60% - Accent6 11" xfId="367" xr:uid="{00000000-0005-0000-0000-0000B1010000}"/>
    <cellStyle name="60% - Accent6 12" xfId="368" xr:uid="{00000000-0005-0000-0000-0000B2010000}"/>
    <cellStyle name="60% - Accent6 13" xfId="369" xr:uid="{00000000-0005-0000-0000-0000B3010000}"/>
    <cellStyle name="60% - Accent6 2" xfId="370" xr:uid="{00000000-0005-0000-0000-0000B4010000}"/>
    <cellStyle name="60% - Accent6 2 2" xfId="371" xr:uid="{00000000-0005-0000-0000-0000B5010000}"/>
    <cellStyle name="60% - Accent6 2 3" xfId="372" xr:uid="{00000000-0005-0000-0000-0000B6010000}"/>
    <cellStyle name="60% - Accent6 2 3 2" xfId="2582" xr:uid="{00000000-0005-0000-0000-0000B7010000}"/>
    <cellStyle name="60% - Accent6 2 3 2 2" xfId="4192" xr:uid="{47662819-3A29-4DA7-B056-AB339BE94245}"/>
    <cellStyle name="60% - Accent6 2 3 3" xfId="3968" xr:uid="{F33FD8FE-C717-4794-9843-A766C3BC22C7}"/>
    <cellStyle name="60% - Accent6 2 4" xfId="373" xr:uid="{00000000-0005-0000-0000-0000B8010000}"/>
    <cellStyle name="60% - Accent6 2 5" xfId="2581" xr:uid="{00000000-0005-0000-0000-0000B9010000}"/>
    <cellStyle name="60% - Accent6 2 5 2" xfId="4191" xr:uid="{54222AE0-8EE0-4E43-8772-323B7FC53D2E}"/>
    <cellStyle name="60% - Accent6 2 6" xfId="3967" xr:uid="{C04FEDF0-B38F-48B9-923F-2D1F65C8B7B2}"/>
    <cellStyle name="60% - Accent6 2_2149000-Q1'10" xfId="374" xr:uid="{00000000-0005-0000-0000-0000BA010000}"/>
    <cellStyle name="60% - Accent6 3" xfId="375" xr:uid="{00000000-0005-0000-0000-0000BB010000}"/>
    <cellStyle name="60% - Accent6 4" xfId="376" xr:uid="{00000000-0005-0000-0000-0000BC010000}"/>
    <cellStyle name="60% - Accent6 5" xfId="377" xr:uid="{00000000-0005-0000-0000-0000BD010000}"/>
    <cellStyle name="60% - Accent6 6" xfId="378" xr:uid="{00000000-0005-0000-0000-0000BE010000}"/>
    <cellStyle name="60% - Accent6 7" xfId="379" xr:uid="{00000000-0005-0000-0000-0000BF010000}"/>
    <cellStyle name="60% - Accent6 8" xfId="380" xr:uid="{00000000-0005-0000-0000-0000C0010000}"/>
    <cellStyle name="60% - Accent6 9" xfId="381" xr:uid="{00000000-0005-0000-0000-0000C1010000}"/>
    <cellStyle name="60% - ส่วนที่ถูกเน้น1 2" xfId="382" xr:uid="{00000000-0005-0000-0000-0000C2010000}"/>
    <cellStyle name="60% - ส่วนที่ถูกเน้น1 2 2" xfId="383" xr:uid="{00000000-0005-0000-0000-0000C3010000}"/>
    <cellStyle name="60% - ส่วนที่ถูกเน้น1 2 3" xfId="384" xr:uid="{00000000-0005-0000-0000-0000C4010000}"/>
    <cellStyle name="60% - ส่วนที่ถูกเน้น1 2 4" xfId="3853" xr:uid="{8DA96CCC-39F9-42D5-869D-4C1C1596868E}"/>
    <cellStyle name="60% - ส่วนที่ถูกเน้น1 3" xfId="385" xr:uid="{00000000-0005-0000-0000-0000C5010000}"/>
    <cellStyle name="60% - ส่วนที่ถูกเน้น2 2" xfId="386" xr:uid="{00000000-0005-0000-0000-0000C6010000}"/>
    <cellStyle name="60% - ส่วนที่ถูกเน้น2 2 2" xfId="387" xr:uid="{00000000-0005-0000-0000-0000C7010000}"/>
    <cellStyle name="60% - ส่วนที่ถูกเน้น2 2 3" xfId="388" xr:uid="{00000000-0005-0000-0000-0000C8010000}"/>
    <cellStyle name="60% - ส่วนที่ถูกเน้น2 2 4" xfId="3857" xr:uid="{F351F94B-A62A-4DD8-BEF8-6B97F40F07F3}"/>
    <cellStyle name="60% - ส่วนที่ถูกเน้น2 3" xfId="389" xr:uid="{00000000-0005-0000-0000-0000C9010000}"/>
    <cellStyle name="60% - ส่วนที่ถูกเน้น3 2" xfId="390" xr:uid="{00000000-0005-0000-0000-0000CA010000}"/>
    <cellStyle name="60% - ส่วนที่ถูกเน้น3 2 2" xfId="391" xr:uid="{00000000-0005-0000-0000-0000CB010000}"/>
    <cellStyle name="60% - ส่วนที่ถูกเน้น3 2 3" xfId="392" xr:uid="{00000000-0005-0000-0000-0000CC010000}"/>
    <cellStyle name="60% - ส่วนที่ถูกเน้น3 2 4" xfId="3861" xr:uid="{CFEDB095-5B4D-422E-8227-EB16A6A55813}"/>
    <cellStyle name="60% - ส่วนที่ถูกเน้น3 3" xfId="393" xr:uid="{00000000-0005-0000-0000-0000CD010000}"/>
    <cellStyle name="60% - ส่วนที่ถูกเน้น4 2" xfId="394" xr:uid="{00000000-0005-0000-0000-0000CE010000}"/>
    <cellStyle name="60% - ส่วนที่ถูกเน้น4 2 2" xfId="395" xr:uid="{00000000-0005-0000-0000-0000CF010000}"/>
    <cellStyle name="60% - ส่วนที่ถูกเน้น4 2 3" xfId="396" xr:uid="{00000000-0005-0000-0000-0000D0010000}"/>
    <cellStyle name="60% - ส่วนที่ถูกเน้น4 2 4" xfId="3865" xr:uid="{261E019F-5945-4AD9-B4A5-0429965CCDD8}"/>
    <cellStyle name="60% - ส่วนที่ถูกเน้น4 3" xfId="397" xr:uid="{00000000-0005-0000-0000-0000D1010000}"/>
    <cellStyle name="60% - ส่วนที่ถูกเน้น5 2" xfId="398" xr:uid="{00000000-0005-0000-0000-0000D2010000}"/>
    <cellStyle name="60% - ส่วนที่ถูกเน้น5 2 2" xfId="399" xr:uid="{00000000-0005-0000-0000-0000D3010000}"/>
    <cellStyle name="60% - ส่วนที่ถูกเน้น5 2 3" xfId="400" xr:uid="{00000000-0005-0000-0000-0000D4010000}"/>
    <cellStyle name="60% - ส่วนที่ถูกเน้น5 2 4" xfId="3869" xr:uid="{E6F58741-95F2-40AB-80CD-AEAD3F6D7402}"/>
    <cellStyle name="60% - ส่วนที่ถูกเน้น5 3" xfId="401" xr:uid="{00000000-0005-0000-0000-0000D5010000}"/>
    <cellStyle name="60% - ส่วนที่ถูกเน้น6 2" xfId="402" xr:uid="{00000000-0005-0000-0000-0000D6010000}"/>
    <cellStyle name="60% - ส่วนที่ถูกเน้น6 2 2" xfId="403" xr:uid="{00000000-0005-0000-0000-0000D7010000}"/>
    <cellStyle name="60% - ส่วนที่ถูกเน้น6 2 3" xfId="404" xr:uid="{00000000-0005-0000-0000-0000D8010000}"/>
    <cellStyle name="60% - ส่วนที่ถูกเน้น6 2 4" xfId="3873" xr:uid="{A189D488-4A36-4EE3-8497-CA6011AE319C}"/>
    <cellStyle name="60% - ส่วนที่ถูกเน้น6 3" xfId="405" xr:uid="{00000000-0005-0000-0000-0000D9010000}"/>
    <cellStyle name="75" xfId="406" xr:uid="{00000000-0005-0000-0000-0000DA010000}"/>
    <cellStyle name="75 2" xfId="407" xr:uid="{00000000-0005-0000-0000-0000DB010000}"/>
    <cellStyle name="75 2 2" xfId="408" xr:uid="{00000000-0005-0000-0000-0000DC010000}"/>
    <cellStyle name="75 2 2 2" xfId="2585" xr:uid="{00000000-0005-0000-0000-0000DD010000}"/>
    <cellStyle name="75 2 3" xfId="409" xr:uid="{00000000-0005-0000-0000-0000DE010000}"/>
    <cellStyle name="75 2 3 2" xfId="2586" xr:uid="{00000000-0005-0000-0000-0000DF010000}"/>
    <cellStyle name="75 2 4" xfId="410" xr:uid="{00000000-0005-0000-0000-0000E0010000}"/>
    <cellStyle name="75 2 4 2" xfId="2587" xr:uid="{00000000-0005-0000-0000-0000E1010000}"/>
    <cellStyle name="75 2 5" xfId="411" xr:uid="{00000000-0005-0000-0000-0000E2010000}"/>
    <cellStyle name="75 2 5 2" xfId="2588" xr:uid="{00000000-0005-0000-0000-0000E3010000}"/>
    <cellStyle name="75 2 6" xfId="2584" xr:uid="{00000000-0005-0000-0000-0000E4010000}"/>
    <cellStyle name="75 3" xfId="412" xr:uid="{00000000-0005-0000-0000-0000E5010000}"/>
    <cellStyle name="75 3 2" xfId="2589" xr:uid="{00000000-0005-0000-0000-0000E6010000}"/>
    <cellStyle name="75 4" xfId="413" xr:uid="{00000000-0005-0000-0000-0000E7010000}"/>
    <cellStyle name="75 4 2" xfId="2590" xr:uid="{00000000-0005-0000-0000-0000E8010000}"/>
    <cellStyle name="75 5" xfId="414" xr:uid="{00000000-0005-0000-0000-0000E9010000}"/>
    <cellStyle name="75 5 2" xfId="2591" xr:uid="{00000000-0005-0000-0000-0000EA010000}"/>
    <cellStyle name="75 6" xfId="415" xr:uid="{00000000-0005-0000-0000-0000EB010000}"/>
    <cellStyle name="75 6 2" xfId="2592" xr:uid="{00000000-0005-0000-0000-0000EC010000}"/>
    <cellStyle name="75 7" xfId="416" xr:uid="{00000000-0005-0000-0000-0000ED010000}"/>
    <cellStyle name="75 7 2" xfId="2593" xr:uid="{00000000-0005-0000-0000-0000EE010000}"/>
    <cellStyle name="75 8" xfId="2583" xr:uid="{00000000-0005-0000-0000-0000EF010000}"/>
    <cellStyle name="75_JJ_VNP_Q4'55" xfId="417" xr:uid="{00000000-0005-0000-0000-0000F0010000}"/>
    <cellStyle name="A_x0001_" xfId="418" xr:uid="{00000000-0005-0000-0000-0000F1010000}"/>
    <cellStyle name="A_x0001_ 10" xfId="419" xr:uid="{00000000-0005-0000-0000-0000F2010000}"/>
    <cellStyle name="A_x0001_ 10 2" xfId="2595" xr:uid="{00000000-0005-0000-0000-0000F3010000}"/>
    <cellStyle name="A_x0001_ 11" xfId="420" xr:uid="{00000000-0005-0000-0000-0000F4010000}"/>
    <cellStyle name="A_x0001_ 11 2" xfId="2596" xr:uid="{00000000-0005-0000-0000-0000F5010000}"/>
    <cellStyle name="A_x0001_ 12" xfId="2594" xr:uid="{00000000-0005-0000-0000-0000F6010000}"/>
    <cellStyle name="A_x0001_ 2" xfId="421" xr:uid="{00000000-0005-0000-0000-0000F7010000}"/>
    <cellStyle name="A_x0001_ 2 2" xfId="422" xr:uid="{00000000-0005-0000-0000-0000F8010000}"/>
    <cellStyle name="A_x0001_ 2 2 2" xfId="2598" xr:uid="{00000000-0005-0000-0000-0000F9010000}"/>
    <cellStyle name="A_x0001_ 2 3" xfId="423" xr:uid="{00000000-0005-0000-0000-0000FA010000}"/>
    <cellStyle name="A_x0001_ 2 3 2" xfId="2599" xr:uid="{00000000-0005-0000-0000-0000FB010000}"/>
    <cellStyle name="A_x0001_ 2 4" xfId="424" xr:uid="{00000000-0005-0000-0000-0000FC010000}"/>
    <cellStyle name="A_x0001_ 2 4 2" xfId="2600" xr:uid="{00000000-0005-0000-0000-0000FD010000}"/>
    <cellStyle name="A_x0001_ 2 5" xfId="425" xr:uid="{00000000-0005-0000-0000-0000FE010000}"/>
    <cellStyle name="A_x0001_ 2 5 2" xfId="2601" xr:uid="{00000000-0005-0000-0000-0000FF010000}"/>
    <cellStyle name="A_x0001_ 2 6" xfId="2597" xr:uid="{00000000-0005-0000-0000-000000020000}"/>
    <cellStyle name="A_x0001_ 3" xfId="426" xr:uid="{00000000-0005-0000-0000-000001020000}"/>
    <cellStyle name="A_x0001_ 3 2" xfId="2602" xr:uid="{00000000-0005-0000-0000-000002020000}"/>
    <cellStyle name="A_x0001_ 4" xfId="427" xr:uid="{00000000-0005-0000-0000-000003020000}"/>
    <cellStyle name="A_x0001_ 4 2" xfId="2603" xr:uid="{00000000-0005-0000-0000-000004020000}"/>
    <cellStyle name="A_x0001_ 5" xfId="428" xr:uid="{00000000-0005-0000-0000-000005020000}"/>
    <cellStyle name="A_x0001_ 5 2" xfId="2604" xr:uid="{00000000-0005-0000-0000-000006020000}"/>
    <cellStyle name="A_x0001_ 6" xfId="429" xr:uid="{00000000-0005-0000-0000-000007020000}"/>
    <cellStyle name="A_x0001_ 6 2" xfId="2605" xr:uid="{00000000-0005-0000-0000-000008020000}"/>
    <cellStyle name="A_x0001_ 7" xfId="430" xr:uid="{00000000-0005-0000-0000-000009020000}"/>
    <cellStyle name="A_x0001_ 7 2" xfId="2606" xr:uid="{00000000-0005-0000-0000-00000A020000}"/>
    <cellStyle name="A_x0001_ 8" xfId="431" xr:uid="{00000000-0005-0000-0000-00000B020000}"/>
    <cellStyle name="A_x0001_ 8 2" xfId="2607" xr:uid="{00000000-0005-0000-0000-00000C020000}"/>
    <cellStyle name="A_x0001_ 9" xfId="432" xr:uid="{00000000-0005-0000-0000-00000D020000}"/>
    <cellStyle name="A_x0001_ 9 2" xfId="2608" xr:uid="{00000000-0005-0000-0000-00000E020000}"/>
    <cellStyle name="Accent1 10" xfId="433" xr:uid="{00000000-0005-0000-0000-00000F020000}"/>
    <cellStyle name="Accent1 11" xfId="434" xr:uid="{00000000-0005-0000-0000-000010020000}"/>
    <cellStyle name="Accent1 12" xfId="435" xr:uid="{00000000-0005-0000-0000-000011020000}"/>
    <cellStyle name="Accent1 13" xfId="436" xr:uid="{00000000-0005-0000-0000-000012020000}"/>
    <cellStyle name="Accent1 2" xfId="437" xr:uid="{00000000-0005-0000-0000-000013020000}"/>
    <cellStyle name="Accent1 2 2" xfId="438" xr:uid="{00000000-0005-0000-0000-000014020000}"/>
    <cellStyle name="Accent1 2 3" xfId="439" xr:uid="{00000000-0005-0000-0000-000015020000}"/>
    <cellStyle name="Accent1 2 4" xfId="440" xr:uid="{00000000-0005-0000-0000-000016020000}"/>
    <cellStyle name="Accent1 2_2149000-Q1'10" xfId="441" xr:uid="{00000000-0005-0000-0000-000017020000}"/>
    <cellStyle name="Accent1 3" xfId="442" xr:uid="{00000000-0005-0000-0000-000018020000}"/>
    <cellStyle name="Accent1 4" xfId="443" xr:uid="{00000000-0005-0000-0000-000019020000}"/>
    <cellStyle name="Accent1 5" xfId="444" xr:uid="{00000000-0005-0000-0000-00001A020000}"/>
    <cellStyle name="Accent1 6" xfId="445" xr:uid="{00000000-0005-0000-0000-00001B020000}"/>
    <cellStyle name="Accent1 7" xfId="446" xr:uid="{00000000-0005-0000-0000-00001C020000}"/>
    <cellStyle name="Accent1 8" xfId="447" xr:uid="{00000000-0005-0000-0000-00001D020000}"/>
    <cellStyle name="Accent1 9" xfId="448" xr:uid="{00000000-0005-0000-0000-00001E020000}"/>
    <cellStyle name="Accent2 10" xfId="449" xr:uid="{00000000-0005-0000-0000-00001F020000}"/>
    <cellStyle name="Accent2 11" xfId="450" xr:uid="{00000000-0005-0000-0000-000020020000}"/>
    <cellStyle name="Accent2 12" xfId="451" xr:uid="{00000000-0005-0000-0000-000021020000}"/>
    <cellStyle name="Accent2 13" xfId="452" xr:uid="{00000000-0005-0000-0000-000022020000}"/>
    <cellStyle name="Accent2 2" xfId="453" xr:uid="{00000000-0005-0000-0000-000023020000}"/>
    <cellStyle name="Accent2 2 2" xfId="454" xr:uid="{00000000-0005-0000-0000-000024020000}"/>
    <cellStyle name="Accent2 2 3" xfId="455" xr:uid="{00000000-0005-0000-0000-000025020000}"/>
    <cellStyle name="Accent2 2 4" xfId="456" xr:uid="{00000000-0005-0000-0000-000026020000}"/>
    <cellStyle name="Accent2 2_JJ_VNP_Q4'55" xfId="457" xr:uid="{00000000-0005-0000-0000-000027020000}"/>
    <cellStyle name="Accent2 3" xfId="458" xr:uid="{00000000-0005-0000-0000-000028020000}"/>
    <cellStyle name="Accent2 4" xfId="459" xr:uid="{00000000-0005-0000-0000-000029020000}"/>
    <cellStyle name="Accent2 5" xfId="460" xr:uid="{00000000-0005-0000-0000-00002A020000}"/>
    <cellStyle name="Accent2 6" xfId="461" xr:uid="{00000000-0005-0000-0000-00002B020000}"/>
    <cellStyle name="Accent2 7" xfId="462" xr:uid="{00000000-0005-0000-0000-00002C020000}"/>
    <cellStyle name="Accent2 8" xfId="463" xr:uid="{00000000-0005-0000-0000-00002D020000}"/>
    <cellStyle name="Accent2 9" xfId="464" xr:uid="{00000000-0005-0000-0000-00002E020000}"/>
    <cellStyle name="Accent3 10" xfId="465" xr:uid="{00000000-0005-0000-0000-00002F020000}"/>
    <cellStyle name="Accent3 11" xfId="466" xr:uid="{00000000-0005-0000-0000-000030020000}"/>
    <cellStyle name="Accent3 12" xfId="467" xr:uid="{00000000-0005-0000-0000-000031020000}"/>
    <cellStyle name="Accent3 13" xfId="468" xr:uid="{00000000-0005-0000-0000-000032020000}"/>
    <cellStyle name="Accent3 2" xfId="469" xr:uid="{00000000-0005-0000-0000-000033020000}"/>
    <cellStyle name="Accent3 2 2" xfId="470" xr:uid="{00000000-0005-0000-0000-000034020000}"/>
    <cellStyle name="Accent3 2 3" xfId="471" xr:uid="{00000000-0005-0000-0000-000035020000}"/>
    <cellStyle name="Accent3 2 4" xfId="472" xr:uid="{00000000-0005-0000-0000-000036020000}"/>
    <cellStyle name="Accent3 2_JJ_VNP_Q4'55" xfId="473" xr:uid="{00000000-0005-0000-0000-000037020000}"/>
    <cellStyle name="Accent3 3" xfId="474" xr:uid="{00000000-0005-0000-0000-000038020000}"/>
    <cellStyle name="Accent3 4" xfId="475" xr:uid="{00000000-0005-0000-0000-000039020000}"/>
    <cellStyle name="Accent3 5" xfId="476" xr:uid="{00000000-0005-0000-0000-00003A020000}"/>
    <cellStyle name="Accent3 6" xfId="477" xr:uid="{00000000-0005-0000-0000-00003B020000}"/>
    <cellStyle name="Accent3 7" xfId="478" xr:uid="{00000000-0005-0000-0000-00003C020000}"/>
    <cellStyle name="Accent3 8" xfId="479" xr:uid="{00000000-0005-0000-0000-00003D020000}"/>
    <cellStyle name="Accent3 9" xfId="480" xr:uid="{00000000-0005-0000-0000-00003E020000}"/>
    <cellStyle name="Accent4 10" xfId="481" xr:uid="{00000000-0005-0000-0000-00003F020000}"/>
    <cellStyle name="Accent4 11" xfId="482" xr:uid="{00000000-0005-0000-0000-000040020000}"/>
    <cellStyle name="Accent4 12" xfId="483" xr:uid="{00000000-0005-0000-0000-000041020000}"/>
    <cellStyle name="Accent4 13" xfId="484" xr:uid="{00000000-0005-0000-0000-000042020000}"/>
    <cellStyle name="Accent4 2" xfId="485" xr:uid="{00000000-0005-0000-0000-000043020000}"/>
    <cellStyle name="Accent4 2 2" xfId="486" xr:uid="{00000000-0005-0000-0000-000044020000}"/>
    <cellStyle name="Accent4 2 3" xfId="487" xr:uid="{00000000-0005-0000-0000-000045020000}"/>
    <cellStyle name="Accent4 2 4" xfId="488" xr:uid="{00000000-0005-0000-0000-000046020000}"/>
    <cellStyle name="Accent4 2_2149000-Q1'10" xfId="489" xr:uid="{00000000-0005-0000-0000-000047020000}"/>
    <cellStyle name="Accent4 3" xfId="490" xr:uid="{00000000-0005-0000-0000-000048020000}"/>
    <cellStyle name="Accent4 4" xfId="491" xr:uid="{00000000-0005-0000-0000-000049020000}"/>
    <cellStyle name="Accent4 5" xfId="492" xr:uid="{00000000-0005-0000-0000-00004A020000}"/>
    <cellStyle name="Accent4 6" xfId="493" xr:uid="{00000000-0005-0000-0000-00004B020000}"/>
    <cellStyle name="Accent4 7" xfId="494" xr:uid="{00000000-0005-0000-0000-00004C020000}"/>
    <cellStyle name="Accent4 8" xfId="495" xr:uid="{00000000-0005-0000-0000-00004D020000}"/>
    <cellStyle name="Accent4 9" xfId="496" xr:uid="{00000000-0005-0000-0000-00004E020000}"/>
    <cellStyle name="Accent5 2" xfId="497" xr:uid="{00000000-0005-0000-0000-00004F020000}"/>
    <cellStyle name="Accent5 2 2" xfId="498" xr:uid="{00000000-0005-0000-0000-000050020000}"/>
    <cellStyle name="Accent5 2 3" xfId="499" xr:uid="{00000000-0005-0000-0000-000051020000}"/>
    <cellStyle name="Accent5 3" xfId="500" xr:uid="{00000000-0005-0000-0000-000052020000}"/>
    <cellStyle name="Accent6 10" xfId="501" xr:uid="{00000000-0005-0000-0000-000053020000}"/>
    <cellStyle name="Accent6 11" xfId="502" xr:uid="{00000000-0005-0000-0000-000054020000}"/>
    <cellStyle name="Accent6 12" xfId="503" xr:uid="{00000000-0005-0000-0000-000055020000}"/>
    <cellStyle name="Accent6 13" xfId="504" xr:uid="{00000000-0005-0000-0000-000056020000}"/>
    <cellStyle name="Accent6 2" xfId="505" xr:uid="{00000000-0005-0000-0000-000057020000}"/>
    <cellStyle name="Accent6 2 2" xfId="506" xr:uid="{00000000-0005-0000-0000-000058020000}"/>
    <cellStyle name="Accent6 2 3" xfId="507" xr:uid="{00000000-0005-0000-0000-000059020000}"/>
    <cellStyle name="Accent6 2 4" xfId="508" xr:uid="{00000000-0005-0000-0000-00005A020000}"/>
    <cellStyle name="Accent6 2_JJ_VNP_Q4'55" xfId="509" xr:uid="{00000000-0005-0000-0000-00005B020000}"/>
    <cellStyle name="Accent6 3" xfId="510" xr:uid="{00000000-0005-0000-0000-00005C020000}"/>
    <cellStyle name="Accent6 4" xfId="511" xr:uid="{00000000-0005-0000-0000-00005D020000}"/>
    <cellStyle name="Accent6 5" xfId="512" xr:uid="{00000000-0005-0000-0000-00005E020000}"/>
    <cellStyle name="Accent6 6" xfId="513" xr:uid="{00000000-0005-0000-0000-00005F020000}"/>
    <cellStyle name="Accent6 7" xfId="514" xr:uid="{00000000-0005-0000-0000-000060020000}"/>
    <cellStyle name="Accent6 8" xfId="515" xr:uid="{00000000-0005-0000-0000-000061020000}"/>
    <cellStyle name="Accent6 9" xfId="516" xr:uid="{00000000-0005-0000-0000-000062020000}"/>
    <cellStyle name="args.style" xfId="517" xr:uid="{00000000-0005-0000-0000-000063020000}"/>
    <cellStyle name="Bad 10" xfId="518" xr:uid="{00000000-0005-0000-0000-000064020000}"/>
    <cellStyle name="Bad 11" xfId="519" xr:uid="{00000000-0005-0000-0000-000065020000}"/>
    <cellStyle name="Bad 12" xfId="520" xr:uid="{00000000-0005-0000-0000-000066020000}"/>
    <cellStyle name="Bad 13" xfId="521" xr:uid="{00000000-0005-0000-0000-000067020000}"/>
    <cellStyle name="Bad 2" xfId="522" xr:uid="{00000000-0005-0000-0000-000068020000}"/>
    <cellStyle name="Bad 2 2" xfId="523" xr:uid="{00000000-0005-0000-0000-000069020000}"/>
    <cellStyle name="Bad 2 3" xfId="524" xr:uid="{00000000-0005-0000-0000-00006A020000}"/>
    <cellStyle name="Bad 2 4" xfId="525" xr:uid="{00000000-0005-0000-0000-00006B020000}"/>
    <cellStyle name="Bad 2_JJ_VNP_Q4'55" xfId="526" xr:uid="{00000000-0005-0000-0000-00006C020000}"/>
    <cellStyle name="Bad 3" xfId="527" xr:uid="{00000000-0005-0000-0000-00006D020000}"/>
    <cellStyle name="Bad 4" xfId="528" xr:uid="{00000000-0005-0000-0000-00006E020000}"/>
    <cellStyle name="Bad 5" xfId="529" xr:uid="{00000000-0005-0000-0000-00006F020000}"/>
    <cellStyle name="Bad 6" xfId="530" xr:uid="{00000000-0005-0000-0000-000070020000}"/>
    <cellStyle name="Bad 7" xfId="531" xr:uid="{00000000-0005-0000-0000-000071020000}"/>
    <cellStyle name="Bad 8" xfId="532" xr:uid="{00000000-0005-0000-0000-000072020000}"/>
    <cellStyle name="Bad 9" xfId="533" xr:uid="{00000000-0005-0000-0000-000073020000}"/>
    <cellStyle name="Best" xfId="534" xr:uid="{00000000-0005-0000-0000-000074020000}"/>
    <cellStyle name="Body" xfId="535" xr:uid="{00000000-0005-0000-0000-000075020000}"/>
    <cellStyle name="Brand Align Left Text" xfId="536" xr:uid="{00000000-0005-0000-0000-000076020000}"/>
    <cellStyle name="Brand Default" xfId="537" xr:uid="{00000000-0005-0000-0000-000077020000}"/>
    <cellStyle name="Brand Percent" xfId="538" xr:uid="{00000000-0005-0000-0000-000078020000}"/>
    <cellStyle name="Brand Source" xfId="539" xr:uid="{00000000-0005-0000-0000-000079020000}"/>
    <cellStyle name="Brand Subtitle with Underline" xfId="540" xr:uid="{00000000-0005-0000-0000-00007A020000}"/>
    <cellStyle name="Brand Subtitle with Underline 2" xfId="3757" xr:uid="{2383CA2A-3CDE-4EEE-A3AC-F20EEACE006A}"/>
    <cellStyle name="Brand Subtitle without Underline" xfId="541" xr:uid="{00000000-0005-0000-0000-00007B020000}"/>
    <cellStyle name="Brand Title" xfId="542" xr:uid="{00000000-0005-0000-0000-00007C020000}"/>
    <cellStyle name="Calc Currency (0)" xfId="543" xr:uid="{00000000-0005-0000-0000-00007D020000}"/>
    <cellStyle name="Calc Currency (2)" xfId="544" xr:uid="{00000000-0005-0000-0000-00007E020000}"/>
    <cellStyle name="Calc Percent (0)" xfId="545" xr:uid="{00000000-0005-0000-0000-00007F020000}"/>
    <cellStyle name="Calc Percent (1)" xfId="546" xr:uid="{00000000-0005-0000-0000-000080020000}"/>
    <cellStyle name="Calc Percent (2)" xfId="547" xr:uid="{00000000-0005-0000-0000-000081020000}"/>
    <cellStyle name="Calc Units (0)" xfId="548" xr:uid="{00000000-0005-0000-0000-000082020000}"/>
    <cellStyle name="Calc Units (1)" xfId="549" xr:uid="{00000000-0005-0000-0000-000083020000}"/>
    <cellStyle name="Calc Units (2)" xfId="550" xr:uid="{00000000-0005-0000-0000-000084020000}"/>
    <cellStyle name="Calculation 10" xfId="551" xr:uid="{00000000-0005-0000-0000-000085020000}"/>
    <cellStyle name="Calculation 10 2" xfId="2609" xr:uid="{00000000-0005-0000-0000-000086020000}"/>
    <cellStyle name="Calculation 10 2 2" xfId="4499" xr:uid="{7A5F6FD3-5C72-470F-A794-EBFB93728ED0}"/>
    <cellStyle name="Calculation 10 2 2 2" xfId="4638" xr:uid="{A219C1E3-00BC-4CE9-883C-94E32475B77A}"/>
    <cellStyle name="Calculation 10 3" xfId="4154" xr:uid="{DF230368-A619-41EE-BD2B-200BD5D119F2}"/>
    <cellStyle name="Calculation 10 3 2" xfId="3924" xr:uid="{EAE31ED1-E5FF-4FAC-9549-BE0D86F7630E}"/>
    <cellStyle name="Calculation 11" xfId="552" xr:uid="{00000000-0005-0000-0000-000087020000}"/>
    <cellStyle name="Calculation 11 2" xfId="2610" xr:uid="{00000000-0005-0000-0000-000088020000}"/>
    <cellStyle name="Calculation 11 2 2" xfId="4136" xr:uid="{4C7A3255-B042-44DE-95F6-D669D92762AB}"/>
    <cellStyle name="Calculation 11 2 2 2" xfId="3934" xr:uid="{69A1815E-B751-45DD-93F3-00CD9D233A49}"/>
    <cellStyle name="Calculation 11 3" xfId="4156" xr:uid="{8C31D117-1109-4A58-9F21-B40AB4C97221}"/>
    <cellStyle name="Calculation 11 3 2" xfId="3923" xr:uid="{C2723874-6615-4B49-86A9-8BB2EC3115E8}"/>
    <cellStyle name="Calculation 12" xfId="553" xr:uid="{00000000-0005-0000-0000-000089020000}"/>
    <cellStyle name="Calculation 12 2" xfId="2611" xr:uid="{00000000-0005-0000-0000-00008A020000}"/>
    <cellStyle name="Calculation 12 2 2" xfId="4500" xr:uid="{B3B7EBC1-13F9-4B7B-B200-1966CBDC2EF6}"/>
    <cellStyle name="Calculation 12 2 2 2" xfId="4639" xr:uid="{B7DEB784-A954-486B-893C-202BC10BABD6}"/>
    <cellStyle name="Calculation 12 3" xfId="4158" xr:uid="{FBC6BA9D-4DFC-4E4A-BE1B-EF2710145F46}"/>
    <cellStyle name="Calculation 12 3 2" xfId="3922" xr:uid="{738F1C6E-B540-4357-8E4E-D6C4444A3870}"/>
    <cellStyle name="Calculation 13" xfId="554" xr:uid="{00000000-0005-0000-0000-00008B020000}"/>
    <cellStyle name="Calculation 13 2" xfId="2612" xr:uid="{00000000-0005-0000-0000-00008C020000}"/>
    <cellStyle name="Calculation 13 2 2" xfId="4501" xr:uid="{CC10FE33-3538-4D3F-9DB9-8FCD40ABCDE3}"/>
    <cellStyle name="Calculation 13 2 2 2" xfId="4640" xr:uid="{EEF99AF6-C276-4F4B-905B-ADBA176E7257}"/>
    <cellStyle name="Calculation 13 3" xfId="4159" xr:uid="{F8C85533-EC75-4062-A97C-73E024D50760}"/>
    <cellStyle name="Calculation 13 3 2" xfId="3921" xr:uid="{38F441BF-DBEF-48B6-A4C4-D2F95FD2A4D6}"/>
    <cellStyle name="Calculation 2" xfId="555" xr:uid="{00000000-0005-0000-0000-00008D020000}"/>
    <cellStyle name="Calculation 2 2" xfId="556" xr:uid="{00000000-0005-0000-0000-00008E020000}"/>
    <cellStyle name="Calculation 2 2 2" xfId="2613" xr:uid="{00000000-0005-0000-0000-00008F020000}"/>
    <cellStyle name="Calculation 2 2 2 2" xfId="4502" xr:uid="{AB68BDBF-95B3-4EC8-8EB9-F87BEBC40169}"/>
    <cellStyle name="Calculation 2 2 2 2 2" xfId="4641" xr:uid="{88672B7E-1AA7-4E32-BBDA-CFD79E157E05}"/>
    <cellStyle name="Calculation 2 2 3" xfId="4160" xr:uid="{9CA1F7AB-71AB-455D-9361-FFBA742247A9}"/>
    <cellStyle name="Calculation 2 2 3 2" xfId="3920" xr:uid="{61AD5049-20D4-44E7-8D1A-81D8E70A8856}"/>
    <cellStyle name="Calculation 2 3" xfId="557" xr:uid="{00000000-0005-0000-0000-000090020000}"/>
    <cellStyle name="Calculation 2 4" xfId="558" xr:uid="{00000000-0005-0000-0000-000091020000}"/>
    <cellStyle name="Calculation 2 4 2" xfId="2614" xr:uid="{00000000-0005-0000-0000-000092020000}"/>
    <cellStyle name="Calculation 2 4 2 2" xfId="4137" xr:uid="{15EADB98-C419-4FED-AEC2-36227AB30D05}"/>
    <cellStyle name="Calculation 2 4 2 2 2" xfId="3933" xr:uid="{7901DB8C-B5BE-45B8-89E8-A8D20090CDD9}"/>
    <cellStyle name="Calculation 2 4 3" xfId="4161" xr:uid="{325355BF-E51D-4A7A-9E67-041A5E762BCF}"/>
    <cellStyle name="Calculation 2 4 3 2" xfId="3918" xr:uid="{B232A615-14A4-45BE-A915-82D8BDF6189E}"/>
    <cellStyle name="Calculation 2_2149000-Q1'10" xfId="559" xr:uid="{00000000-0005-0000-0000-000093020000}"/>
    <cellStyle name="Calculation 3" xfId="560" xr:uid="{00000000-0005-0000-0000-000094020000}"/>
    <cellStyle name="Calculation 3 2" xfId="2615" xr:uid="{00000000-0005-0000-0000-000095020000}"/>
    <cellStyle name="Calculation 3 2 2" xfId="4503" xr:uid="{9EF19C97-8D51-486E-9AA8-3AD4B38EBCB5}"/>
    <cellStyle name="Calculation 3 2 2 2" xfId="4642" xr:uid="{D171B86C-8A74-4731-9943-545BC16D8C6F}"/>
    <cellStyle name="Calculation 3 3" xfId="4162" xr:uid="{F291BCA1-2A9D-41BA-AA9D-63493697D9FF}"/>
    <cellStyle name="Calculation 3 3 2" xfId="3916" xr:uid="{679DC8F9-08FB-4ED6-9D9F-37A1F450F916}"/>
    <cellStyle name="Calculation 4" xfId="561" xr:uid="{00000000-0005-0000-0000-000096020000}"/>
    <cellStyle name="Calculation 4 2" xfId="2616" xr:uid="{00000000-0005-0000-0000-000097020000}"/>
    <cellStyle name="Calculation 4 2 2" xfId="4505" xr:uid="{02ED1329-CE7A-4806-97A1-8DDB59031CAD}"/>
    <cellStyle name="Calculation 4 2 2 2" xfId="4643" xr:uid="{52A03B9B-739D-4139-92AD-A29B37E728C0}"/>
    <cellStyle name="Calculation 4 3" xfId="4163" xr:uid="{E3BABDCD-68FD-4CC3-9C5B-745B31860A5B}"/>
    <cellStyle name="Calculation 4 3 2" xfId="3915" xr:uid="{0F736EF5-D36E-46C7-B587-E54C4563604A}"/>
    <cellStyle name="Calculation 5" xfId="562" xr:uid="{00000000-0005-0000-0000-000098020000}"/>
    <cellStyle name="Calculation 5 2" xfId="2617" xr:uid="{00000000-0005-0000-0000-000099020000}"/>
    <cellStyle name="Calculation 5 2 2" xfId="4563" xr:uid="{80920274-9D2E-4B30-9D1C-C2DD27AF614F}"/>
    <cellStyle name="Calculation 5 2 2 2" xfId="4696" xr:uid="{779E10F6-7F87-47D3-85EB-87D39F67149F}"/>
    <cellStyle name="Calculation 5 3" xfId="4164" xr:uid="{35484BC1-5EAC-4579-992D-9D9FD3B3ED3B}"/>
    <cellStyle name="Calculation 5 3 2" xfId="3914" xr:uid="{9BF96E06-EFEA-4EAF-AEBD-3533F08DF945}"/>
    <cellStyle name="Calculation 6" xfId="563" xr:uid="{00000000-0005-0000-0000-00009A020000}"/>
    <cellStyle name="Calculation 6 2" xfId="2618" xr:uid="{00000000-0005-0000-0000-00009B020000}"/>
    <cellStyle name="Calculation 6 2 2" xfId="4506" xr:uid="{0F3A103F-B79E-4E12-AE43-FD9349D4D601}"/>
    <cellStyle name="Calculation 6 2 2 2" xfId="4644" xr:uid="{9ADA8487-3BC2-43B9-92D8-44BDE207C95C}"/>
    <cellStyle name="Calculation 6 3" xfId="4165" xr:uid="{7CBBFEC8-16C1-4400-8813-C8C795F82EA7}"/>
    <cellStyle name="Calculation 6 3 2" xfId="3913" xr:uid="{91FDCDF0-ACBB-482A-BFCF-1AB044E0F669}"/>
    <cellStyle name="Calculation 7" xfId="564" xr:uid="{00000000-0005-0000-0000-00009C020000}"/>
    <cellStyle name="Calculation 7 2" xfId="2619" xr:uid="{00000000-0005-0000-0000-00009D020000}"/>
    <cellStyle name="Calculation 7 2 2" xfId="4138" xr:uid="{830811D7-50A9-482B-B57F-27DE285BFC0C}"/>
    <cellStyle name="Calculation 7 2 2 2" xfId="3932" xr:uid="{B6E221D5-05A9-4A4B-80D7-907C2B032BA7}"/>
    <cellStyle name="Calculation 7 3" xfId="4166" xr:uid="{F8AD6ACE-B00B-4FCB-84EA-6DEA6DBCC52B}"/>
    <cellStyle name="Calculation 7 3 2" xfId="3912" xr:uid="{D9A3912E-D607-497E-84EC-2362E98359B9}"/>
    <cellStyle name="Calculation 8" xfId="565" xr:uid="{00000000-0005-0000-0000-00009E020000}"/>
    <cellStyle name="Calculation 8 2" xfId="2620" xr:uid="{00000000-0005-0000-0000-00009F020000}"/>
    <cellStyle name="Calculation 8 2 2" xfId="4507" xr:uid="{A45CAD74-0545-4711-8920-2E0013E67BEE}"/>
    <cellStyle name="Calculation 8 2 2 2" xfId="4645" xr:uid="{AB36420D-CD8A-4413-9C6B-F31390C6EB4F}"/>
    <cellStyle name="Calculation 8 3" xfId="4167" xr:uid="{1B5ACF45-8F55-4C95-9348-9171F64CC269}"/>
    <cellStyle name="Calculation 8 3 2" xfId="3911" xr:uid="{8A19B3E5-CCE4-461E-9F73-EDB4E6A23E5F}"/>
    <cellStyle name="Calculation 9" xfId="566" xr:uid="{00000000-0005-0000-0000-0000A0020000}"/>
    <cellStyle name="Calculation 9 2" xfId="2621" xr:uid="{00000000-0005-0000-0000-0000A1020000}"/>
    <cellStyle name="Calculation 9 2 2" xfId="4509" xr:uid="{B53005A6-1AFA-4376-A26B-B48FF5833BFB}"/>
    <cellStyle name="Calculation 9 2 2 2" xfId="4646" xr:uid="{458BDF82-C090-47BD-A344-7C2820B46117}"/>
    <cellStyle name="Calculation 9 3" xfId="4168" xr:uid="{A02A838F-22A4-4B3D-AB80-CB8DCD5D7A76}"/>
    <cellStyle name="Calculation 9 3 2" xfId="3910" xr:uid="{5A43F7AD-3DFF-4C79-B064-BF1FA2AFC565}"/>
    <cellStyle name="Check Cell 2" xfId="567" xr:uid="{00000000-0005-0000-0000-0000A2020000}"/>
    <cellStyle name="Check Cell 2 2" xfId="568" xr:uid="{00000000-0005-0000-0000-0000A3020000}"/>
    <cellStyle name="Check Cell 2 3" xfId="569" xr:uid="{00000000-0005-0000-0000-0000A4020000}"/>
    <cellStyle name="Check Cell 3" xfId="570" xr:uid="{00000000-0005-0000-0000-0000A5020000}"/>
    <cellStyle name="Check Cell 4" xfId="571" xr:uid="{00000000-0005-0000-0000-0000A6020000}"/>
    <cellStyle name="Comma" xfId="572" builtinId="3"/>
    <cellStyle name="Comma  - Style1" xfId="573" xr:uid="{00000000-0005-0000-0000-0000A8020000}"/>
    <cellStyle name="Comma  - Style2" xfId="574" xr:uid="{00000000-0005-0000-0000-0000A9020000}"/>
    <cellStyle name="Comma  - Style3" xfId="575" xr:uid="{00000000-0005-0000-0000-0000AA020000}"/>
    <cellStyle name="Comma  - Style4" xfId="576" xr:uid="{00000000-0005-0000-0000-0000AB020000}"/>
    <cellStyle name="Comma  - Style5" xfId="577" xr:uid="{00000000-0005-0000-0000-0000AC020000}"/>
    <cellStyle name="Comma  - Style6" xfId="578" xr:uid="{00000000-0005-0000-0000-0000AD020000}"/>
    <cellStyle name="Comma  - Style7" xfId="579" xr:uid="{00000000-0005-0000-0000-0000AE020000}"/>
    <cellStyle name="Comma  - Style8" xfId="580" xr:uid="{00000000-0005-0000-0000-0000AF020000}"/>
    <cellStyle name="Comma [00]" xfId="581" xr:uid="{00000000-0005-0000-0000-0000B0020000}"/>
    <cellStyle name="Comma 10" xfId="582" xr:uid="{00000000-0005-0000-0000-0000B1020000}"/>
    <cellStyle name="Comma 10 10" xfId="2623" xr:uid="{00000000-0005-0000-0000-0000B2020000}"/>
    <cellStyle name="Comma 10 10 2" xfId="3718" xr:uid="{23FC11F5-1126-4FCF-A3C0-4A8147AE7290}"/>
    <cellStyle name="Comma 10 11" xfId="4118" xr:uid="{59879250-B19B-4AE7-BDDB-154193C9337E}"/>
    <cellStyle name="Comma 10 2" xfId="583" xr:uid="{00000000-0005-0000-0000-0000B3020000}"/>
    <cellStyle name="Comma 10 2 2" xfId="584" xr:uid="{00000000-0005-0000-0000-0000B4020000}"/>
    <cellStyle name="Comma 10 2 2 2" xfId="4202" xr:uid="{BA63BDB6-8E97-46E8-86F2-DE3C8F4CDB9A}"/>
    <cellStyle name="Comma 10 2 3" xfId="4201" xr:uid="{F125E9BD-8ACB-4394-9CBF-5BF0A4D5FDA3}"/>
    <cellStyle name="Comma 10 3" xfId="585" xr:uid="{00000000-0005-0000-0000-0000B5020000}"/>
    <cellStyle name="Comma 10 3 2" xfId="4203" xr:uid="{B4265F6A-C161-4A0D-871C-4ABD7D8791E0}"/>
    <cellStyle name="Comma 10 4" xfId="586" xr:uid="{00000000-0005-0000-0000-0000B6020000}"/>
    <cellStyle name="Comma 10 5" xfId="587" xr:uid="{00000000-0005-0000-0000-0000B7020000}"/>
    <cellStyle name="Comma 10 5 2" xfId="4205" xr:uid="{9C215D92-A0E8-4EB4-AA1F-CDD16EC963D9}"/>
    <cellStyle name="Comma 10 6" xfId="588" xr:uid="{00000000-0005-0000-0000-0000B8020000}"/>
    <cellStyle name="Comma 10 6 2" xfId="2624" xr:uid="{00000000-0005-0000-0000-0000B9020000}"/>
    <cellStyle name="Comma 10 7" xfId="589" xr:uid="{00000000-0005-0000-0000-0000BA020000}"/>
    <cellStyle name="Comma 10 7 2" xfId="2625" xr:uid="{00000000-0005-0000-0000-0000BB020000}"/>
    <cellStyle name="Comma 10 8" xfId="2502" xr:uid="{00000000-0005-0000-0000-0000BC020000}"/>
    <cellStyle name="Comma 10 8 2" xfId="2626" xr:uid="{00000000-0005-0000-0000-0000BD020000}"/>
    <cellStyle name="Comma 10 8 2 2" xfId="4527" xr:uid="{05A5410D-4656-4AE5-A381-A92EDA912759}"/>
    <cellStyle name="Comma 10 8 3" xfId="3778" xr:uid="{3B3F372C-26E4-4130-82E8-B366DA07CB46}"/>
    <cellStyle name="Comma 10 9" xfId="2627" xr:uid="{00000000-0005-0000-0000-0000BE020000}"/>
    <cellStyle name="Comma 10 9 2" xfId="4535" xr:uid="{1409A0D3-441F-456C-B5B1-5CB27FC4B51A}"/>
    <cellStyle name="Comma 10_WP JJ" xfId="590" xr:uid="{00000000-0005-0000-0000-0000BF020000}"/>
    <cellStyle name="Comma 11" xfId="591" xr:uid="{00000000-0005-0000-0000-0000C0020000}"/>
    <cellStyle name="Comma 11 2" xfId="592" xr:uid="{00000000-0005-0000-0000-0000C1020000}"/>
    <cellStyle name="Comma 11 2 2" xfId="593" xr:uid="{00000000-0005-0000-0000-0000C2020000}"/>
    <cellStyle name="Comma 11 2 3" xfId="2629" xr:uid="{00000000-0005-0000-0000-0000C3020000}"/>
    <cellStyle name="Comma 11 3" xfId="594" xr:uid="{00000000-0005-0000-0000-0000C4020000}"/>
    <cellStyle name="Comma 11 4" xfId="595" xr:uid="{00000000-0005-0000-0000-0000C5020000}"/>
    <cellStyle name="Comma 11 4 2" xfId="4207" xr:uid="{F9AFE948-4BBD-4142-B2A6-0AB297C76694}"/>
    <cellStyle name="Comma 11 5" xfId="2630" xr:uid="{00000000-0005-0000-0000-0000C6020000}"/>
    <cellStyle name="Comma 11 5 2" xfId="3782" xr:uid="{FCA71DEC-E68B-4939-9B65-528AA8EAA670}"/>
    <cellStyle name="Comma 11 6" xfId="2631" xr:uid="{00000000-0005-0000-0000-0000C7020000}"/>
    <cellStyle name="Comma 11 6 2" xfId="3719" xr:uid="{332A8C6C-AE95-43BB-98BC-2D45DB92DA52}"/>
    <cellStyle name="Comma 11 7" xfId="2628" xr:uid="{00000000-0005-0000-0000-0000C8020000}"/>
    <cellStyle name="Comma 11 7 2" xfId="4119" xr:uid="{C781BB85-58D7-44EA-87FE-0CB7CA56A217}"/>
    <cellStyle name="Comma 11 8" xfId="3700" xr:uid="{32722574-705B-484A-8103-CF994340415B}"/>
    <cellStyle name="Comma 11_Book1" xfId="596" xr:uid="{00000000-0005-0000-0000-0000C9020000}"/>
    <cellStyle name="Comma 12" xfId="597" xr:uid="{00000000-0005-0000-0000-0000CA020000}"/>
    <cellStyle name="Comma 12 2" xfId="598" xr:uid="{00000000-0005-0000-0000-0000CB020000}"/>
    <cellStyle name="Comma 12 2 2" xfId="599" xr:uid="{00000000-0005-0000-0000-0000CC020000}"/>
    <cellStyle name="Comma 12 2 2 2" xfId="2519" xr:uid="{00000000-0005-0000-0000-0000CD020000}"/>
    <cellStyle name="Comma 12 2 2 2 2" xfId="2523" xr:uid="{00000000-0005-0000-0000-0000CE020000}"/>
    <cellStyle name="Comma 12 2 3" xfId="600" xr:uid="{00000000-0005-0000-0000-0000CF020000}"/>
    <cellStyle name="Comma 12 2 4" xfId="2507" xr:uid="{00000000-0005-0000-0000-0000D0020000}"/>
    <cellStyle name="Comma 12 2 4 2" xfId="2524" xr:uid="{00000000-0005-0000-0000-0000D1020000}"/>
    <cellStyle name="Comma 12 2 4 2 2" xfId="3779" xr:uid="{D9E5C5A9-B31D-48C0-95CD-8EC74B67D1D4}"/>
    <cellStyle name="Comma 12 2 4 3" xfId="4142" xr:uid="{95C9310B-0E37-4201-A873-794C4BF27F76}"/>
    <cellStyle name="Comma 12 2 5" xfId="2522" xr:uid="{00000000-0005-0000-0000-0000D2020000}"/>
    <cellStyle name="Comma 12 2 5 2" xfId="3783" xr:uid="{BF825D03-D2BD-4FC8-926B-9A996846C2D2}"/>
    <cellStyle name="Comma 12 2 6" xfId="2633" xr:uid="{00000000-0005-0000-0000-0000D3020000}"/>
    <cellStyle name="Comma 12 2 6 2" xfId="3721" xr:uid="{7144C31B-93BF-4F71-B5E0-BEE9204D70EB}"/>
    <cellStyle name="Comma 12 2 7" xfId="4116" xr:uid="{8A94267B-93F5-4524-9365-CBCC92D05C85}"/>
    <cellStyle name="Comma 12 3" xfId="601" xr:uid="{00000000-0005-0000-0000-0000D4020000}"/>
    <cellStyle name="Comma 12 4" xfId="602" xr:uid="{00000000-0005-0000-0000-0000D5020000}"/>
    <cellStyle name="Comma 12 4 2" xfId="2634" xr:uid="{00000000-0005-0000-0000-0000D6020000}"/>
    <cellStyle name="Comma 12 4 2 2" xfId="4208" xr:uid="{46A1C0D4-152E-4D14-988C-E70469C5E6BC}"/>
    <cellStyle name="Comma 12 4 3" xfId="3564" xr:uid="{B4ACC99A-A958-4A41-AB26-2BC33C2C8680}"/>
    <cellStyle name="Comma 12 5" xfId="603" xr:uid="{00000000-0005-0000-0000-0000D7020000}"/>
    <cellStyle name="Comma 12 5 2" xfId="4209" xr:uid="{011B5BE3-D16F-41BF-993C-227FEE8B4BD9}"/>
    <cellStyle name="Comma 12 6" xfId="2515" xr:uid="{00000000-0005-0000-0000-0000D8020000}"/>
    <cellStyle name="Comma 12 6 2" xfId="4532" xr:uid="{221A1D1F-06C6-471F-B0DF-955D130005C6}"/>
    <cellStyle name="Comma 12 7" xfId="2635" xr:uid="{00000000-0005-0000-0000-0000D9020000}"/>
    <cellStyle name="Comma 12 7 2" xfId="4536" xr:uid="{9232DD5F-83C7-4519-BEAC-C5087731C59C}"/>
    <cellStyle name="Comma 12 8" xfId="2636" xr:uid="{00000000-0005-0000-0000-0000DA020000}"/>
    <cellStyle name="Comma 12 8 2" xfId="3720" xr:uid="{34ED3CB9-31C4-46C7-B469-E8CEE8123F66}"/>
    <cellStyle name="Comma 12 9" xfId="2632" xr:uid="{00000000-0005-0000-0000-0000DB020000}"/>
    <cellStyle name="Comma 12_Book1" xfId="604" xr:uid="{00000000-0005-0000-0000-0000DC020000}"/>
    <cellStyle name="Comma 13" xfId="605" xr:uid="{00000000-0005-0000-0000-0000DD020000}"/>
    <cellStyle name="Comma 13 2" xfId="606" xr:uid="{00000000-0005-0000-0000-0000DE020000}"/>
    <cellStyle name="Comma 13 2 2" xfId="2638" xr:uid="{00000000-0005-0000-0000-0000DF020000}"/>
    <cellStyle name="Comma 13 3" xfId="607" xr:uid="{00000000-0005-0000-0000-0000E0020000}"/>
    <cellStyle name="Comma 13 4" xfId="2520" xr:uid="{00000000-0005-0000-0000-0000E1020000}"/>
    <cellStyle name="Comma 13 4 2" xfId="2639" xr:uid="{00000000-0005-0000-0000-0000E2020000}"/>
    <cellStyle name="Comma 13 5" xfId="2637" xr:uid="{00000000-0005-0000-0000-0000E3020000}"/>
    <cellStyle name="Comma 13 5 2" xfId="3722" xr:uid="{2894365E-7417-412F-A50F-B7F8BBC75040}"/>
    <cellStyle name="Comma 14" xfId="608" xr:uid="{00000000-0005-0000-0000-0000E4020000}"/>
    <cellStyle name="Comma 14 2" xfId="609" xr:uid="{00000000-0005-0000-0000-0000E5020000}"/>
    <cellStyle name="Comma 14 2 2" xfId="610" xr:uid="{00000000-0005-0000-0000-0000E6020000}"/>
    <cellStyle name="Comma 14 2 2 2" xfId="2642" xr:uid="{00000000-0005-0000-0000-0000E7020000}"/>
    <cellStyle name="Comma 14 2 3" xfId="2641" xr:uid="{00000000-0005-0000-0000-0000E8020000}"/>
    <cellStyle name="Comma 14 3" xfId="611" xr:uid="{00000000-0005-0000-0000-0000E9020000}"/>
    <cellStyle name="Comma 14 3 2" xfId="612" xr:uid="{00000000-0005-0000-0000-0000EA020000}"/>
    <cellStyle name="Comma 14 3 2 2" xfId="2644" xr:uid="{00000000-0005-0000-0000-0000EB020000}"/>
    <cellStyle name="Comma 14 3 3" xfId="2643" xr:uid="{00000000-0005-0000-0000-0000EC020000}"/>
    <cellStyle name="Comma 14 4" xfId="613" xr:uid="{00000000-0005-0000-0000-0000ED020000}"/>
    <cellStyle name="Comma 14 4 2" xfId="2645" xr:uid="{00000000-0005-0000-0000-0000EE020000}"/>
    <cellStyle name="Comma 14 5" xfId="614" xr:uid="{00000000-0005-0000-0000-0000EF020000}"/>
    <cellStyle name="Comma 14 6" xfId="2640" xr:uid="{00000000-0005-0000-0000-0000F0020000}"/>
    <cellStyle name="Comma 15" xfId="615" xr:uid="{00000000-0005-0000-0000-0000F1020000}"/>
    <cellStyle name="Comma 15 2" xfId="616" xr:uid="{00000000-0005-0000-0000-0000F2020000}"/>
    <cellStyle name="Comma 15 2 2" xfId="4211" xr:uid="{34FCD177-7B66-4621-9C68-C0840042EA16}"/>
    <cellStyle name="Comma 15 3" xfId="617" xr:uid="{00000000-0005-0000-0000-0000F3020000}"/>
    <cellStyle name="Comma 15 3 2" xfId="2646" xr:uid="{00000000-0005-0000-0000-0000F4020000}"/>
    <cellStyle name="Comma 15 3 2 2" xfId="4212" xr:uid="{7FDC3F00-142B-4303-8EBD-9634C5AE98E8}"/>
    <cellStyle name="Comma 15 4" xfId="2647" xr:uid="{00000000-0005-0000-0000-0000F5020000}"/>
    <cellStyle name="Comma 15 4 2" xfId="4567" xr:uid="{EDC37085-A94F-479D-931B-2F022FE1D162}"/>
    <cellStyle name="Comma 15 5" xfId="4210" xr:uid="{B86C01E2-C805-4646-A3F3-36BA2A7FD169}"/>
    <cellStyle name="Comma 16" xfId="618" xr:uid="{00000000-0005-0000-0000-0000F6020000}"/>
    <cellStyle name="Comma 16 2" xfId="619" xr:uid="{00000000-0005-0000-0000-0000F7020000}"/>
    <cellStyle name="Comma 16 2 2" xfId="620" xr:uid="{00000000-0005-0000-0000-0000F8020000}"/>
    <cellStyle name="Comma 16 2 2 2" xfId="4214" xr:uid="{6CEF075C-4E51-447D-9C45-2C071260E3F1}"/>
    <cellStyle name="Comma 16 3" xfId="621" xr:uid="{00000000-0005-0000-0000-0000F9020000}"/>
    <cellStyle name="Comma 16 4" xfId="622" xr:uid="{00000000-0005-0000-0000-0000FA020000}"/>
    <cellStyle name="Comma 16 4 2" xfId="2649" xr:uid="{00000000-0005-0000-0000-0000FB020000}"/>
    <cellStyle name="Comma 16 4 2 2" xfId="4215" xr:uid="{1ABB408A-AEF4-413E-9B49-71B20D1AF4F2}"/>
    <cellStyle name="Comma 16 4 3" xfId="3724" xr:uid="{85A476CA-9FD3-40C4-9122-4253AEC176B4}"/>
    <cellStyle name="Comma 16 5" xfId="623" xr:uid="{00000000-0005-0000-0000-0000FC020000}"/>
    <cellStyle name="Comma 16 5 2" xfId="4216" xr:uid="{2586CC37-CB4E-4D30-AC50-28951B89CD81}"/>
    <cellStyle name="Comma 16 6" xfId="2648" xr:uid="{00000000-0005-0000-0000-0000FD020000}"/>
    <cellStyle name="Comma 16 6 2" xfId="4213" xr:uid="{F0D8D189-2234-40BE-85DD-DD71265810F5}"/>
    <cellStyle name="Comma 16 7" xfId="3723" xr:uid="{EC947D87-124B-4CB2-A060-29334786E32A}"/>
    <cellStyle name="Comma 16_Book1" xfId="624" xr:uid="{00000000-0005-0000-0000-0000FE020000}"/>
    <cellStyle name="Comma 17" xfId="625" xr:uid="{00000000-0005-0000-0000-0000FF020000}"/>
    <cellStyle name="Comma 17 2" xfId="626" xr:uid="{00000000-0005-0000-0000-000000030000}"/>
    <cellStyle name="Comma 17 2 2" xfId="2651" xr:uid="{00000000-0005-0000-0000-000001030000}"/>
    <cellStyle name="Comma 17 2 2 2" xfId="4218" xr:uid="{445ACAA8-F1C7-4715-BAC2-B09F68D82C90}"/>
    <cellStyle name="Comma 17 2 3" xfId="3568" xr:uid="{C3EF1320-177B-4047-AB35-B68362ECDB44}"/>
    <cellStyle name="Comma 17 3" xfId="627" xr:uid="{00000000-0005-0000-0000-000002030000}"/>
    <cellStyle name="Comma 17 3 2" xfId="4219" xr:uid="{2D3F9AC1-F3A7-49D1-913C-0B957954137B}"/>
    <cellStyle name="Comma 17 4" xfId="628" xr:uid="{00000000-0005-0000-0000-000003030000}"/>
    <cellStyle name="Comma 17 4 2" xfId="4220" xr:uid="{40BAABB2-061F-40FF-81D2-95D69FC2072F}"/>
    <cellStyle name="Comma 17 5" xfId="2650" xr:uid="{00000000-0005-0000-0000-000004030000}"/>
    <cellStyle name="Comma 17 5 2" xfId="4217" xr:uid="{026F2661-C5E3-4DED-9F57-0C042EFA4904}"/>
    <cellStyle name="Comma 17 6" xfId="3567" xr:uid="{42CF40B5-F3FD-40EC-B841-D6039C0BDC68}"/>
    <cellStyle name="Comma 17_A Q454" xfId="629" xr:uid="{00000000-0005-0000-0000-000005030000}"/>
    <cellStyle name="Comma 18" xfId="630" xr:uid="{00000000-0005-0000-0000-000006030000}"/>
    <cellStyle name="Comma 18 2" xfId="631" xr:uid="{00000000-0005-0000-0000-000007030000}"/>
    <cellStyle name="Comma 18 2 2" xfId="2652" xr:uid="{00000000-0005-0000-0000-000008030000}"/>
    <cellStyle name="Comma 18 2 2 2" xfId="4222" xr:uid="{A8756968-77AF-407F-BB2A-A978AFE30004}"/>
    <cellStyle name="Comma 18 2 3" xfId="3569" xr:uid="{16992D20-6709-4D83-ACB5-B4DEA8723704}"/>
    <cellStyle name="Comma 18 3" xfId="4221" xr:uid="{FD18B9DD-38B1-4B4F-B17E-2FDDEB4701AE}"/>
    <cellStyle name="Comma 18_A Q454" xfId="632" xr:uid="{00000000-0005-0000-0000-000009030000}"/>
    <cellStyle name="Comma 19" xfId="633" xr:uid="{00000000-0005-0000-0000-00000A030000}"/>
    <cellStyle name="Comma 19 2" xfId="4223" xr:uid="{27DD1C68-95E9-497C-8E50-354C8C516C6A}"/>
    <cellStyle name="Comma 2" xfId="634" xr:uid="{00000000-0005-0000-0000-00000B030000}"/>
    <cellStyle name="Comma 2 10" xfId="635" xr:uid="{00000000-0005-0000-0000-00000C030000}"/>
    <cellStyle name="Comma 2 11" xfId="636" xr:uid="{00000000-0005-0000-0000-00000D030000}"/>
    <cellStyle name="Comma 2 11 2" xfId="4224" xr:uid="{1BCF6CC5-7C25-4737-8CB8-1E2DFF52F7A8}"/>
    <cellStyle name="Comma 2 12" xfId="637" xr:uid="{00000000-0005-0000-0000-00000E030000}"/>
    <cellStyle name="Comma 2 12 2" xfId="2654" xr:uid="{00000000-0005-0000-0000-00000F030000}"/>
    <cellStyle name="Comma 2 12 2 2" xfId="4225" xr:uid="{C1090E39-B4CA-4E1B-A619-8A66D28A822D}"/>
    <cellStyle name="Comma 2 13" xfId="638" xr:uid="{00000000-0005-0000-0000-000010030000}"/>
    <cellStyle name="Comma 2 13 2" xfId="4226" xr:uid="{1FF7A2FB-01CC-4C2B-8125-DA155B73D893}"/>
    <cellStyle name="Comma 2 14" xfId="639" xr:uid="{00000000-0005-0000-0000-000011030000}"/>
    <cellStyle name="Comma 2 14 2" xfId="2655" xr:uid="{00000000-0005-0000-0000-000012030000}"/>
    <cellStyle name="Comma 2 14 2 2" xfId="4227" xr:uid="{F8A57409-7AE0-40C9-8E4C-667261D56E1C}"/>
    <cellStyle name="Comma 2 14 3" xfId="3725" xr:uid="{90D2A936-F440-4C57-82F1-602DA27926C2}"/>
    <cellStyle name="Comma 2 15" xfId="640" xr:uid="{00000000-0005-0000-0000-000013030000}"/>
    <cellStyle name="Comma 2 15 2" xfId="2656" xr:uid="{00000000-0005-0000-0000-000014030000}"/>
    <cellStyle name="Comma 2 15 2 2" xfId="4228" xr:uid="{E3E2FEAD-4CBC-4200-A60A-CC4F8D5A460D}"/>
    <cellStyle name="Comma 2 15 3" xfId="3726" xr:uid="{494F3FEF-BD24-4DBD-B37A-028A833F4FCB}"/>
    <cellStyle name="Comma 2 16" xfId="641" xr:uid="{00000000-0005-0000-0000-000015030000}"/>
    <cellStyle name="Comma 2 16 2" xfId="2505" xr:uid="{00000000-0005-0000-0000-000016030000}"/>
    <cellStyle name="Comma 2 16 2 2" xfId="2658" xr:uid="{00000000-0005-0000-0000-000017030000}"/>
    <cellStyle name="Comma 2 16 3" xfId="2657" xr:uid="{00000000-0005-0000-0000-000018030000}"/>
    <cellStyle name="Comma 2 17" xfId="2659" xr:uid="{00000000-0005-0000-0000-000019030000}"/>
    <cellStyle name="Comma 2 17 2" xfId="4537" xr:uid="{4C0E42DC-B045-452E-8D75-D80C44928473}"/>
    <cellStyle name="Comma 2 18" xfId="2653" xr:uid="{00000000-0005-0000-0000-00001A030000}"/>
    <cellStyle name="Comma 2 18 2" xfId="4110" xr:uid="{177A804D-1D82-4600-B5EF-0D6E97F17284}"/>
    <cellStyle name="Comma 2 2" xfId="642" xr:uid="{00000000-0005-0000-0000-00001B030000}"/>
    <cellStyle name="Comma 2 2 10" xfId="2660" xr:uid="{00000000-0005-0000-0000-00001C030000}"/>
    <cellStyle name="Comma 2 2 2" xfId="643" xr:uid="{00000000-0005-0000-0000-00001D030000}"/>
    <cellStyle name="Comma 2 2 2 2" xfId="644" xr:uid="{00000000-0005-0000-0000-00001E030000}"/>
    <cellStyle name="Comma 2 2 2 2 2" xfId="4229" xr:uid="{CC2B7282-570A-4E4A-B0C8-C4B6B6C0FF45}"/>
    <cellStyle name="Comma 2 2 2 3" xfId="645" xr:uid="{00000000-0005-0000-0000-00001F030000}"/>
    <cellStyle name="Comma 2 2 2 4" xfId="646" xr:uid="{00000000-0005-0000-0000-000020030000}"/>
    <cellStyle name="Comma 2 2 2 4 2" xfId="2661" xr:uid="{00000000-0005-0000-0000-000021030000}"/>
    <cellStyle name="Comma 2 2 3" xfId="647" xr:uid="{00000000-0005-0000-0000-000022030000}"/>
    <cellStyle name="Comma 2 2 3 2" xfId="4230" xr:uid="{8F62172C-05BD-4F16-84B3-D54350BA0484}"/>
    <cellStyle name="Comma 2 2 4" xfId="648" xr:uid="{00000000-0005-0000-0000-000023030000}"/>
    <cellStyle name="Comma 2 2 4 2" xfId="4231" xr:uid="{6881337D-5D8C-400C-B129-DA9C18DFC0E1}"/>
    <cellStyle name="Comma 2 2 5" xfId="649" xr:uid="{00000000-0005-0000-0000-000024030000}"/>
    <cellStyle name="Comma 2 2 5 2" xfId="4232" xr:uid="{AD217BDD-0ECC-4244-A888-91335DFD1AEE}"/>
    <cellStyle name="Comma 2 2 6" xfId="650" xr:uid="{00000000-0005-0000-0000-000025030000}"/>
    <cellStyle name="Comma 2 2 6 2" xfId="4233" xr:uid="{7342D7C7-36F9-4CAA-8BD1-6D0A9E78C2DB}"/>
    <cellStyle name="Comma 2 2 7" xfId="651" xr:uid="{00000000-0005-0000-0000-000026030000}"/>
    <cellStyle name="Comma 2 2 8" xfId="652" xr:uid="{00000000-0005-0000-0000-000027030000}"/>
    <cellStyle name="Comma 2 2 9" xfId="653" xr:uid="{00000000-0005-0000-0000-000028030000}"/>
    <cellStyle name="Comma 2 2_Book1" xfId="654" xr:uid="{00000000-0005-0000-0000-000029030000}"/>
    <cellStyle name="Comma 2 3" xfId="655" xr:uid="{00000000-0005-0000-0000-00002A030000}"/>
    <cellStyle name="Comma 2 3 2" xfId="656" xr:uid="{00000000-0005-0000-0000-00002B030000}"/>
    <cellStyle name="Comma 2 3 3" xfId="657" xr:uid="{00000000-0005-0000-0000-00002C030000}"/>
    <cellStyle name="Comma 2 3 3 2" xfId="4234" xr:uid="{E18215D3-38A3-4806-9BAE-34DEB77B818C}"/>
    <cellStyle name="Comma 2 3 4" xfId="658" xr:uid="{00000000-0005-0000-0000-00002D030000}"/>
    <cellStyle name="Comma 2 3 5" xfId="659" xr:uid="{00000000-0005-0000-0000-00002E030000}"/>
    <cellStyle name="Comma 2 3 5 2" xfId="2663" xr:uid="{00000000-0005-0000-0000-00002F030000}"/>
    <cellStyle name="Comma 2 3 6" xfId="2664" xr:uid="{00000000-0005-0000-0000-000030030000}"/>
    <cellStyle name="Comma 2 3 6 2" xfId="3784" xr:uid="{CB13776C-1AE0-4FEE-A5CB-31EBD71E4BE1}"/>
    <cellStyle name="Comma 2 3 7" xfId="2665" xr:uid="{00000000-0005-0000-0000-000031030000}"/>
    <cellStyle name="Comma 2 3 8" xfId="2662" xr:uid="{00000000-0005-0000-0000-000032030000}"/>
    <cellStyle name="Comma 2 3 9" xfId="3701" xr:uid="{FC6719A5-9FB8-407A-BAC9-94E5CB7B3A42}"/>
    <cellStyle name="Comma 2 3_JJ_VNP_Q4'55" xfId="660" xr:uid="{00000000-0005-0000-0000-000033030000}"/>
    <cellStyle name="Comma 2 4" xfId="661" xr:uid="{00000000-0005-0000-0000-000034030000}"/>
    <cellStyle name="Comma 2 4 2" xfId="662" xr:uid="{00000000-0005-0000-0000-000035030000}"/>
    <cellStyle name="Comma 2 4 2 2" xfId="4235" xr:uid="{0D32F261-508D-4A2D-BBBD-6266D0685F90}"/>
    <cellStyle name="Comma 2 4 3" xfId="663" xr:uid="{00000000-0005-0000-0000-000036030000}"/>
    <cellStyle name="Comma 2 4 3 2" xfId="4236" xr:uid="{A5732181-05FF-443F-A991-CD85580AB53E}"/>
    <cellStyle name="Comma 2 4 4" xfId="664" xr:uid="{00000000-0005-0000-0000-000037030000}"/>
    <cellStyle name="Comma 2 4 5" xfId="665" xr:uid="{00000000-0005-0000-0000-000038030000}"/>
    <cellStyle name="Comma 2 4 5 2" xfId="4237" xr:uid="{7D7255A2-48AE-47A0-8080-AC2C673B446C}"/>
    <cellStyle name="Comma 2 4 6" xfId="2667" xr:uid="{00000000-0005-0000-0000-000039030000}"/>
    <cellStyle name="Comma 2 4 6 2" xfId="3785" xr:uid="{474D190D-6745-4149-9C6A-CB2FF3536DDB}"/>
    <cellStyle name="Comma 2 4 7" xfId="2668" xr:uid="{00000000-0005-0000-0000-00003A030000}"/>
    <cellStyle name="Comma 2 4 8" xfId="2666" xr:uid="{00000000-0005-0000-0000-00003B030000}"/>
    <cellStyle name="Comma 2 4 8 2" xfId="4120" xr:uid="{9E3CDA74-B955-4A0A-8819-CEBAAA52DA07}"/>
    <cellStyle name="Comma 2 4 9" xfId="3702" xr:uid="{B4946A0B-C8FD-44F9-B42E-FF0BCEE23CB3}"/>
    <cellStyle name="Comma 2 4_JJ2 GFN Q2'56 Bamboo" xfId="666" xr:uid="{00000000-0005-0000-0000-00003C030000}"/>
    <cellStyle name="Comma 2 5" xfId="667" xr:uid="{00000000-0005-0000-0000-00003D030000}"/>
    <cellStyle name="Comma 2 5 2" xfId="668" xr:uid="{00000000-0005-0000-0000-00003E030000}"/>
    <cellStyle name="Comma 2 5 2 2" xfId="4238" xr:uid="{D4A2E62E-E325-4210-AC44-D3734F6B5E46}"/>
    <cellStyle name="Comma 2 5 3" xfId="669" xr:uid="{00000000-0005-0000-0000-00003F030000}"/>
    <cellStyle name="Comma 2 5 3 2" xfId="4239" xr:uid="{21497F76-642F-40E2-8C21-AED7ABDCC8C2}"/>
    <cellStyle name="Comma 2 5 4" xfId="670" xr:uid="{00000000-0005-0000-0000-000040030000}"/>
    <cellStyle name="Comma 2 5 4 2" xfId="2670" xr:uid="{00000000-0005-0000-0000-000041030000}"/>
    <cellStyle name="Comma 2 5 4 2 2" xfId="4240" xr:uid="{D9B0EC43-61EF-4964-AB6A-29824B3496A1}"/>
    <cellStyle name="Comma 2 5 4 3" xfId="3727" xr:uid="{4ABF5344-C373-4E32-A4C2-35158E09E923}"/>
    <cellStyle name="Comma 2 5 5" xfId="2671" xr:uid="{00000000-0005-0000-0000-000042030000}"/>
    <cellStyle name="Comma 2 5 5 2" xfId="4538" xr:uid="{007735E6-0FC9-4044-A07D-443A184BB16C}"/>
    <cellStyle name="Comma 2 5 6" xfId="2672" xr:uid="{00000000-0005-0000-0000-000043030000}"/>
    <cellStyle name="Comma 2 5 7" xfId="2669" xr:uid="{00000000-0005-0000-0000-000044030000}"/>
    <cellStyle name="Comma 2 5 7 2" xfId="3827" xr:uid="{A79B6FA0-C761-4C80-AD37-D497BFFD367E}"/>
    <cellStyle name="Comma 2 5_JJ2 GFN Q2'56 Bamboo" xfId="671" xr:uid="{00000000-0005-0000-0000-000045030000}"/>
    <cellStyle name="Comma 2 6" xfId="672" xr:uid="{00000000-0005-0000-0000-000046030000}"/>
    <cellStyle name="Comma 2 6 2" xfId="673" xr:uid="{00000000-0005-0000-0000-000047030000}"/>
    <cellStyle name="Comma 2 6 2 2" xfId="4241" xr:uid="{577B0EC4-0A50-49E6-BD1D-A5385742B119}"/>
    <cellStyle name="Comma 2 6 3" xfId="2673" xr:uid="{00000000-0005-0000-0000-000048030000}"/>
    <cellStyle name="Comma 2 6 3 2" xfId="4539" xr:uid="{0FFC6A12-6181-4529-B625-872D37B37ABD}"/>
    <cellStyle name="Comma 2 6 4" xfId="2674" xr:uid="{00000000-0005-0000-0000-000049030000}"/>
    <cellStyle name="Comma 2 6 5" xfId="4121" xr:uid="{510A0023-C10E-4285-8900-FF3D47D13761}"/>
    <cellStyle name="Comma 2 7" xfId="674" xr:uid="{00000000-0005-0000-0000-00004A030000}"/>
    <cellStyle name="Comma 2 7 2" xfId="2676" xr:uid="{00000000-0005-0000-0000-00004B030000}"/>
    <cellStyle name="Comma 2 7 3" xfId="2677" xr:uid="{00000000-0005-0000-0000-00004C030000}"/>
    <cellStyle name="Comma 2 7 4" xfId="2675" xr:uid="{00000000-0005-0000-0000-00004D030000}"/>
    <cellStyle name="Comma 2 8" xfId="675" xr:uid="{00000000-0005-0000-0000-00004E030000}"/>
    <cellStyle name="Comma 2 8 2" xfId="2679" xr:uid="{00000000-0005-0000-0000-00004F030000}"/>
    <cellStyle name="Comma 2 8 3" xfId="2678" xr:uid="{00000000-0005-0000-0000-000050030000}"/>
    <cellStyle name="Comma 2 9" xfId="676" xr:uid="{00000000-0005-0000-0000-000051030000}"/>
    <cellStyle name="Comma 2 9 2" xfId="4242" xr:uid="{3130B6B7-F621-47F5-AFDD-AB98D7EFAF78}"/>
    <cellStyle name="Comma 2_1. ความรู้ทางธุรกิจ_ASTC" xfId="677" xr:uid="{00000000-0005-0000-0000-000052030000}"/>
    <cellStyle name="Comma 20" xfId="678" xr:uid="{00000000-0005-0000-0000-000053030000}"/>
    <cellStyle name="Comma 20 2" xfId="4243" xr:uid="{82D3DE53-7225-4B5D-891F-FF9B61E22B50}"/>
    <cellStyle name="Comma 21" xfId="679" xr:uid="{00000000-0005-0000-0000-000054030000}"/>
    <cellStyle name="Comma 21 2" xfId="4244" xr:uid="{D0186FE8-676F-419F-9EBD-E7FFB5CE9A8B}"/>
    <cellStyle name="Comma 22" xfId="680" xr:uid="{00000000-0005-0000-0000-000055030000}"/>
    <cellStyle name="Comma 22 2" xfId="4245" xr:uid="{F3234F96-7BD2-4EF4-B01F-B50CF3D5C332}"/>
    <cellStyle name="Comma 23" xfId="681" xr:uid="{00000000-0005-0000-0000-000056030000}"/>
    <cellStyle name="Comma 23 2" xfId="2680" xr:uid="{00000000-0005-0000-0000-000057030000}"/>
    <cellStyle name="Comma 23 2 2" xfId="4246" xr:uid="{FD5DBCDC-B395-4F89-9B53-AA1B372FA578}"/>
    <cellStyle name="Comma 24" xfId="682" xr:uid="{00000000-0005-0000-0000-000058030000}"/>
    <cellStyle name="Comma 24 2" xfId="4247" xr:uid="{C92AB8C3-C5A8-42AF-978B-490A125440BF}"/>
    <cellStyle name="Comma 25" xfId="683" xr:uid="{00000000-0005-0000-0000-000059030000}"/>
    <cellStyle name="Comma 25 2" xfId="2681" xr:uid="{00000000-0005-0000-0000-00005A030000}"/>
    <cellStyle name="Comma 25 2 2" xfId="4248" xr:uid="{B7272CD3-1523-4F45-8C51-8222FCD7EB2B}"/>
    <cellStyle name="Comma 25 3" xfId="3571" xr:uid="{059CE48B-4EDA-4D36-830C-D3F09D20BF7D}"/>
    <cellStyle name="Comma 26" xfId="684" xr:uid="{00000000-0005-0000-0000-00005B030000}"/>
    <cellStyle name="Comma 26 2" xfId="2682" xr:uid="{00000000-0005-0000-0000-00005C030000}"/>
    <cellStyle name="Comma 26 2 2" xfId="4249" xr:uid="{F1C2E443-2635-4A6C-B225-3C7A830D3BFF}"/>
    <cellStyle name="Comma 26 3" xfId="3728" xr:uid="{7FC2CBC9-9A72-4487-8A8D-071F3AF72B1A}"/>
    <cellStyle name="Comma 27" xfId="685" xr:uid="{00000000-0005-0000-0000-00005D030000}"/>
    <cellStyle name="Comma 27 2" xfId="2683" xr:uid="{00000000-0005-0000-0000-00005E030000}"/>
    <cellStyle name="Comma 27 2 2" xfId="4250" xr:uid="{D7A7008E-E7EF-4151-8717-FFE4E7D565D6}"/>
    <cellStyle name="Comma 27 3" xfId="3572" xr:uid="{61D9DF3E-6740-4475-B155-4BAAF027B85D}"/>
    <cellStyle name="Comma 28" xfId="686" xr:uid="{00000000-0005-0000-0000-00005F030000}"/>
    <cellStyle name="Comma 28 2" xfId="2684" xr:uid="{00000000-0005-0000-0000-000060030000}"/>
    <cellStyle name="Comma 28 3" xfId="3573" xr:uid="{725920DD-9C76-4BC3-AE67-6333ACF900C0}"/>
    <cellStyle name="Comma 29" xfId="2499" xr:uid="{00000000-0005-0000-0000-000061030000}"/>
    <cellStyle name="Comma 29 2" xfId="2508" xr:uid="{00000000-0005-0000-0000-000062030000}"/>
    <cellStyle name="Comma 29 2 2" xfId="2685" xr:uid="{00000000-0005-0000-0000-000063030000}"/>
    <cellStyle name="Comma 29 2 2 2" xfId="4529" xr:uid="{36C09F88-A029-4915-AD19-53872218E84A}"/>
    <cellStyle name="Comma 29 3" xfId="4525" xr:uid="{AC20D71F-669B-4783-920F-CE35DAEF7AFB}"/>
    <cellStyle name="Comma 3" xfId="687" xr:uid="{00000000-0005-0000-0000-000064030000}"/>
    <cellStyle name="Comma 3 10" xfId="688" xr:uid="{00000000-0005-0000-0000-000065030000}"/>
    <cellStyle name="Comma 3 10 2" xfId="2686" xr:uid="{00000000-0005-0000-0000-000066030000}"/>
    <cellStyle name="Comma 3 10 2 2" xfId="4251" xr:uid="{0020F75C-97F9-4944-85AE-A30B2849B825}"/>
    <cellStyle name="Comma 3 11" xfId="2526" xr:uid="{00000000-0005-0000-0000-000067030000}"/>
    <cellStyle name="Comma 3 11 2" xfId="2687" xr:uid="{00000000-0005-0000-0000-000068030000}"/>
    <cellStyle name="Comma 3 12" xfId="2688" xr:uid="{00000000-0005-0000-0000-000069030000}"/>
    <cellStyle name="Comma 3 13" xfId="4114" xr:uid="{9B70848A-03A1-40C2-8748-C54F8FB58710}"/>
    <cellStyle name="Comma 3 2" xfId="689" xr:uid="{00000000-0005-0000-0000-00006A030000}"/>
    <cellStyle name="Comma 3 2 10" xfId="3703" xr:uid="{0B15A8B7-7670-4082-AFE3-9211ECD60753}"/>
    <cellStyle name="Comma 3 2 2" xfId="690" xr:uid="{00000000-0005-0000-0000-00006B030000}"/>
    <cellStyle name="Comma 3 2 2 2" xfId="691" xr:uid="{00000000-0005-0000-0000-00006C030000}"/>
    <cellStyle name="Comma 3 2 2 2 2" xfId="4253" xr:uid="{F0208030-FE21-46A8-8117-8C10AF0CB8FD}"/>
    <cellStyle name="Comma 3 2 2 3" xfId="692" xr:uid="{00000000-0005-0000-0000-00006D030000}"/>
    <cellStyle name="Comma 3 2 2 4" xfId="2690" xr:uid="{00000000-0005-0000-0000-00006E030000}"/>
    <cellStyle name="Comma 3 2 2 4 2" xfId="4252" xr:uid="{7009CAB9-18E9-4760-8827-902CE9AC476F}"/>
    <cellStyle name="Comma 3 2 2 5" xfId="3730" xr:uid="{DE4E62E7-B9C1-439D-8413-74DFDC9286F8}"/>
    <cellStyle name="Comma 3 2 3" xfId="693" xr:uid="{00000000-0005-0000-0000-00006F030000}"/>
    <cellStyle name="Comma 3 2 4" xfId="694" xr:uid="{00000000-0005-0000-0000-000070030000}"/>
    <cellStyle name="Comma 3 2 4 2" xfId="4254" xr:uid="{6F2746B9-BB12-4593-ADFC-C1828BBFF59D}"/>
    <cellStyle name="Comma 3 2 5" xfId="695" xr:uid="{00000000-0005-0000-0000-000071030000}"/>
    <cellStyle name="Comma 3 2 5 2" xfId="2691" xr:uid="{00000000-0005-0000-0000-000072030000}"/>
    <cellStyle name="Comma 3 2 5 2 2" xfId="4255" xr:uid="{D15BD54D-E6FE-4133-ABAD-956A5E4709B8}"/>
    <cellStyle name="Comma 3 2 6" xfId="696" xr:uid="{00000000-0005-0000-0000-000073030000}"/>
    <cellStyle name="Comma 3 2 7" xfId="2692" xr:uid="{00000000-0005-0000-0000-000074030000}"/>
    <cellStyle name="Comma 3 2 7 2" xfId="3786" xr:uid="{25CACC24-7678-433A-AC1C-AD423F65B88E}"/>
    <cellStyle name="Comma 3 2 8" xfId="2693" xr:uid="{00000000-0005-0000-0000-000075030000}"/>
    <cellStyle name="Comma 3 2 8 2" xfId="3729" xr:uid="{5E2E14A7-6750-4843-BC58-447D7D65825D}"/>
    <cellStyle name="Comma 3 2 9" xfId="2689" xr:uid="{00000000-0005-0000-0000-000076030000}"/>
    <cellStyle name="Comma 3 2 9 2" xfId="4123" xr:uid="{59956106-E273-491D-A511-6DCB3F4E830B}"/>
    <cellStyle name="Comma 3 2_A Q454" xfId="697" xr:uid="{00000000-0005-0000-0000-000077030000}"/>
    <cellStyle name="Comma 3 3" xfId="698" xr:uid="{00000000-0005-0000-0000-000078030000}"/>
    <cellStyle name="Comma 3 3 2" xfId="699" xr:uid="{00000000-0005-0000-0000-000079030000}"/>
    <cellStyle name="Comma 3 3 3" xfId="700" xr:uid="{00000000-0005-0000-0000-00007A030000}"/>
    <cellStyle name="Comma 3 3 3 2" xfId="4256" xr:uid="{E2D21B48-5D3F-42B4-9DB3-7BB4D52D353A}"/>
    <cellStyle name="Comma 3 3 4" xfId="701" xr:uid="{00000000-0005-0000-0000-00007B030000}"/>
    <cellStyle name="Comma 3 3 4 2" xfId="4257" xr:uid="{0A0E04FE-626C-4567-A97A-0F66435400C9}"/>
    <cellStyle name="Comma 3 3 5" xfId="702" xr:uid="{00000000-0005-0000-0000-00007C030000}"/>
    <cellStyle name="Comma 3 3 5 2" xfId="2694" xr:uid="{00000000-0005-0000-0000-00007D030000}"/>
    <cellStyle name="Comma 3 3 6" xfId="703" xr:uid="{00000000-0005-0000-0000-00007E030000}"/>
    <cellStyle name="Comma 3 3 6 2" xfId="2695" xr:uid="{00000000-0005-0000-0000-00007F030000}"/>
    <cellStyle name="Comma 3 3 7" xfId="2696" xr:uid="{00000000-0005-0000-0000-000080030000}"/>
    <cellStyle name="Comma 3 3 8" xfId="4122" xr:uid="{D46D0F6F-27D6-4EFA-A654-B04D4AE3A2DB}"/>
    <cellStyle name="Comma 3 3_JJ_VNP_Q4'55" xfId="704" xr:uid="{00000000-0005-0000-0000-000081030000}"/>
    <cellStyle name="Comma 3 4" xfId="705" xr:uid="{00000000-0005-0000-0000-000082030000}"/>
    <cellStyle name="Comma 3 4 2" xfId="706" xr:uid="{00000000-0005-0000-0000-000083030000}"/>
    <cellStyle name="Comma 3 4 2 2" xfId="4259" xr:uid="{BE6291D1-0ACF-4C58-8947-5D331AFC5B03}"/>
    <cellStyle name="Comma 3 4 3" xfId="707" xr:uid="{00000000-0005-0000-0000-000084030000}"/>
    <cellStyle name="Comma 3 4 3 2" xfId="2697" xr:uid="{00000000-0005-0000-0000-000085030000}"/>
    <cellStyle name="Comma 3 4 3 2 2" xfId="4260" xr:uid="{95490B79-637F-49F1-9392-F723BA750FD7}"/>
    <cellStyle name="Comma 3 4 4" xfId="4258" xr:uid="{7C465D45-753B-445D-92CF-F18C3231FA41}"/>
    <cellStyle name="Comma 3 5" xfId="708" xr:uid="{00000000-0005-0000-0000-000086030000}"/>
    <cellStyle name="Comma 3 5 2" xfId="709" xr:uid="{00000000-0005-0000-0000-000087030000}"/>
    <cellStyle name="Comma 3 5 2 2" xfId="4262" xr:uid="{525F45E2-6B1E-49CB-894E-C55108CAB760}"/>
    <cellStyle name="Comma 3 5 3" xfId="4261" xr:uid="{C10935A6-8CF5-4A8C-9241-A08E2CA0C23C}"/>
    <cellStyle name="Comma 3 6" xfId="710" xr:uid="{00000000-0005-0000-0000-000088030000}"/>
    <cellStyle name="Comma 3 6 2" xfId="4263" xr:uid="{CF928F02-5423-460E-84F3-C72FCDD1FFB0}"/>
    <cellStyle name="Comma 3 7" xfId="711" xr:uid="{00000000-0005-0000-0000-000089030000}"/>
    <cellStyle name="Comma 3 8" xfId="712" xr:uid="{00000000-0005-0000-0000-00008A030000}"/>
    <cellStyle name="Comma 3 8 2" xfId="2698" xr:uid="{00000000-0005-0000-0000-00008B030000}"/>
    <cellStyle name="Comma 3 8 2 2" xfId="4264" xr:uid="{353214F0-6CF7-4A1B-A92A-5481EABB4736}"/>
    <cellStyle name="Comma 3 9" xfId="713" xr:uid="{00000000-0005-0000-0000-00008C030000}"/>
    <cellStyle name="Comma 3 9 2" xfId="4265" xr:uid="{504F80F8-C28F-442E-A7E0-E706E179DD07}"/>
    <cellStyle name="Comma 3_1. ความรู้ทางธุรกิจ_ASTC" xfId="714" xr:uid="{00000000-0005-0000-0000-00008D030000}"/>
    <cellStyle name="Comma 30" xfId="2501" xr:uid="{00000000-0005-0000-0000-00008E030000}"/>
    <cellStyle name="Comma 30 2" xfId="4526" xr:uid="{DEFEA34F-BD52-42C0-99E6-A892FA6242D2}"/>
    <cellStyle name="Comma 31" xfId="2511" xr:uid="{00000000-0005-0000-0000-00008F030000}"/>
    <cellStyle name="Comma 31 2" xfId="2699" xr:uid="{00000000-0005-0000-0000-000090030000}"/>
    <cellStyle name="Comma 31 2 2" xfId="4531" xr:uid="{D806848D-1174-42BE-A5DF-6F92F7CC5607}"/>
    <cellStyle name="Comma 31 3" xfId="4586" xr:uid="{5B74E592-BD2D-4588-AE02-3A4E586B4AED}"/>
    <cellStyle name="Comma 31 4" xfId="4104" xr:uid="{8D4DB5FE-52CB-48A7-B539-271CC8F84798}"/>
    <cellStyle name="Comma 32" xfId="2514" xr:uid="{00000000-0005-0000-0000-000091030000}"/>
    <cellStyle name="Comma 32 2" xfId="2700" xr:uid="{00000000-0005-0000-0000-000092030000}"/>
    <cellStyle name="Comma 33" xfId="2701" xr:uid="{00000000-0005-0000-0000-000093030000}"/>
    <cellStyle name="Comma 33 2" xfId="4534" xr:uid="{262E0FA2-BA61-43E6-910E-BBC0AD5EF721}"/>
    <cellStyle name="Comma 33 3" xfId="4106" xr:uid="{8843C03A-BAA7-4C85-A324-174707EFED39}"/>
    <cellStyle name="Comma 34" xfId="2702" xr:uid="{00000000-0005-0000-0000-000094030000}"/>
    <cellStyle name="Comma 34 2" xfId="3717" xr:uid="{F59E6EBA-EAFA-4B83-8A88-8339D627BA68}"/>
    <cellStyle name="Comma 35" xfId="2703" xr:uid="{00000000-0005-0000-0000-000095030000}"/>
    <cellStyle name="Comma 35 2" xfId="3803" xr:uid="{6BA869EC-DB5E-489C-A29E-D95393DAEC94}"/>
    <cellStyle name="Comma 36" xfId="2704" xr:uid="{00000000-0005-0000-0000-000096030000}"/>
    <cellStyle name="Comma 36 2" xfId="3828" xr:uid="{CD93F97D-6A40-4D4A-A658-0BB244C5EBE5}"/>
    <cellStyle name="Comma 36 3" xfId="4576" xr:uid="{172CBC21-7FE5-4DAA-93FE-6C8B43946C29}"/>
    <cellStyle name="Comma 37" xfId="2705" xr:uid="{00000000-0005-0000-0000-000097030000}"/>
    <cellStyle name="Comma 37 2" xfId="3817" xr:uid="{7E47D1F3-BF65-45C9-93EB-C6F713A1D744}"/>
    <cellStyle name="Comma 37 3" xfId="4569" xr:uid="{0FE3D2B0-9E78-4F43-B9B4-B725890B63E4}"/>
    <cellStyle name="Comma 38" xfId="2706" xr:uid="{00000000-0005-0000-0000-000098030000}"/>
    <cellStyle name="Comma 38 2" xfId="3815" xr:uid="{DD0E88F5-CE73-40D8-A499-45C5CE998983}"/>
    <cellStyle name="Comma 38 3" xfId="4575" xr:uid="{432F8EC2-0B67-4252-81D3-DF266D7D10E2}"/>
    <cellStyle name="Comma 39" xfId="2707" xr:uid="{00000000-0005-0000-0000-000099030000}"/>
    <cellStyle name="Comma 39 2" xfId="3812" xr:uid="{641EF9A8-5004-4BDA-9C68-3D2A683EFC1A}"/>
    <cellStyle name="Comma 39 3" xfId="4571" xr:uid="{5985D02B-6CC3-4E76-AFAC-A83E258219D0}"/>
    <cellStyle name="Comma 4" xfId="715" xr:uid="{00000000-0005-0000-0000-00009A030000}"/>
    <cellStyle name="Comma 4 10" xfId="2709" xr:uid="{00000000-0005-0000-0000-00009B030000}"/>
    <cellStyle name="Comma 4 10 2" xfId="3787" xr:uid="{29112ABB-3C2F-4AFD-81FA-5EEA101B3254}"/>
    <cellStyle name="Comma 4 11" xfId="2708" xr:uid="{00000000-0005-0000-0000-00009C030000}"/>
    <cellStyle name="Comma 4 12" xfId="3574" xr:uid="{9D47F767-E7DC-4494-89A8-0F695DF66952}"/>
    <cellStyle name="Comma 4 2" xfId="716" xr:uid="{00000000-0005-0000-0000-00009D030000}"/>
    <cellStyle name="Comma 4 2 2" xfId="717" xr:uid="{00000000-0005-0000-0000-00009E030000}"/>
    <cellStyle name="Comma 4 2 2 2" xfId="718" xr:uid="{00000000-0005-0000-0000-00009F030000}"/>
    <cellStyle name="Comma 4 2 2 3" xfId="719" xr:uid="{00000000-0005-0000-0000-0000A0030000}"/>
    <cellStyle name="Comma 4 2 2 4" xfId="720" xr:uid="{00000000-0005-0000-0000-0000A1030000}"/>
    <cellStyle name="Comma 4 2 3" xfId="721" xr:uid="{00000000-0005-0000-0000-0000A2030000}"/>
    <cellStyle name="Comma 4 2 3 2" xfId="722" xr:uid="{00000000-0005-0000-0000-0000A3030000}"/>
    <cellStyle name="Comma 4 2 3 3" xfId="723" xr:uid="{00000000-0005-0000-0000-0000A4030000}"/>
    <cellStyle name="Comma 4 2 3 3 2" xfId="4266" xr:uid="{3E1A1572-F01A-4ABC-9322-66D85A0A30BB}"/>
    <cellStyle name="Comma 4 2 4" xfId="724" xr:uid="{00000000-0005-0000-0000-0000A5030000}"/>
    <cellStyle name="Comma 4 2 5" xfId="2711" xr:uid="{00000000-0005-0000-0000-0000A6030000}"/>
    <cellStyle name="Comma 4 2 5 2" xfId="4540" xr:uid="{0CD6B239-3808-46BF-8BAD-9A4155FED9BD}"/>
    <cellStyle name="Comma 4 2 6" xfId="2712" xr:uid="{00000000-0005-0000-0000-0000A7030000}"/>
    <cellStyle name="Comma 4 2 7" xfId="2710" xr:uid="{00000000-0005-0000-0000-0000A8030000}"/>
    <cellStyle name="Comma 4 2 7 2" xfId="3826" xr:uid="{80CA8381-8B94-422C-8EE5-7E01E9D2317A}"/>
    <cellStyle name="Comma 4 2_BB" xfId="725" xr:uid="{00000000-0005-0000-0000-0000A9030000}"/>
    <cellStyle name="Comma 4 3" xfId="726" xr:uid="{00000000-0005-0000-0000-0000AA030000}"/>
    <cellStyle name="Comma 4 3 2" xfId="727" xr:uid="{00000000-0005-0000-0000-0000AB030000}"/>
    <cellStyle name="Comma 4 3 3" xfId="728" xr:uid="{00000000-0005-0000-0000-0000AC030000}"/>
    <cellStyle name="Comma 4 3 3 2" xfId="2713" xr:uid="{00000000-0005-0000-0000-0000AD030000}"/>
    <cellStyle name="Comma 4 3 4" xfId="729" xr:uid="{00000000-0005-0000-0000-0000AE030000}"/>
    <cellStyle name="Comma 4 3 4 2" xfId="4267" xr:uid="{F1EE4039-4802-4961-9A87-1B6419BEDCFC}"/>
    <cellStyle name="Comma 4 3 5" xfId="2714" xr:uid="{00000000-0005-0000-0000-0000AF030000}"/>
    <cellStyle name="Comma 4 3 5 2" xfId="4541" xr:uid="{3B023D99-2615-4EA7-9DD6-FF99650AEDB3}"/>
    <cellStyle name="Comma 4 3 6" xfId="2715" xr:uid="{00000000-0005-0000-0000-0000B0030000}"/>
    <cellStyle name="Comma 4 3 7" xfId="4124" xr:uid="{545B3F92-A299-4DE0-ABFF-946C64D1B4C2}"/>
    <cellStyle name="Comma 4 4" xfId="730" xr:uid="{00000000-0005-0000-0000-0000B1030000}"/>
    <cellStyle name="Comma 4 4 2" xfId="731" xr:uid="{00000000-0005-0000-0000-0000B2030000}"/>
    <cellStyle name="Comma 4 4 3" xfId="732" xr:uid="{00000000-0005-0000-0000-0000B3030000}"/>
    <cellStyle name="Comma 4 4 3 2" xfId="4269" xr:uid="{6D99FD17-DDBE-428E-85C1-2CE455AC24C9}"/>
    <cellStyle name="Comma 4 4 4" xfId="733" xr:uid="{00000000-0005-0000-0000-0000B4030000}"/>
    <cellStyle name="Comma 4 4 4 2" xfId="2525" xr:uid="{00000000-0005-0000-0000-0000B5030000}"/>
    <cellStyle name="Comma 4 4 5" xfId="4268" xr:uid="{3844FB9A-FB4A-43F7-BB61-A8A99D39B894}"/>
    <cellStyle name="Comma 4 5" xfId="734" xr:uid="{00000000-0005-0000-0000-0000B6030000}"/>
    <cellStyle name="Comma 4 6" xfId="735" xr:uid="{00000000-0005-0000-0000-0000B7030000}"/>
    <cellStyle name="Comma 4 6 2" xfId="4270" xr:uid="{0D91AD8C-2548-45AF-8B6D-11B0C33E8FA5}"/>
    <cellStyle name="Comma 4 7" xfId="736" xr:uid="{00000000-0005-0000-0000-0000B8030000}"/>
    <cellStyle name="Comma 4 7 2" xfId="2716" xr:uid="{00000000-0005-0000-0000-0000B9030000}"/>
    <cellStyle name="Comma 4 8" xfId="737" xr:uid="{00000000-0005-0000-0000-0000BA030000}"/>
    <cellStyle name="Comma 4 8 2" xfId="2717" xr:uid="{00000000-0005-0000-0000-0000BB030000}"/>
    <cellStyle name="Comma 4 9" xfId="738" xr:uid="{00000000-0005-0000-0000-0000BC030000}"/>
    <cellStyle name="Comma 4 9 2" xfId="2718" xr:uid="{00000000-0005-0000-0000-0000BD030000}"/>
    <cellStyle name="Comma 4_14 ส่วนของผู้ถือหุ้น" xfId="739" xr:uid="{00000000-0005-0000-0000-0000BE030000}"/>
    <cellStyle name="Comma 40" xfId="740" xr:uid="{00000000-0005-0000-0000-0000BF030000}"/>
    <cellStyle name="Comma 40 2" xfId="4271" xr:uid="{A0EC31AD-A689-4BE8-B536-B6AE41F17EA8}"/>
    <cellStyle name="Comma 41" xfId="2622" xr:uid="{00000000-0005-0000-0000-0000C0030000}"/>
    <cellStyle name="Comma 41 2" xfId="3809" xr:uid="{898ADC41-3806-4376-A0EF-DED70792637C}"/>
    <cellStyle name="Comma 41 3" xfId="4109" xr:uid="{B5197FDC-95D0-4FF8-8683-1A99139288AD}"/>
    <cellStyle name="Comma 42" xfId="3151" xr:uid="{00000000-0005-0000-0000-0000C1030000}"/>
    <cellStyle name="Comma 42 2" xfId="3807" xr:uid="{3AEF5F86-0A28-4F92-AFC4-FAA0BD1E58CF}"/>
    <cellStyle name="Comma 42 3" xfId="4524" xr:uid="{847AFA8E-B777-4979-9B53-6E0DA3F84F75}"/>
    <cellStyle name="Comma 43" xfId="3499" xr:uid="{00000000-0005-0000-0000-0000C2030000}"/>
    <cellStyle name="Comma 43 2" xfId="3805" xr:uid="{72657E77-C67C-407E-BC4D-A399278155AC}"/>
    <cellStyle name="Comma 43 3" xfId="4518" xr:uid="{F3C783A9-2458-4304-845B-0E075DF95AD0}"/>
    <cellStyle name="Comma 44" xfId="3163" xr:uid="{00000000-0005-0000-0000-0000C3030000}"/>
    <cellStyle name="Comma 44 2" xfId="3819" xr:uid="{B89FD039-6161-4017-B75E-544A8C92181B}"/>
    <cellStyle name="Comma 44 3" xfId="4588" xr:uid="{1C92C9F5-A3FD-4D60-A573-C645F937D61F}"/>
    <cellStyle name="Comma 45" xfId="3500" xr:uid="{00000000-0005-0000-0000-0000C4030000}"/>
    <cellStyle name="Comma 45 2" xfId="3802" xr:uid="{8FBCB4B2-47DE-4C44-8037-12F1A5B06D00}"/>
    <cellStyle name="Comma 45 3" xfId="4589" xr:uid="{5CA562EB-FF6C-462D-9953-A19EBAA6B1A0}"/>
    <cellStyle name="Comma 46" xfId="3165" xr:uid="{00000000-0005-0000-0000-0000C5030000}"/>
    <cellStyle name="Comma 46 2" xfId="3799" xr:uid="{F71F9391-A34C-4820-9EE5-047021703887}"/>
    <cellStyle name="Comma 46 3" xfId="4591" xr:uid="{02073AB1-5229-412E-902E-2FD0E6E67A8F}"/>
    <cellStyle name="Comma 47" xfId="3501" xr:uid="{00000000-0005-0000-0000-0000C6030000}"/>
    <cellStyle name="Comma 47 2" xfId="3824" xr:uid="{090465B8-7F9B-42E1-B581-9DC3973CF2DA}"/>
    <cellStyle name="Comma 48" xfId="3242" xr:uid="{00000000-0005-0000-0000-0000C7030000}"/>
    <cellStyle name="Comma 48 2" xfId="3890" xr:uid="{64FA655C-E019-4434-82D6-ADFF59871DE3}"/>
    <cellStyle name="Comma 48 3" xfId="3830" xr:uid="{346761EE-FC70-4B56-B9AA-2DE5E6AD1271}"/>
    <cellStyle name="Comma 49" xfId="3502" xr:uid="{00000000-0005-0000-0000-0000C8030000}"/>
    <cellStyle name="Comma 49 2" xfId="3879" xr:uid="{6FCE2170-2CE6-4995-86B9-C851C0E54F0B}"/>
    <cellStyle name="Comma 5" xfId="741" xr:uid="{00000000-0005-0000-0000-0000C9030000}"/>
    <cellStyle name="Comma 5 10" xfId="2719" xr:uid="{00000000-0005-0000-0000-0000CA030000}"/>
    <cellStyle name="Comma 5 2" xfId="742" xr:uid="{00000000-0005-0000-0000-0000CB030000}"/>
    <cellStyle name="Comma 5 2 2" xfId="743" xr:uid="{00000000-0005-0000-0000-0000CC030000}"/>
    <cellStyle name="Comma 5 2 2 2" xfId="744" xr:uid="{00000000-0005-0000-0000-0000CD030000}"/>
    <cellStyle name="Comma 5 2 2 2 2" xfId="4274" xr:uid="{23FB4F19-8BD5-4E94-82A5-9C0B4328352B}"/>
    <cellStyle name="Comma 5 2 2 3" xfId="2720" xr:uid="{00000000-0005-0000-0000-0000CE030000}"/>
    <cellStyle name="Comma 5 2 2 3 2" xfId="4543" xr:uid="{E5E77C48-7455-47BD-A709-AD000DCE98A6}"/>
    <cellStyle name="Comma 5 2 2 4" xfId="2721" xr:uid="{00000000-0005-0000-0000-0000CF030000}"/>
    <cellStyle name="Comma 5 2 3" xfId="745" xr:uid="{00000000-0005-0000-0000-0000D0030000}"/>
    <cellStyle name="Comma 5 2 3 2" xfId="2722" xr:uid="{00000000-0005-0000-0000-0000D1030000}"/>
    <cellStyle name="Comma 5 2 3 2 2" xfId="4275" xr:uid="{30B1F507-3162-45FC-8A73-B96DF331925A}"/>
    <cellStyle name="Comma 5 2 4" xfId="2723" xr:uid="{00000000-0005-0000-0000-0000D2030000}"/>
    <cellStyle name="Comma 5 2 4 2" xfId="4542" xr:uid="{937DB554-D5A1-41CA-912A-A4C234645721}"/>
    <cellStyle name="Comma 5 2 5" xfId="2724" xr:uid="{00000000-0005-0000-0000-0000D3030000}"/>
    <cellStyle name="Comma 5 3" xfId="746" xr:uid="{00000000-0005-0000-0000-0000D4030000}"/>
    <cellStyle name="Comma 5 3 2" xfId="747" xr:uid="{00000000-0005-0000-0000-0000D5030000}"/>
    <cellStyle name="Comma 5 3 2 2" xfId="4277" xr:uid="{AF9100A5-469D-4A54-845E-47F3E63BAAFF}"/>
    <cellStyle name="Comma 5 3 3" xfId="748" xr:uid="{00000000-0005-0000-0000-0000D6030000}"/>
    <cellStyle name="Comma 5 3 3 2" xfId="4278" xr:uid="{04BED83E-FC3A-4A5E-8A49-7FA5335F45BF}"/>
    <cellStyle name="Comma 5 3 4" xfId="2725" xr:uid="{00000000-0005-0000-0000-0000D7030000}"/>
    <cellStyle name="Comma 5 3 4 2" xfId="4276" xr:uid="{347A1FA7-C0E4-436F-ACF5-86145A94B376}"/>
    <cellStyle name="Comma 5 3 5" xfId="3576" xr:uid="{2C1A7995-212B-4868-ADB2-122718FE2253}"/>
    <cellStyle name="Comma 5 4" xfId="749" xr:uid="{00000000-0005-0000-0000-0000D8030000}"/>
    <cellStyle name="Comma 5 4 2" xfId="4279" xr:uid="{ECF66263-13CD-495A-828A-98B664BF222A}"/>
    <cellStyle name="Comma 5 5" xfId="750" xr:uid="{00000000-0005-0000-0000-0000D9030000}"/>
    <cellStyle name="Comma 5 6" xfId="751" xr:uid="{00000000-0005-0000-0000-0000DA030000}"/>
    <cellStyle name="Comma 5 6 2" xfId="2726" xr:uid="{00000000-0005-0000-0000-0000DB030000}"/>
    <cellStyle name="Comma 5 6 2 2" xfId="4280" xr:uid="{084C3AEB-297C-4340-8FEB-5C0AB5767FB1}"/>
    <cellStyle name="Comma 5 7" xfId="752" xr:uid="{00000000-0005-0000-0000-0000DC030000}"/>
    <cellStyle name="Comma 5 7 2" xfId="2727" xr:uid="{00000000-0005-0000-0000-0000DD030000}"/>
    <cellStyle name="Comma 5 8" xfId="2728" xr:uid="{00000000-0005-0000-0000-0000DE030000}"/>
    <cellStyle name="Comma 5 9" xfId="2729" xr:uid="{00000000-0005-0000-0000-0000DF030000}"/>
    <cellStyle name="Comma 5 9 2" xfId="3731" xr:uid="{16448219-0589-4E69-88E6-6C280BF0A303}"/>
    <cellStyle name="Comma 5_A Q454" xfId="753" xr:uid="{00000000-0005-0000-0000-0000E0030000}"/>
    <cellStyle name="Comma 50" xfId="3305" xr:uid="{00000000-0005-0000-0000-0000E1030000}"/>
    <cellStyle name="Comma 50 2" xfId="3884" xr:uid="{37FA3CA4-A5FF-4DC9-B56A-BAB16C59F3A9}"/>
    <cellStyle name="Comma 51" xfId="3503" xr:uid="{00000000-0005-0000-0000-0000E2030000}"/>
    <cellStyle name="Comma 51 2" xfId="3886" xr:uid="{ABC6BF8F-5CD2-4067-92EF-DDD1741CE977}"/>
    <cellStyle name="Comma 52" xfId="3307" xr:uid="{00000000-0005-0000-0000-0000E3030000}"/>
    <cellStyle name="Comma 52 2" xfId="3888" xr:uid="{D5110C3F-94D6-48D7-B7C7-535939DA609F}"/>
    <cellStyle name="Comma 53" xfId="3504" xr:uid="{00000000-0005-0000-0000-0000E4030000}"/>
    <cellStyle name="Comma 54" xfId="3312" xr:uid="{00000000-0005-0000-0000-0000E5030000}"/>
    <cellStyle name="Comma 55" xfId="3505" xr:uid="{00000000-0005-0000-0000-0000E6030000}"/>
    <cellStyle name="Comma 56" xfId="3532" xr:uid="{26344603-5157-41B9-9519-2223029D1C5A}"/>
    <cellStyle name="Comma 57" xfId="3533" xr:uid="{9CE637AD-BD47-4041-B9BA-24C3E2627D27}"/>
    <cellStyle name="Comma 58" xfId="3531" xr:uid="{BD089A9E-4B71-40C9-9DDF-8DE592AE3859}"/>
    <cellStyle name="Comma 59" xfId="3534" xr:uid="{56D828E0-C7D4-4926-A5EC-0D4C2C3B71F7}"/>
    <cellStyle name="Comma 6" xfId="754" xr:uid="{00000000-0005-0000-0000-0000E7030000}"/>
    <cellStyle name="Comma 6 10" xfId="2730" xr:uid="{00000000-0005-0000-0000-0000E8030000}"/>
    <cellStyle name="Comma 6 2" xfId="755" xr:uid="{00000000-0005-0000-0000-0000E9030000}"/>
    <cellStyle name="Comma 6 2 2" xfId="756" xr:uid="{00000000-0005-0000-0000-0000EA030000}"/>
    <cellStyle name="Comma 6 2 2 2" xfId="4282" xr:uid="{B0364DFB-CF05-4420-8FD5-7B17863BDC53}"/>
    <cellStyle name="Comma 6 2 3" xfId="2731" xr:uid="{00000000-0005-0000-0000-0000EB030000}"/>
    <cellStyle name="Comma 6 2 3 2" xfId="4281" xr:uid="{19FC7B19-E651-418F-9B6D-39E8BBB996A8}"/>
    <cellStyle name="Comma 6 3" xfId="757" xr:uid="{00000000-0005-0000-0000-0000EC030000}"/>
    <cellStyle name="Comma 6 3 2" xfId="758" xr:uid="{00000000-0005-0000-0000-0000ED030000}"/>
    <cellStyle name="Comma 6 3 2 2" xfId="4284" xr:uid="{737CAD58-DAC0-4476-A5C6-E2E5441AA628}"/>
    <cellStyle name="Comma 6 3 3" xfId="4283" xr:uid="{60F5F149-8C0A-414E-956E-AD492BA793CE}"/>
    <cellStyle name="Comma 6 4" xfId="759" xr:uid="{00000000-0005-0000-0000-0000EE030000}"/>
    <cellStyle name="Comma 6 4 2" xfId="4285" xr:uid="{4BF1BE2E-C903-4C35-A448-DB5E55BC7569}"/>
    <cellStyle name="Comma 6 5" xfId="760" xr:uid="{00000000-0005-0000-0000-0000EF030000}"/>
    <cellStyle name="Comma 6 5 2" xfId="2732" xr:uid="{00000000-0005-0000-0000-0000F0030000}"/>
    <cellStyle name="Comma 6 5 2 2" xfId="4286" xr:uid="{2B09119D-B3EA-4FF1-895E-851494BC0613}"/>
    <cellStyle name="Comma 6 6" xfId="761" xr:uid="{00000000-0005-0000-0000-0000F1030000}"/>
    <cellStyle name="Comma 6 6 2" xfId="2733" xr:uid="{00000000-0005-0000-0000-0000F2030000}"/>
    <cellStyle name="Comma 6 7" xfId="762" xr:uid="{00000000-0005-0000-0000-0000F3030000}"/>
    <cellStyle name="Comma 6 7 2" xfId="2734" xr:uid="{00000000-0005-0000-0000-0000F4030000}"/>
    <cellStyle name="Comma 6 7 2 2" xfId="4287" xr:uid="{20CD86F9-CC34-44DB-93FB-5EC71FA2D86D}"/>
    <cellStyle name="Comma 6 8" xfId="2735" xr:uid="{00000000-0005-0000-0000-0000F5030000}"/>
    <cellStyle name="Comma 6 9" xfId="2736" xr:uid="{00000000-0005-0000-0000-0000F6030000}"/>
    <cellStyle name="Comma 6 9 2" xfId="3732" xr:uid="{DB179FDF-6952-459C-94DB-15A1C6269693}"/>
    <cellStyle name="Comma 6_A Q454" xfId="763" xr:uid="{00000000-0005-0000-0000-0000F7030000}"/>
    <cellStyle name="Comma 60" xfId="3530" xr:uid="{DC19A889-B7F6-4A11-95B1-947D81131702}"/>
    <cellStyle name="Comma 61" xfId="3535" xr:uid="{E8656929-089D-4841-9659-73DADB968DF0}"/>
    <cellStyle name="Comma 62" xfId="3529" xr:uid="{A0960492-CC7C-4759-B1C9-504E8C251A5B}"/>
    <cellStyle name="Comma 63" xfId="3536" xr:uid="{8088751C-D55D-4A4E-9D37-DDD7A99F9AC1}"/>
    <cellStyle name="Comma 64" xfId="3528" xr:uid="{6511E948-AD64-42E5-AC99-385AEDF1FC8E}"/>
    <cellStyle name="Comma 7" xfId="764" xr:uid="{00000000-0005-0000-0000-0000F8030000}"/>
    <cellStyle name="Comma 7 2" xfId="765" xr:uid="{00000000-0005-0000-0000-0000F9030000}"/>
    <cellStyle name="Comma 7 2 2" xfId="766" xr:uid="{00000000-0005-0000-0000-0000FA030000}"/>
    <cellStyle name="Comma 7 2 2 2" xfId="4289" xr:uid="{7B800009-8928-469D-8A79-B852079F1E60}"/>
    <cellStyle name="Comma 7 2 3" xfId="767" xr:uid="{00000000-0005-0000-0000-0000FB030000}"/>
    <cellStyle name="Comma 7 2 4" xfId="4288" xr:uid="{63984E73-B0C2-4E7A-A3C7-53E2AD24EF4D}"/>
    <cellStyle name="Comma 7 3" xfId="768" xr:uid="{00000000-0005-0000-0000-0000FC030000}"/>
    <cellStyle name="Comma 7 3 2" xfId="4290" xr:uid="{085B8F6B-C446-43BC-9016-A3103971652C}"/>
    <cellStyle name="Comma 7 4" xfId="769" xr:uid="{00000000-0005-0000-0000-0000FD030000}"/>
    <cellStyle name="Comma 7 4 2" xfId="4291" xr:uid="{782702DA-5B36-4D24-91F4-C2D6620F86C4}"/>
    <cellStyle name="Comma 7 5" xfId="770" xr:uid="{00000000-0005-0000-0000-0000FE030000}"/>
    <cellStyle name="Comma 7 5 2" xfId="2737" xr:uid="{00000000-0005-0000-0000-0000FF030000}"/>
    <cellStyle name="Comma 7 6" xfId="2738" xr:uid="{00000000-0005-0000-0000-000000040000}"/>
    <cellStyle name="Comma 7 6 2" xfId="4544" xr:uid="{2B020694-0984-4B7F-9E10-EF40820A9621}"/>
    <cellStyle name="Comma 7 7" xfId="2739" xr:uid="{00000000-0005-0000-0000-000001040000}"/>
    <cellStyle name="Comma 7 7 2" xfId="3733" xr:uid="{CFE276B0-FFD9-4830-8DCB-DDC690D77F9E}"/>
    <cellStyle name="Comma 7 8" xfId="4125" xr:uid="{272EBB94-F0D5-409F-B166-E3D8987589BF}"/>
    <cellStyle name="Comma 7_JJ_VNP_Q4'55" xfId="771" xr:uid="{00000000-0005-0000-0000-000002040000}"/>
    <cellStyle name="Comma 8" xfId="772" xr:uid="{00000000-0005-0000-0000-000003040000}"/>
    <cellStyle name="Comma 8 10" xfId="2740" xr:uid="{00000000-0005-0000-0000-000004040000}"/>
    <cellStyle name="Comma 8 2" xfId="773" xr:uid="{00000000-0005-0000-0000-000005040000}"/>
    <cellStyle name="Comma 8 2 2" xfId="774" xr:uid="{00000000-0005-0000-0000-000006040000}"/>
    <cellStyle name="Comma 8 2 2 2" xfId="2742" xr:uid="{00000000-0005-0000-0000-000007040000}"/>
    <cellStyle name="Comma 8 2 3" xfId="775" xr:uid="{00000000-0005-0000-0000-000008040000}"/>
    <cellStyle name="Comma 8 2 4" xfId="2741" xr:uid="{00000000-0005-0000-0000-000009040000}"/>
    <cellStyle name="Comma 8 3" xfId="776" xr:uid="{00000000-0005-0000-0000-00000A040000}"/>
    <cellStyle name="Comma 8 4" xfId="777" xr:uid="{00000000-0005-0000-0000-00000B040000}"/>
    <cellStyle name="Comma 8 4 2" xfId="4292" xr:uid="{BE447C08-FAA2-4DF9-B051-44A8A123488C}"/>
    <cellStyle name="Comma 8 5" xfId="778" xr:uid="{00000000-0005-0000-0000-00000C040000}"/>
    <cellStyle name="Comma 8 5 2" xfId="4293" xr:uid="{243B03F3-A66E-435E-A779-860BAB0FC7B9}"/>
    <cellStyle name="Comma 8 6" xfId="779" xr:uid="{00000000-0005-0000-0000-00000D040000}"/>
    <cellStyle name="Comma 8 6 2" xfId="2743" xr:uid="{00000000-0005-0000-0000-00000E040000}"/>
    <cellStyle name="Comma 8 7" xfId="780" xr:uid="{00000000-0005-0000-0000-00000F040000}"/>
    <cellStyle name="Comma 8 7 2" xfId="4294" xr:uid="{5E0D388E-E920-4176-97D6-C9F83C1D3235}"/>
    <cellStyle name="Comma 8 8" xfId="2744" xr:uid="{00000000-0005-0000-0000-000010040000}"/>
    <cellStyle name="Comma 8 9" xfId="2745" xr:uid="{00000000-0005-0000-0000-000011040000}"/>
    <cellStyle name="Comma 8 9 2" xfId="3734" xr:uid="{49A11B4B-DAEC-4FDC-9EF6-B6A928540236}"/>
    <cellStyle name="Comma 8_A Q454" xfId="781" xr:uid="{00000000-0005-0000-0000-000012040000}"/>
    <cellStyle name="Comma 9" xfId="782" xr:uid="{00000000-0005-0000-0000-000013040000}"/>
    <cellStyle name="Comma 9 10" xfId="4126" xr:uid="{C3F60ED5-C4AB-466C-85C3-1C663994BE2F}"/>
    <cellStyle name="Comma 9 2" xfId="783" xr:uid="{00000000-0005-0000-0000-000014040000}"/>
    <cellStyle name="Comma 9 2 2" xfId="784" xr:uid="{00000000-0005-0000-0000-000015040000}"/>
    <cellStyle name="Comma 9 2 2 2" xfId="4295" xr:uid="{CC2D1E81-0229-4232-A36F-583A41A52975}"/>
    <cellStyle name="Comma 9 2 3" xfId="785" xr:uid="{00000000-0005-0000-0000-000016040000}"/>
    <cellStyle name="Comma 9 2 4" xfId="2746" xr:uid="{00000000-0005-0000-0000-000017040000}"/>
    <cellStyle name="Comma 9 2 4 2" xfId="4546" xr:uid="{EFB82CC8-E896-4F3A-9505-FDF6473EFB16}"/>
    <cellStyle name="Comma 9 2 5" xfId="2747" xr:uid="{00000000-0005-0000-0000-000018040000}"/>
    <cellStyle name="Comma 9 2 6" xfId="4127" xr:uid="{D0AEE208-D1C8-4B8D-B959-EDCEC93195A2}"/>
    <cellStyle name="Comma 9 3" xfId="786" xr:uid="{00000000-0005-0000-0000-000019040000}"/>
    <cellStyle name="Comma 9 3 2" xfId="4296" xr:uid="{4E1A2EE5-C19A-4CA3-BDCB-15D9AA232429}"/>
    <cellStyle name="Comma 9 4" xfId="787" xr:uid="{00000000-0005-0000-0000-00001A040000}"/>
    <cellStyle name="Comma 9 5" xfId="788" xr:uid="{00000000-0005-0000-0000-00001B040000}"/>
    <cellStyle name="Comma 9 6" xfId="789" xr:uid="{00000000-0005-0000-0000-00001C040000}"/>
    <cellStyle name="Comma 9 6 2" xfId="2748" xr:uid="{00000000-0005-0000-0000-00001D040000}"/>
    <cellStyle name="Comma 9 7" xfId="790" xr:uid="{00000000-0005-0000-0000-00001E040000}"/>
    <cellStyle name="Comma 9 7 2" xfId="2749" xr:uid="{00000000-0005-0000-0000-00001F040000}"/>
    <cellStyle name="Comma 9 8" xfId="2750" xr:uid="{00000000-0005-0000-0000-000020040000}"/>
    <cellStyle name="Comma 9 8 2" xfId="4545" xr:uid="{1C09EDA8-2940-4AD4-BD99-E93908D5FE0B}"/>
    <cellStyle name="Comma 9 9" xfId="2751" xr:uid="{00000000-0005-0000-0000-000021040000}"/>
    <cellStyle name="Comma 9 9 2" xfId="3735" xr:uid="{47CD38AF-975E-4B71-86BC-600F65923A67}"/>
    <cellStyle name="Comma 9_A Q454" xfId="791" xr:uid="{00000000-0005-0000-0000-000022040000}"/>
    <cellStyle name="comma zerodec" xfId="792" xr:uid="{00000000-0005-0000-0000-000023040000}"/>
    <cellStyle name="comma zerodec 10" xfId="793" xr:uid="{00000000-0005-0000-0000-000024040000}"/>
    <cellStyle name="comma zerodec 11" xfId="794" xr:uid="{00000000-0005-0000-0000-000025040000}"/>
    <cellStyle name="comma zerodec 12" xfId="795" xr:uid="{00000000-0005-0000-0000-000026040000}"/>
    <cellStyle name="comma zerodec 13" xfId="796" xr:uid="{00000000-0005-0000-0000-000027040000}"/>
    <cellStyle name="comma zerodec 14" xfId="797" xr:uid="{00000000-0005-0000-0000-000028040000}"/>
    <cellStyle name="comma zerodec 15" xfId="798" xr:uid="{00000000-0005-0000-0000-000029040000}"/>
    <cellStyle name="comma zerodec 2" xfId="799" xr:uid="{00000000-0005-0000-0000-00002A040000}"/>
    <cellStyle name="comma zerodec 2 2" xfId="800" xr:uid="{00000000-0005-0000-0000-00002B040000}"/>
    <cellStyle name="comma zerodec 2 3" xfId="801" xr:uid="{00000000-0005-0000-0000-00002C040000}"/>
    <cellStyle name="comma zerodec 2 4" xfId="802" xr:uid="{00000000-0005-0000-0000-00002D040000}"/>
    <cellStyle name="comma zerodec 2 5" xfId="803" xr:uid="{00000000-0005-0000-0000-00002E040000}"/>
    <cellStyle name="comma zerodec 2 6" xfId="804" xr:uid="{00000000-0005-0000-0000-00002F040000}"/>
    <cellStyle name="comma zerodec 2 7" xfId="805" xr:uid="{00000000-0005-0000-0000-000030040000}"/>
    <cellStyle name="comma zerodec 2 7 2" xfId="2753" xr:uid="{00000000-0005-0000-0000-000031040000}"/>
    <cellStyle name="comma zerodec 2 8" xfId="2752" xr:uid="{00000000-0005-0000-0000-000032040000}"/>
    <cellStyle name="comma zerodec 2_JJ2 GFN Q2'56 Bamboo" xfId="806" xr:uid="{00000000-0005-0000-0000-000033040000}"/>
    <cellStyle name="comma zerodec 3" xfId="807" xr:uid="{00000000-0005-0000-0000-000034040000}"/>
    <cellStyle name="comma zerodec 4" xfId="808" xr:uid="{00000000-0005-0000-0000-000035040000}"/>
    <cellStyle name="comma zerodec 5" xfId="809" xr:uid="{00000000-0005-0000-0000-000036040000}"/>
    <cellStyle name="comma zerodec 6" xfId="810" xr:uid="{00000000-0005-0000-0000-000037040000}"/>
    <cellStyle name="comma zerodec 7" xfId="811" xr:uid="{00000000-0005-0000-0000-000038040000}"/>
    <cellStyle name="comma zerodec 8" xfId="812" xr:uid="{00000000-0005-0000-0000-000039040000}"/>
    <cellStyle name="comma zerodec 9" xfId="813" xr:uid="{00000000-0005-0000-0000-00003A040000}"/>
    <cellStyle name="comma zerodec_BB" xfId="814" xr:uid="{00000000-0005-0000-0000-00003B040000}"/>
    <cellStyle name="Comma0" xfId="815" xr:uid="{00000000-0005-0000-0000-00003C040000}"/>
    <cellStyle name="Copied" xfId="816" xr:uid="{00000000-0005-0000-0000-00003D040000}"/>
    <cellStyle name="COST1" xfId="817" xr:uid="{00000000-0005-0000-0000-00003E040000}"/>
    <cellStyle name="Cover Date" xfId="818" xr:uid="{00000000-0005-0000-0000-00003F040000}"/>
    <cellStyle name="Cover Subtitle" xfId="819" xr:uid="{00000000-0005-0000-0000-000040040000}"/>
    <cellStyle name="Cover Title" xfId="820" xr:uid="{00000000-0005-0000-0000-000041040000}"/>
    <cellStyle name="Currency [0] 2" xfId="821" xr:uid="{00000000-0005-0000-0000-000042040000}"/>
    <cellStyle name="Currency [0] 2 2" xfId="2754" xr:uid="{00000000-0005-0000-0000-000043040000}"/>
    <cellStyle name="Currency [00]" xfId="822" xr:uid="{00000000-0005-0000-0000-000044040000}"/>
    <cellStyle name="Currency 2" xfId="823" xr:uid="{00000000-0005-0000-0000-000045040000}"/>
    <cellStyle name="Currency 2 2" xfId="824" xr:uid="{00000000-0005-0000-0000-000046040000}"/>
    <cellStyle name="Currency 2 2 2" xfId="825" xr:uid="{00000000-0005-0000-0000-000047040000}"/>
    <cellStyle name="Currency 2 2 2 2" xfId="2757" xr:uid="{00000000-0005-0000-0000-000048040000}"/>
    <cellStyle name="Currency 2 2 2 2 2" xfId="4297" xr:uid="{B1413F09-955D-4550-A55B-36E88F7A4D5A}"/>
    <cellStyle name="Currency 2 2 2 3" xfId="3577" xr:uid="{69716B7B-0FA2-44C1-9C42-F799C8A9C876}"/>
    <cellStyle name="Currency 2 2 3" xfId="826" xr:uid="{00000000-0005-0000-0000-000049040000}"/>
    <cellStyle name="Currency 2 2 3 2" xfId="2758" xr:uid="{00000000-0005-0000-0000-00004A040000}"/>
    <cellStyle name="Currency 2 2 4" xfId="827" xr:uid="{00000000-0005-0000-0000-00004B040000}"/>
    <cellStyle name="Currency 2 2 5" xfId="2756" xr:uid="{00000000-0005-0000-0000-00004C040000}"/>
    <cellStyle name="Currency 2 3" xfId="828" xr:uid="{00000000-0005-0000-0000-00004D040000}"/>
    <cellStyle name="Currency 2 4" xfId="829" xr:uid="{00000000-0005-0000-0000-00004E040000}"/>
    <cellStyle name="Currency 2 4 2" xfId="2759" xr:uid="{00000000-0005-0000-0000-00004F040000}"/>
    <cellStyle name="Currency 2 5" xfId="2760" xr:uid="{00000000-0005-0000-0000-000050040000}"/>
    <cellStyle name="Currency 2 6" xfId="2755" xr:uid="{00000000-0005-0000-0000-000051040000}"/>
    <cellStyle name="Currency 3" xfId="830" xr:uid="{00000000-0005-0000-0000-000052040000}"/>
    <cellStyle name="Currency 3 2" xfId="831" xr:uid="{00000000-0005-0000-0000-000053040000}"/>
    <cellStyle name="Currency 3 2 2" xfId="2762" xr:uid="{00000000-0005-0000-0000-000054040000}"/>
    <cellStyle name="Currency 3 2 2 2" xfId="4299" xr:uid="{C0F68E42-56BD-4593-81D6-92427D1233CB}"/>
    <cellStyle name="Currency 3 2 3" xfId="3579" xr:uid="{D8FEB4C9-14B2-46F6-9691-8EECA1A23181}"/>
    <cellStyle name="Currency 3 3" xfId="832" xr:uid="{00000000-0005-0000-0000-000055040000}"/>
    <cellStyle name="Currency 3 3 2" xfId="2763" xr:uid="{00000000-0005-0000-0000-000056040000}"/>
    <cellStyle name="Currency 3 3 2 2" xfId="4300" xr:uid="{299D347E-6119-407F-B648-7E393743DDAD}"/>
    <cellStyle name="Currency 3 3 3" xfId="3580" xr:uid="{661416AA-3733-4CE7-93C2-4D4855DC83AD}"/>
    <cellStyle name="Currency 3 4" xfId="833" xr:uid="{00000000-0005-0000-0000-000057040000}"/>
    <cellStyle name="Currency 3 5" xfId="2761" xr:uid="{00000000-0005-0000-0000-000058040000}"/>
    <cellStyle name="Currency 3 5 2" xfId="4298" xr:uid="{61318101-86A7-48EF-89C6-73D90168A243}"/>
    <cellStyle name="Currency 3 6" xfId="3578" xr:uid="{F27206A7-2043-4FC9-BE92-4448D63E9E93}"/>
    <cellStyle name="Currency 4" xfId="834" xr:uid="{00000000-0005-0000-0000-000059040000}"/>
    <cellStyle name="Currency 4 2" xfId="2764" xr:uid="{00000000-0005-0000-0000-00005A040000}"/>
    <cellStyle name="Currency 5" xfId="835" xr:uid="{00000000-0005-0000-0000-00005B040000}"/>
    <cellStyle name="Currency1" xfId="836" xr:uid="{00000000-0005-0000-0000-00005C040000}"/>
    <cellStyle name="Currency1 10" xfId="837" xr:uid="{00000000-0005-0000-0000-00005D040000}"/>
    <cellStyle name="Currency1 11" xfId="838" xr:uid="{00000000-0005-0000-0000-00005E040000}"/>
    <cellStyle name="Currency1 12" xfId="839" xr:uid="{00000000-0005-0000-0000-00005F040000}"/>
    <cellStyle name="Currency1 12 2" xfId="2765" xr:uid="{00000000-0005-0000-0000-000060040000}"/>
    <cellStyle name="Currency1 13" xfId="840" xr:uid="{00000000-0005-0000-0000-000061040000}"/>
    <cellStyle name="Currency1 13 2" xfId="2766" xr:uid="{00000000-0005-0000-0000-000062040000}"/>
    <cellStyle name="Currency1 14" xfId="841" xr:uid="{00000000-0005-0000-0000-000063040000}"/>
    <cellStyle name="Currency1 14 2" xfId="2767" xr:uid="{00000000-0005-0000-0000-000064040000}"/>
    <cellStyle name="Currency1 15" xfId="842" xr:uid="{00000000-0005-0000-0000-000065040000}"/>
    <cellStyle name="Currency1 15 2" xfId="2768" xr:uid="{00000000-0005-0000-0000-000066040000}"/>
    <cellStyle name="Currency1 16" xfId="843" xr:uid="{00000000-0005-0000-0000-000067040000}"/>
    <cellStyle name="Currency1 16 2" xfId="2769" xr:uid="{00000000-0005-0000-0000-000068040000}"/>
    <cellStyle name="Currency1 2" xfId="844" xr:uid="{00000000-0005-0000-0000-000069040000}"/>
    <cellStyle name="Currency1 2 2" xfId="845" xr:uid="{00000000-0005-0000-0000-00006A040000}"/>
    <cellStyle name="Currency1 2 3" xfId="846" xr:uid="{00000000-0005-0000-0000-00006B040000}"/>
    <cellStyle name="Currency1 2 4" xfId="847" xr:uid="{00000000-0005-0000-0000-00006C040000}"/>
    <cellStyle name="Currency1 2 5" xfId="848" xr:uid="{00000000-0005-0000-0000-00006D040000}"/>
    <cellStyle name="Currency1 2 6" xfId="849" xr:uid="{00000000-0005-0000-0000-00006E040000}"/>
    <cellStyle name="Currency1 2 7" xfId="850" xr:uid="{00000000-0005-0000-0000-00006F040000}"/>
    <cellStyle name="Currency1 2 7 2" xfId="2770" xr:uid="{00000000-0005-0000-0000-000070040000}"/>
    <cellStyle name="Currency1 2_JJ2 GFN Q2'56 Bamboo" xfId="851" xr:uid="{00000000-0005-0000-0000-000071040000}"/>
    <cellStyle name="Currency1 3" xfId="852" xr:uid="{00000000-0005-0000-0000-000072040000}"/>
    <cellStyle name="Currency1 4" xfId="853" xr:uid="{00000000-0005-0000-0000-000073040000}"/>
    <cellStyle name="Currency1 5" xfId="854" xr:uid="{00000000-0005-0000-0000-000074040000}"/>
    <cellStyle name="Currency1 6" xfId="855" xr:uid="{00000000-0005-0000-0000-000075040000}"/>
    <cellStyle name="Currency1 7" xfId="856" xr:uid="{00000000-0005-0000-0000-000076040000}"/>
    <cellStyle name="Currency1 8" xfId="857" xr:uid="{00000000-0005-0000-0000-000077040000}"/>
    <cellStyle name="Currency1 9" xfId="858" xr:uid="{00000000-0005-0000-0000-000078040000}"/>
    <cellStyle name="Currency1_14 ส่วนของผู้ถือหุ้น" xfId="859" xr:uid="{00000000-0005-0000-0000-000079040000}"/>
    <cellStyle name="Date" xfId="860" xr:uid="{00000000-0005-0000-0000-00007A040000}"/>
    <cellStyle name="Date 2" xfId="861" xr:uid="{00000000-0005-0000-0000-00007B040000}"/>
    <cellStyle name="Date 2 2" xfId="862" xr:uid="{00000000-0005-0000-0000-00007C040000}"/>
    <cellStyle name="Date 2 3" xfId="863" xr:uid="{00000000-0005-0000-0000-00007D040000}"/>
    <cellStyle name="Date 2 4" xfId="864" xr:uid="{00000000-0005-0000-0000-00007E040000}"/>
    <cellStyle name="Date 2 5" xfId="865" xr:uid="{00000000-0005-0000-0000-00007F040000}"/>
    <cellStyle name="Date 2_JJ2 GFN Q2'56 Bamboo" xfId="866" xr:uid="{00000000-0005-0000-0000-000080040000}"/>
    <cellStyle name="Date 3" xfId="867" xr:uid="{00000000-0005-0000-0000-000081040000}"/>
    <cellStyle name="Date 4" xfId="868" xr:uid="{00000000-0005-0000-0000-000082040000}"/>
    <cellStyle name="Date 5" xfId="869" xr:uid="{00000000-0005-0000-0000-000083040000}"/>
    <cellStyle name="Date 6" xfId="870" xr:uid="{00000000-0005-0000-0000-000084040000}"/>
    <cellStyle name="Date Short" xfId="871" xr:uid="{00000000-0005-0000-0000-000085040000}"/>
    <cellStyle name="Date_JJ2 GFN Q2'56 Bamboo" xfId="872" xr:uid="{00000000-0005-0000-0000-000086040000}"/>
    <cellStyle name="Dezimal [0]_35ERI8T2gbIEMixb4v26icuOo" xfId="873" xr:uid="{00000000-0005-0000-0000-000087040000}"/>
    <cellStyle name="Dezimal_35ERI8T2gbIEMixb4v26icuOo" xfId="874" xr:uid="{00000000-0005-0000-0000-000088040000}"/>
    <cellStyle name="Dollar (zero dec)" xfId="875" xr:uid="{00000000-0005-0000-0000-000089040000}"/>
    <cellStyle name="Dollar (zero dec) 10" xfId="876" xr:uid="{00000000-0005-0000-0000-00008A040000}"/>
    <cellStyle name="Dollar (zero dec) 11" xfId="877" xr:uid="{00000000-0005-0000-0000-00008B040000}"/>
    <cellStyle name="Dollar (zero dec) 12" xfId="878" xr:uid="{00000000-0005-0000-0000-00008C040000}"/>
    <cellStyle name="Dollar (zero dec) 12 2" xfId="2772" xr:uid="{00000000-0005-0000-0000-00008D040000}"/>
    <cellStyle name="Dollar (zero dec) 13" xfId="879" xr:uid="{00000000-0005-0000-0000-00008E040000}"/>
    <cellStyle name="Dollar (zero dec) 13 2" xfId="2773" xr:uid="{00000000-0005-0000-0000-00008F040000}"/>
    <cellStyle name="Dollar (zero dec) 14" xfId="880" xr:uid="{00000000-0005-0000-0000-000090040000}"/>
    <cellStyle name="Dollar (zero dec) 14 2" xfId="2774" xr:uid="{00000000-0005-0000-0000-000091040000}"/>
    <cellStyle name="Dollar (zero dec) 15" xfId="881" xr:uid="{00000000-0005-0000-0000-000092040000}"/>
    <cellStyle name="Dollar (zero dec) 15 2" xfId="2775" xr:uid="{00000000-0005-0000-0000-000093040000}"/>
    <cellStyle name="Dollar (zero dec) 16" xfId="882" xr:uid="{00000000-0005-0000-0000-000094040000}"/>
    <cellStyle name="Dollar (zero dec) 16 2" xfId="2776" xr:uid="{00000000-0005-0000-0000-000095040000}"/>
    <cellStyle name="Dollar (zero dec) 2" xfId="883" xr:uid="{00000000-0005-0000-0000-000096040000}"/>
    <cellStyle name="Dollar (zero dec) 2 2" xfId="884" xr:uid="{00000000-0005-0000-0000-000097040000}"/>
    <cellStyle name="Dollar (zero dec) 2 3" xfId="885" xr:uid="{00000000-0005-0000-0000-000098040000}"/>
    <cellStyle name="Dollar (zero dec) 2 4" xfId="886" xr:uid="{00000000-0005-0000-0000-000099040000}"/>
    <cellStyle name="Dollar (zero dec) 2 5" xfId="887" xr:uid="{00000000-0005-0000-0000-00009A040000}"/>
    <cellStyle name="Dollar (zero dec) 2 6" xfId="888" xr:uid="{00000000-0005-0000-0000-00009B040000}"/>
    <cellStyle name="Dollar (zero dec) 2 7" xfId="889" xr:uid="{00000000-0005-0000-0000-00009C040000}"/>
    <cellStyle name="Dollar (zero dec) 2 7 2" xfId="2777" xr:uid="{00000000-0005-0000-0000-00009D040000}"/>
    <cellStyle name="Dollar (zero dec) 2_JJ2 GFN Q2'56 Bamboo" xfId="890" xr:uid="{00000000-0005-0000-0000-00009E040000}"/>
    <cellStyle name="Dollar (zero dec) 3" xfId="891" xr:uid="{00000000-0005-0000-0000-00009F040000}"/>
    <cellStyle name="Dollar (zero dec) 4" xfId="892" xr:uid="{00000000-0005-0000-0000-0000A0040000}"/>
    <cellStyle name="Dollar (zero dec) 5" xfId="893" xr:uid="{00000000-0005-0000-0000-0000A1040000}"/>
    <cellStyle name="Dollar (zero dec) 6" xfId="894" xr:uid="{00000000-0005-0000-0000-0000A2040000}"/>
    <cellStyle name="Dollar (zero dec) 7" xfId="895" xr:uid="{00000000-0005-0000-0000-0000A3040000}"/>
    <cellStyle name="Dollar (zero dec) 8" xfId="896" xr:uid="{00000000-0005-0000-0000-0000A4040000}"/>
    <cellStyle name="Dollar (zero dec) 9" xfId="897" xr:uid="{00000000-0005-0000-0000-0000A5040000}"/>
    <cellStyle name="Dollar (zero dec)_14 ส่วนของผู้ถือหุ้น" xfId="898" xr:uid="{00000000-0005-0000-0000-0000A6040000}"/>
    <cellStyle name="E&amp;Y House" xfId="899" xr:uid="{00000000-0005-0000-0000-0000A7040000}"/>
    <cellStyle name="E&amp;Y House 2" xfId="900" xr:uid="{00000000-0005-0000-0000-0000A8040000}"/>
    <cellStyle name="E&amp;Y House 3" xfId="901" xr:uid="{00000000-0005-0000-0000-0000A9040000}"/>
    <cellStyle name="Enter Currency (0)" xfId="902" xr:uid="{00000000-0005-0000-0000-0000AA040000}"/>
    <cellStyle name="Enter Currency (2)" xfId="903" xr:uid="{00000000-0005-0000-0000-0000AB040000}"/>
    <cellStyle name="Enter Units (0)" xfId="904" xr:uid="{00000000-0005-0000-0000-0000AC040000}"/>
    <cellStyle name="Enter Units (1)" xfId="905" xr:uid="{00000000-0005-0000-0000-0000AD040000}"/>
    <cellStyle name="Enter Units (2)" xfId="906" xr:uid="{00000000-0005-0000-0000-0000AE040000}"/>
    <cellStyle name="Entered" xfId="907" xr:uid="{00000000-0005-0000-0000-0000AF040000}"/>
    <cellStyle name="Euro" xfId="908" xr:uid="{00000000-0005-0000-0000-0000B0040000}"/>
    <cellStyle name="Euro 2" xfId="909" xr:uid="{00000000-0005-0000-0000-0000B1040000}"/>
    <cellStyle name="Euro 2 2" xfId="910" xr:uid="{00000000-0005-0000-0000-0000B2040000}"/>
    <cellStyle name="Euro 2 2 2" xfId="2779" xr:uid="{00000000-0005-0000-0000-0000B3040000}"/>
    <cellStyle name="Euro 2 3" xfId="911" xr:uid="{00000000-0005-0000-0000-0000B4040000}"/>
    <cellStyle name="Euro 2 3 2" xfId="2780" xr:uid="{00000000-0005-0000-0000-0000B5040000}"/>
    <cellStyle name="Euro 2 4" xfId="912" xr:uid="{00000000-0005-0000-0000-0000B6040000}"/>
    <cellStyle name="Euro 2 4 2" xfId="2781" xr:uid="{00000000-0005-0000-0000-0000B7040000}"/>
    <cellStyle name="Euro 2 5" xfId="913" xr:uid="{00000000-0005-0000-0000-0000B8040000}"/>
    <cellStyle name="Euro 2 5 2" xfId="2782" xr:uid="{00000000-0005-0000-0000-0000B9040000}"/>
    <cellStyle name="Euro 2 6" xfId="2778" xr:uid="{00000000-0005-0000-0000-0000BA040000}"/>
    <cellStyle name="Euro 3" xfId="914" xr:uid="{00000000-0005-0000-0000-0000BB040000}"/>
    <cellStyle name="Euro 3 2" xfId="2783" xr:uid="{00000000-0005-0000-0000-0000BC040000}"/>
    <cellStyle name="Euro 4" xfId="915" xr:uid="{00000000-0005-0000-0000-0000BD040000}"/>
    <cellStyle name="Euro 4 2" xfId="2784" xr:uid="{00000000-0005-0000-0000-0000BE040000}"/>
    <cellStyle name="Euro 5" xfId="916" xr:uid="{00000000-0005-0000-0000-0000BF040000}"/>
    <cellStyle name="Euro 5 2" xfId="2785" xr:uid="{00000000-0005-0000-0000-0000C0040000}"/>
    <cellStyle name="Euro 6" xfId="917" xr:uid="{00000000-0005-0000-0000-0000C1040000}"/>
    <cellStyle name="Euro 6 2" xfId="2786" xr:uid="{00000000-0005-0000-0000-0000C2040000}"/>
    <cellStyle name="Excel Built-in Normal" xfId="918" xr:uid="{00000000-0005-0000-0000-0000C3040000}"/>
    <cellStyle name="Excel_BuiltIn_Comma" xfId="2787" xr:uid="{00000000-0005-0000-0000-0000C4040000}"/>
    <cellStyle name="Explanatory Text 2" xfId="919" xr:uid="{00000000-0005-0000-0000-0000C5040000}"/>
    <cellStyle name="Explanatory Text 2 2" xfId="920" xr:uid="{00000000-0005-0000-0000-0000C6040000}"/>
    <cellStyle name="Explanatory Text 2 3" xfId="921" xr:uid="{00000000-0005-0000-0000-0000C7040000}"/>
    <cellStyle name="Explanatory Text 3" xfId="922" xr:uid="{00000000-0005-0000-0000-0000C8040000}"/>
    <cellStyle name="Fixed" xfId="923" xr:uid="{00000000-0005-0000-0000-0000C9040000}"/>
    <cellStyle name="Fixed 2" xfId="924" xr:uid="{00000000-0005-0000-0000-0000CA040000}"/>
    <cellStyle name="Fixed 2 2" xfId="925" xr:uid="{00000000-0005-0000-0000-0000CB040000}"/>
    <cellStyle name="Fixed 2 3" xfId="926" xr:uid="{00000000-0005-0000-0000-0000CC040000}"/>
    <cellStyle name="Fixed 2 4" xfId="927" xr:uid="{00000000-0005-0000-0000-0000CD040000}"/>
    <cellStyle name="Fixed 2 5" xfId="928" xr:uid="{00000000-0005-0000-0000-0000CE040000}"/>
    <cellStyle name="Fixed 3" xfId="929" xr:uid="{00000000-0005-0000-0000-0000CF040000}"/>
    <cellStyle name="Fixed 4" xfId="930" xr:uid="{00000000-0005-0000-0000-0000D0040000}"/>
    <cellStyle name="Fixed 5" xfId="931" xr:uid="{00000000-0005-0000-0000-0000D1040000}"/>
    <cellStyle name="Fixed 6" xfId="932" xr:uid="{00000000-0005-0000-0000-0000D2040000}"/>
    <cellStyle name="Followed Hyperlink 2" xfId="933" xr:uid="{00000000-0005-0000-0000-0000D3040000}"/>
    <cellStyle name="Followed Hyperlink 2 2" xfId="2788" xr:uid="{00000000-0005-0000-0000-0000D4040000}"/>
    <cellStyle name="Footer SBILogo1" xfId="934" xr:uid="{00000000-0005-0000-0000-0000D5040000}"/>
    <cellStyle name="Footer SBILogo2" xfId="935" xr:uid="{00000000-0005-0000-0000-0000D6040000}"/>
    <cellStyle name="Footnote" xfId="936" xr:uid="{00000000-0005-0000-0000-0000D7040000}"/>
    <cellStyle name="Footnote Reference" xfId="937" xr:uid="{00000000-0005-0000-0000-0000D8040000}"/>
    <cellStyle name="Good 10" xfId="938" xr:uid="{00000000-0005-0000-0000-0000D9040000}"/>
    <cellStyle name="Good 11" xfId="939" xr:uid="{00000000-0005-0000-0000-0000DA040000}"/>
    <cellStyle name="Good 12" xfId="940" xr:uid="{00000000-0005-0000-0000-0000DB040000}"/>
    <cellStyle name="Good 13" xfId="941" xr:uid="{00000000-0005-0000-0000-0000DC040000}"/>
    <cellStyle name="Good 2" xfId="942" xr:uid="{00000000-0005-0000-0000-0000DD040000}"/>
    <cellStyle name="Good 2 2" xfId="943" xr:uid="{00000000-0005-0000-0000-0000DE040000}"/>
    <cellStyle name="Good 2 3" xfId="944" xr:uid="{00000000-0005-0000-0000-0000DF040000}"/>
    <cellStyle name="Good 2 4" xfId="945" xr:uid="{00000000-0005-0000-0000-0000E0040000}"/>
    <cellStyle name="Good 2_JJ_VNP_Q4'55" xfId="946" xr:uid="{00000000-0005-0000-0000-0000E1040000}"/>
    <cellStyle name="Good 3" xfId="947" xr:uid="{00000000-0005-0000-0000-0000E2040000}"/>
    <cellStyle name="Good 4" xfId="948" xr:uid="{00000000-0005-0000-0000-0000E3040000}"/>
    <cellStyle name="Good 5" xfId="949" xr:uid="{00000000-0005-0000-0000-0000E4040000}"/>
    <cellStyle name="Good 6" xfId="950" xr:uid="{00000000-0005-0000-0000-0000E5040000}"/>
    <cellStyle name="Good 7" xfId="951" xr:uid="{00000000-0005-0000-0000-0000E6040000}"/>
    <cellStyle name="Good 8" xfId="952" xr:uid="{00000000-0005-0000-0000-0000E7040000}"/>
    <cellStyle name="Good 9" xfId="953" xr:uid="{00000000-0005-0000-0000-0000E8040000}"/>
    <cellStyle name="Grey" xfId="954" xr:uid="{00000000-0005-0000-0000-0000E9040000}"/>
    <cellStyle name="Header" xfId="955" xr:uid="{00000000-0005-0000-0000-0000EA040000}"/>
    <cellStyle name="Header Draft Stamp" xfId="956" xr:uid="{00000000-0005-0000-0000-0000EB040000}"/>
    <cellStyle name="Header1" xfId="957" xr:uid="{00000000-0005-0000-0000-0000EC040000}"/>
    <cellStyle name="Header1 2" xfId="3880" xr:uid="{A4735FC7-F098-46B2-8534-FA89A9E3A744}"/>
    <cellStyle name="Header1 2 2" xfId="4303" xr:uid="{796BF1AA-1E24-483F-9E72-B157F826F108}"/>
    <cellStyle name="Header1 2 3" xfId="4592" xr:uid="{781B88E4-A05E-4652-8EE6-AE691B6AE5C9}"/>
    <cellStyle name="Header2" xfId="958" xr:uid="{00000000-0005-0000-0000-0000ED040000}"/>
    <cellStyle name="Header2 2" xfId="959" xr:uid="{00000000-0005-0000-0000-0000EE040000}"/>
    <cellStyle name="Header2 2 2" xfId="2790" xr:uid="{00000000-0005-0000-0000-0000EF040000}"/>
    <cellStyle name="Header2 2 3" xfId="4301" xr:uid="{9BD401DD-CE3F-40C2-9E49-7E738F791549}"/>
    <cellStyle name="Header2 3" xfId="2789" xr:uid="{00000000-0005-0000-0000-0000F0040000}"/>
    <cellStyle name="Header2 4" xfId="4302" xr:uid="{073D1001-9B8D-445C-A657-B7FC09E432F8}"/>
    <cellStyle name="Header2_A Q454" xfId="960" xr:uid="{00000000-0005-0000-0000-0000F1040000}"/>
    <cellStyle name="Heading" xfId="2791" xr:uid="{00000000-0005-0000-0000-0000F2040000}"/>
    <cellStyle name="Heading 1 10" xfId="961" xr:uid="{00000000-0005-0000-0000-0000F3040000}"/>
    <cellStyle name="Heading 1 11" xfId="962" xr:uid="{00000000-0005-0000-0000-0000F4040000}"/>
    <cellStyle name="Heading 1 12" xfId="963" xr:uid="{00000000-0005-0000-0000-0000F5040000}"/>
    <cellStyle name="Heading 1 13" xfId="964" xr:uid="{00000000-0005-0000-0000-0000F6040000}"/>
    <cellStyle name="Heading 1 2" xfId="965" xr:uid="{00000000-0005-0000-0000-0000F7040000}"/>
    <cellStyle name="Heading 1 2 2" xfId="966" xr:uid="{00000000-0005-0000-0000-0000F8040000}"/>
    <cellStyle name="Heading 1 2 3" xfId="967" xr:uid="{00000000-0005-0000-0000-0000F9040000}"/>
    <cellStyle name="Heading 1 2 4" xfId="968" xr:uid="{00000000-0005-0000-0000-0000FA040000}"/>
    <cellStyle name="Heading 1 2_2149000-Q1'10" xfId="969" xr:uid="{00000000-0005-0000-0000-0000FB040000}"/>
    <cellStyle name="Heading 1 3" xfId="970" xr:uid="{00000000-0005-0000-0000-0000FC040000}"/>
    <cellStyle name="Heading 1 4" xfId="971" xr:uid="{00000000-0005-0000-0000-0000FD040000}"/>
    <cellStyle name="Heading 1 5" xfId="972" xr:uid="{00000000-0005-0000-0000-0000FE040000}"/>
    <cellStyle name="Heading 1 6" xfId="973" xr:uid="{00000000-0005-0000-0000-0000FF040000}"/>
    <cellStyle name="Heading 1 7" xfId="974" xr:uid="{00000000-0005-0000-0000-000000050000}"/>
    <cellStyle name="Heading 1 8" xfId="975" xr:uid="{00000000-0005-0000-0000-000001050000}"/>
    <cellStyle name="Heading 1 9" xfId="976" xr:uid="{00000000-0005-0000-0000-000002050000}"/>
    <cellStyle name="Heading 1 Above" xfId="977" xr:uid="{00000000-0005-0000-0000-000003050000}"/>
    <cellStyle name="Heading 1+" xfId="978" xr:uid="{00000000-0005-0000-0000-000004050000}"/>
    <cellStyle name="Heading 2 10" xfId="979" xr:uid="{00000000-0005-0000-0000-000005050000}"/>
    <cellStyle name="Heading 2 11" xfId="980" xr:uid="{00000000-0005-0000-0000-000006050000}"/>
    <cellStyle name="Heading 2 12" xfId="981" xr:uid="{00000000-0005-0000-0000-000007050000}"/>
    <cellStyle name="Heading 2 13" xfId="982" xr:uid="{00000000-0005-0000-0000-000008050000}"/>
    <cellStyle name="Heading 2 2" xfId="983" xr:uid="{00000000-0005-0000-0000-000009050000}"/>
    <cellStyle name="Heading 2 2 2" xfId="984" xr:uid="{00000000-0005-0000-0000-00000A050000}"/>
    <cellStyle name="Heading 2 2 3" xfId="985" xr:uid="{00000000-0005-0000-0000-00000B050000}"/>
    <cellStyle name="Heading 2 2 4" xfId="986" xr:uid="{00000000-0005-0000-0000-00000C050000}"/>
    <cellStyle name="Heading 2 2_2149000-Q1'10" xfId="987" xr:uid="{00000000-0005-0000-0000-00000D050000}"/>
    <cellStyle name="Heading 2 3" xfId="988" xr:uid="{00000000-0005-0000-0000-00000E050000}"/>
    <cellStyle name="Heading 2 4" xfId="989" xr:uid="{00000000-0005-0000-0000-00000F050000}"/>
    <cellStyle name="Heading 2 5" xfId="990" xr:uid="{00000000-0005-0000-0000-000010050000}"/>
    <cellStyle name="Heading 2 6" xfId="991" xr:uid="{00000000-0005-0000-0000-000011050000}"/>
    <cellStyle name="Heading 2 7" xfId="992" xr:uid="{00000000-0005-0000-0000-000012050000}"/>
    <cellStyle name="Heading 2 8" xfId="993" xr:uid="{00000000-0005-0000-0000-000013050000}"/>
    <cellStyle name="Heading 2 9" xfId="994" xr:uid="{00000000-0005-0000-0000-000014050000}"/>
    <cellStyle name="Heading 2 Below" xfId="995" xr:uid="{00000000-0005-0000-0000-000015050000}"/>
    <cellStyle name="Heading 2+" xfId="996" xr:uid="{00000000-0005-0000-0000-000016050000}"/>
    <cellStyle name="Heading 3 10" xfId="997" xr:uid="{00000000-0005-0000-0000-000017050000}"/>
    <cellStyle name="Heading 3 10 2" xfId="3753" xr:uid="{7B087A69-3313-49AC-A547-1779EB61F213}"/>
    <cellStyle name="Heading 3 11" xfId="998" xr:uid="{00000000-0005-0000-0000-000018050000}"/>
    <cellStyle name="Heading 3 11 2" xfId="3752" xr:uid="{4CD25CD5-E76D-4BD6-8A4A-6711B2B045A7}"/>
    <cellStyle name="Heading 3 12" xfId="999" xr:uid="{00000000-0005-0000-0000-000019050000}"/>
    <cellStyle name="Heading 3 12 2" xfId="3751" xr:uid="{BFBD0A76-212B-4528-AF97-9C9D4047B64F}"/>
    <cellStyle name="Heading 3 13" xfId="1000" xr:uid="{00000000-0005-0000-0000-00001A050000}"/>
    <cellStyle name="Heading 3 13 2" xfId="3750" xr:uid="{068E870C-A2D9-4C65-A395-360E59D3ABF6}"/>
    <cellStyle name="Heading 3 2" xfId="1001" xr:uid="{00000000-0005-0000-0000-00001B050000}"/>
    <cellStyle name="Heading 3 2 2" xfId="1002" xr:uid="{00000000-0005-0000-0000-00001C050000}"/>
    <cellStyle name="Heading 3 2 2 2" xfId="3749" xr:uid="{2F6993EA-795F-4583-BD47-4E8B6B59CCEE}"/>
    <cellStyle name="Heading 3 2 3" xfId="1003" xr:uid="{00000000-0005-0000-0000-00001D050000}"/>
    <cellStyle name="Heading 3 2 3 2" xfId="3748" xr:uid="{96E7D7DE-A077-4BC7-9F54-F5F3C2765A25}"/>
    <cellStyle name="Heading 3 2 4" xfId="1004" xr:uid="{00000000-0005-0000-0000-00001E050000}"/>
    <cellStyle name="Heading 3 2 4 2" xfId="3747" xr:uid="{95EB32A7-437B-460B-BDFF-F22607A9A5C8}"/>
    <cellStyle name="Heading 3 2_2149000-Q1'10" xfId="1005" xr:uid="{00000000-0005-0000-0000-00001F050000}"/>
    <cellStyle name="Heading 3 3" xfId="1006" xr:uid="{00000000-0005-0000-0000-000020050000}"/>
    <cellStyle name="Heading 3 3 2" xfId="3746" xr:uid="{2835392C-BCCE-4A00-B450-EBBF7E7044D5}"/>
    <cellStyle name="Heading 3 4" xfId="1007" xr:uid="{00000000-0005-0000-0000-000021050000}"/>
    <cellStyle name="Heading 3 4 2" xfId="3745" xr:uid="{AFEA5E35-E371-4B90-BB15-CA290F3C3E91}"/>
    <cellStyle name="Heading 3 5" xfId="1008" xr:uid="{00000000-0005-0000-0000-000022050000}"/>
    <cellStyle name="Heading 3 5 2" xfId="3744" xr:uid="{5BA22BE1-F880-47D5-8FC2-6C3CBD773972}"/>
    <cellStyle name="Heading 3 6" xfId="1009" xr:uid="{00000000-0005-0000-0000-000023050000}"/>
    <cellStyle name="Heading 3 6 2" xfId="3743" xr:uid="{4303158A-C831-46AB-8716-A7921EFF161F}"/>
    <cellStyle name="Heading 3 7" xfId="1010" xr:uid="{00000000-0005-0000-0000-000024050000}"/>
    <cellStyle name="Heading 3 7 2" xfId="3742" xr:uid="{9C7A1B22-F569-422E-BD77-74C57B1BD025}"/>
    <cellStyle name="Heading 3 8" xfId="1011" xr:uid="{00000000-0005-0000-0000-000025050000}"/>
    <cellStyle name="Heading 3 8 2" xfId="3741" xr:uid="{41C10B24-D81E-4803-B344-C8F0D4E39285}"/>
    <cellStyle name="Heading 3 9" xfId="1012" xr:uid="{00000000-0005-0000-0000-000026050000}"/>
    <cellStyle name="Heading 3 9 2" xfId="3740" xr:uid="{55A83A2A-9CFE-4620-A139-4D0729B44A78}"/>
    <cellStyle name="Heading 3+" xfId="1013" xr:uid="{00000000-0005-0000-0000-000027050000}"/>
    <cellStyle name="Heading 4 10" xfId="1014" xr:uid="{00000000-0005-0000-0000-000028050000}"/>
    <cellStyle name="Heading 4 11" xfId="1015" xr:uid="{00000000-0005-0000-0000-000029050000}"/>
    <cellStyle name="Heading 4 12" xfId="1016" xr:uid="{00000000-0005-0000-0000-00002A050000}"/>
    <cellStyle name="Heading 4 13" xfId="1017" xr:uid="{00000000-0005-0000-0000-00002B050000}"/>
    <cellStyle name="Heading 4 2" xfId="1018" xr:uid="{00000000-0005-0000-0000-00002C050000}"/>
    <cellStyle name="Heading 4 2 2" xfId="1019" xr:uid="{00000000-0005-0000-0000-00002D050000}"/>
    <cellStyle name="Heading 4 2 3" xfId="1020" xr:uid="{00000000-0005-0000-0000-00002E050000}"/>
    <cellStyle name="Heading 4 2 4" xfId="1021" xr:uid="{00000000-0005-0000-0000-00002F050000}"/>
    <cellStyle name="Heading 4 2_2149000-Q1'10" xfId="1022" xr:uid="{00000000-0005-0000-0000-000030050000}"/>
    <cellStyle name="Heading 4 3" xfId="1023" xr:uid="{00000000-0005-0000-0000-000031050000}"/>
    <cellStyle name="Heading 4 4" xfId="1024" xr:uid="{00000000-0005-0000-0000-000032050000}"/>
    <cellStyle name="Heading 4 5" xfId="1025" xr:uid="{00000000-0005-0000-0000-000033050000}"/>
    <cellStyle name="Heading 4 6" xfId="1026" xr:uid="{00000000-0005-0000-0000-000034050000}"/>
    <cellStyle name="Heading 4 7" xfId="1027" xr:uid="{00000000-0005-0000-0000-000035050000}"/>
    <cellStyle name="Heading 4 8" xfId="1028" xr:uid="{00000000-0005-0000-0000-000036050000}"/>
    <cellStyle name="Heading 4 9" xfId="1029" xr:uid="{00000000-0005-0000-0000-000037050000}"/>
    <cellStyle name="HEADING1" xfId="1030" xr:uid="{00000000-0005-0000-0000-000038050000}"/>
    <cellStyle name="Heading1 10" xfId="2771" xr:uid="{00000000-0005-0000-0000-000039050000}"/>
    <cellStyle name="HEADING1 2" xfId="1031" xr:uid="{00000000-0005-0000-0000-00003A050000}"/>
    <cellStyle name="HEADING1 2 2" xfId="1032" xr:uid="{00000000-0005-0000-0000-00003B050000}"/>
    <cellStyle name="HEADING1 2 3" xfId="1033" xr:uid="{00000000-0005-0000-0000-00003C050000}"/>
    <cellStyle name="HEADING1 2 4" xfId="1034" xr:uid="{00000000-0005-0000-0000-00003D050000}"/>
    <cellStyle name="HEADING1 2 5" xfId="1035" xr:uid="{00000000-0005-0000-0000-00003E050000}"/>
    <cellStyle name="HEADING1 3" xfId="1036" xr:uid="{00000000-0005-0000-0000-00003F050000}"/>
    <cellStyle name="HEADING1 4" xfId="1037" xr:uid="{00000000-0005-0000-0000-000040050000}"/>
    <cellStyle name="HEADING1 5" xfId="1038" xr:uid="{00000000-0005-0000-0000-000041050000}"/>
    <cellStyle name="HEADING1 6" xfId="1039" xr:uid="{00000000-0005-0000-0000-000042050000}"/>
    <cellStyle name="Heading1 7" xfId="2793" xr:uid="{00000000-0005-0000-0000-000043050000}"/>
    <cellStyle name="HEADING1 8" xfId="2794" xr:uid="{00000000-0005-0000-0000-000044050000}"/>
    <cellStyle name="Heading1 9" xfId="2792" xr:uid="{00000000-0005-0000-0000-000045050000}"/>
    <cellStyle name="HEADING2" xfId="1040" xr:uid="{00000000-0005-0000-0000-000046050000}"/>
    <cellStyle name="HEADING2 2" xfId="1041" xr:uid="{00000000-0005-0000-0000-000047050000}"/>
    <cellStyle name="HEADING2 2 2" xfId="1042" xr:uid="{00000000-0005-0000-0000-000048050000}"/>
    <cellStyle name="HEADING2 2 3" xfId="1043" xr:uid="{00000000-0005-0000-0000-000049050000}"/>
    <cellStyle name="HEADING2 2 4" xfId="1044" xr:uid="{00000000-0005-0000-0000-00004A050000}"/>
    <cellStyle name="HEADING2 2 5" xfId="1045" xr:uid="{00000000-0005-0000-0000-00004B050000}"/>
    <cellStyle name="HEADING2 3" xfId="1046" xr:uid="{00000000-0005-0000-0000-00004C050000}"/>
    <cellStyle name="HEADING2 4" xfId="1047" xr:uid="{00000000-0005-0000-0000-00004D050000}"/>
    <cellStyle name="HEADING2 5" xfId="1048" xr:uid="{00000000-0005-0000-0000-00004E050000}"/>
    <cellStyle name="HEADING2 6" xfId="1049" xr:uid="{00000000-0005-0000-0000-00004F050000}"/>
    <cellStyle name="HEADINGS" xfId="1050" xr:uid="{00000000-0005-0000-0000-000050050000}"/>
    <cellStyle name="HEADINGS 2" xfId="3737" xr:uid="{5F80B6D5-2E48-49AD-9A85-7562FB75CAD8}"/>
    <cellStyle name="HEADINGSTOP" xfId="1051" xr:uid="{00000000-0005-0000-0000-000051050000}"/>
    <cellStyle name="Helv" xfId="1052" xr:uid="{00000000-0005-0000-0000-000052050000}"/>
    <cellStyle name="Hyperlink 2" xfId="1053" xr:uid="{00000000-0005-0000-0000-000053050000}"/>
    <cellStyle name="Hyperlink 2 2" xfId="1054" xr:uid="{00000000-0005-0000-0000-000054050000}"/>
    <cellStyle name="Hyperlink 2 3" xfId="1055" xr:uid="{00000000-0005-0000-0000-000055050000}"/>
    <cellStyle name="Hyperlink 2 3 2" xfId="2795" xr:uid="{00000000-0005-0000-0000-000056050000}"/>
    <cellStyle name="Hyperlink 3" xfId="1056" xr:uid="{00000000-0005-0000-0000-000057050000}"/>
    <cellStyle name="Input [yellow]" xfId="1057" xr:uid="{00000000-0005-0000-0000-000058050000}"/>
    <cellStyle name="Input 10" xfId="1058" xr:uid="{00000000-0005-0000-0000-000059050000}"/>
    <cellStyle name="Input 10 2" xfId="2796" xr:uid="{00000000-0005-0000-0000-00005A050000}"/>
    <cellStyle name="Input 10 2 2" xfId="4510" xr:uid="{313F4218-B772-4B72-BDF9-DB5269E88CB0}"/>
    <cellStyle name="Input 10 2 2 2" xfId="4647" xr:uid="{6AE14B1B-8B53-4B73-8ECE-D609B34F6B21}"/>
    <cellStyle name="Input 10 3" xfId="4193" xr:uid="{C05F1AC4-119A-45CF-934A-B31BBD879D86}"/>
    <cellStyle name="Input 10 3 2" xfId="3905" xr:uid="{4EECCD87-33D2-446F-819C-223DEA2C71AB}"/>
    <cellStyle name="Input 11" xfId="1059" xr:uid="{00000000-0005-0000-0000-00005B050000}"/>
    <cellStyle name="Input 11 2" xfId="2797" xr:uid="{00000000-0005-0000-0000-00005C050000}"/>
    <cellStyle name="Input 11 2 2" xfId="4511" xr:uid="{449145E5-8C19-4329-8BEA-46D346DFA234}"/>
    <cellStyle name="Input 11 2 2 2" xfId="4648" xr:uid="{EABC8721-C0DF-413A-BD03-025C670EE89F}"/>
    <cellStyle name="Input 11 3" xfId="4194" xr:uid="{406B969C-8FA2-4E8C-9F2B-76803C0E19D6}"/>
    <cellStyle name="Input 11 3 2" xfId="3904" xr:uid="{084CDB09-5CFB-465F-8F4F-6AF78898CE23}"/>
    <cellStyle name="Input 12" xfId="1060" xr:uid="{00000000-0005-0000-0000-00005D050000}"/>
    <cellStyle name="Input 12 2" xfId="2798" xr:uid="{00000000-0005-0000-0000-00005E050000}"/>
    <cellStyle name="Input 12 2 2" xfId="4139" xr:uid="{9DB7D586-6CFA-41C4-9CAB-F2B2F41133CE}"/>
    <cellStyle name="Input 12 2 2 2" xfId="3931" xr:uid="{4595FBDB-A5AF-47A7-A4DE-839D250090CD}"/>
    <cellStyle name="Input 12 3" xfId="4195" xr:uid="{F564D921-BF8C-4792-9571-18B4D33B3A09}"/>
    <cellStyle name="Input 12 3 2" xfId="3903" xr:uid="{0CCDCA58-4C93-49BD-907F-3CFE1AF00BCE}"/>
    <cellStyle name="Input 13" xfId="1061" xr:uid="{00000000-0005-0000-0000-00005F050000}"/>
    <cellStyle name="Input 13 2" xfId="2799" xr:uid="{00000000-0005-0000-0000-000060050000}"/>
    <cellStyle name="Input 13 2 2" xfId="4512" xr:uid="{CDB975CF-5EA9-4764-B9E0-9D3DDBB7B967}"/>
    <cellStyle name="Input 13 2 2 2" xfId="4649" xr:uid="{3C683362-6936-4EDD-8CB4-5ECD91CBE15A}"/>
    <cellStyle name="Input 13 3" xfId="4196" xr:uid="{E64DAD08-8ABE-417E-A87C-C0B2950EEABF}"/>
    <cellStyle name="Input 13 3 2" xfId="3902" xr:uid="{124107CA-1C73-4F83-A404-E56D76F72F9F}"/>
    <cellStyle name="Input 2" xfId="1062" xr:uid="{00000000-0005-0000-0000-000061050000}"/>
    <cellStyle name="Input 2 2" xfId="1063" xr:uid="{00000000-0005-0000-0000-000062050000}"/>
    <cellStyle name="Input 2 2 2" xfId="2800" xr:uid="{00000000-0005-0000-0000-000063050000}"/>
    <cellStyle name="Input 2 2 2 2" xfId="4564" xr:uid="{C4F03B51-70D2-4D54-A3BD-C21369677CA0}"/>
    <cellStyle name="Input 2 2 2 2 2" xfId="4697" xr:uid="{A729B2A1-CD12-44B4-B64D-10AB91EE31B5}"/>
    <cellStyle name="Input 2 2 3" xfId="4580" xr:uid="{6573D318-1698-4BB7-83D5-D78EDC0F85B2}"/>
    <cellStyle name="Input 2 2 3 2" xfId="4737" xr:uid="{AF808697-A13D-45D7-B754-0D1A4DCBB40D}"/>
    <cellStyle name="Input 2 3" xfId="1064" xr:uid="{00000000-0005-0000-0000-000064050000}"/>
    <cellStyle name="Input 2 4" xfId="1065" xr:uid="{00000000-0005-0000-0000-000065050000}"/>
    <cellStyle name="Input 2 4 2" xfId="2801" xr:uid="{00000000-0005-0000-0000-000066050000}"/>
    <cellStyle name="Input 2 4 2 2" xfId="4140" xr:uid="{77F32D1C-B98E-4EB8-A3A6-2CB813AB1E0B}"/>
    <cellStyle name="Input 2 4 2 2 2" xfId="3930" xr:uid="{A51718E6-29F0-4912-ABF8-DE26A09F7AB3}"/>
    <cellStyle name="Input 2 4 3" xfId="4197" xr:uid="{949272DA-9C09-45FC-A37E-92330697099B}"/>
    <cellStyle name="Input 2 4 3 2" xfId="3901" xr:uid="{0D5F666E-C67B-485B-9754-263AACC93135}"/>
    <cellStyle name="Input 2_2149000-Q1'10" xfId="1066" xr:uid="{00000000-0005-0000-0000-000067050000}"/>
    <cellStyle name="Input 3" xfId="1067" xr:uid="{00000000-0005-0000-0000-000068050000}"/>
    <cellStyle name="Input 3 2" xfId="2802" xr:uid="{00000000-0005-0000-0000-000069050000}"/>
    <cellStyle name="Input 3 2 2" xfId="4513" xr:uid="{FE52E31B-780D-4134-A1EB-E489BC2C0AF7}"/>
    <cellStyle name="Input 3 2 2 2" xfId="4650" xr:uid="{39CF7447-B166-4E82-A128-4584038A1AF1}"/>
    <cellStyle name="Input 3 3" xfId="4198" xr:uid="{A701033F-2A2F-45F3-B2C3-2D712909ADBA}"/>
    <cellStyle name="Input 3 3 2" xfId="3900" xr:uid="{EE751667-F8E4-4718-A17D-E35FF9E20469}"/>
    <cellStyle name="Input 4" xfId="1068" xr:uid="{00000000-0005-0000-0000-00006A050000}"/>
    <cellStyle name="Input 4 2" xfId="2803" xr:uid="{00000000-0005-0000-0000-00006B050000}"/>
    <cellStyle name="Input 4 2 2" xfId="4565" xr:uid="{279DCE70-AB16-4509-896A-0C2897593D65}"/>
    <cellStyle name="Input 4 2 2 2" xfId="4698" xr:uid="{505119FA-58BE-41AB-A502-2CCF0EF7ED0B}"/>
    <cellStyle name="Input 4 3" xfId="4199" xr:uid="{D33BB00D-5025-42F5-8EE8-70573A723643}"/>
    <cellStyle name="Input 4 3 2" xfId="3899" xr:uid="{59EEFB31-797E-46EB-B13C-F9D92C80D3C3}"/>
    <cellStyle name="Input 5" xfId="1069" xr:uid="{00000000-0005-0000-0000-00006C050000}"/>
    <cellStyle name="Input 5 2" xfId="2804" xr:uid="{00000000-0005-0000-0000-00006D050000}"/>
    <cellStyle name="Input 5 2 2" xfId="4514" xr:uid="{55C82170-451C-4DA8-B87D-EA70D5EE285C}"/>
    <cellStyle name="Input 5 2 2 2" xfId="4651" xr:uid="{08B7A2C0-E267-4818-BD3A-12E9148A671E}"/>
    <cellStyle name="Input 5 3" xfId="4200" xr:uid="{4DABB262-EF55-4459-902B-5FEACE145E6C}"/>
    <cellStyle name="Input 5 3 2" xfId="3898" xr:uid="{19A7D9F8-9AC2-43E0-9989-C8E8DC443F10}"/>
    <cellStyle name="Input 6" xfId="1070" xr:uid="{00000000-0005-0000-0000-00006E050000}"/>
    <cellStyle name="Input 6 2" xfId="2805" xr:uid="{00000000-0005-0000-0000-00006F050000}"/>
    <cellStyle name="Input 6 2 2" xfId="4117" xr:uid="{E110DE0F-BBFE-46AB-B0A0-C40C9E2FEDA9}"/>
    <cellStyle name="Input 6 2 2 2" xfId="3938" xr:uid="{F6BFD2DE-573A-47B0-AE7F-BAA4B8DFD066}"/>
    <cellStyle name="Input 6 3" xfId="4204" xr:uid="{6C33EF7F-603F-425B-BD46-F9A029E6A14E}"/>
    <cellStyle name="Input 6 3 2" xfId="3895" xr:uid="{F313292C-7F08-435D-A0B1-54C4ACABD29D}"/>
    <cellStyle name="Input 7" xfId="1071" xr:uid="{00000000-0005-0000-0000-000070050000}"/>
    <cellStyle name="Input 7 2" xfId="2806" xr:uid="{00000000-0005-0000-0000-000071050000}"/>
    <cellStyle name="Input 7 2 2" xfId="4141" xr:uid="{A538AE2A-2850-409C-ADF3-A10F8E7648E8}"/>
    <cellStyle name="Input 7 2 2 2" xfId="3929" xr:uid="{70F518D2-8217-4CF6-851C-E4698A5F721E}"/>
    <cellStyle name="Input 7 3" xfId="4522" xr:uid="{DA2AE796-C13D-4549-9D23-BF211877B997}"/>
    <cellStyle name="Input 7 3 2" xfId="4692" xr:uid="{0D25C909-7D07-4864-80BF-3B2872D3DBF2}"/>
    <cellStyle name="Input 8" xfId="1072" xr:uid="{00000000-0005-0000-0000-000072050000}"/>
    <cellStyle name="Input 8 2" xfId="2807" xr:uid="{00000000-0005-0000-0000-000073050000}"/>
    <cellStyle name="Input 8 2 2" xfId="4515" xr:uid="{635820DB-76D8-4831-AF4B-76E655D1C9F7}"/>
    <cellStyle name="Input 8 2 2 2" xfId="4652" xr:uid="{A3A889B7-664B-442C-AB92-04830576DAB9}"/>
    <cellStyle name="Input 8 3" xfId="4523" xr:uid="{B9B9EE7F-775A-4A84-BB38-A907B3D4319A}"/>
    <cellStyle name="Input 8 3 2" xfId="4693" xr:uid="{6C7E30FC-B1EE-4571-B97F-8378AB9F484E}"/>
    <cellStyle name="Input 9" xfId="1073" xr:uid="{00000000-0005-0000-0000-000074050000}"/>
    <cellStyle name="Input 9 2" xfId="2808" xr:uid="{00000000-0005-0000-0000-000075050000}"/>
    <cellStyle name="Input 9 2 2" xfId="4566" xr:uid="{0C61B0A7-8DD9-4038-9B49-CEB079816075}"/>
    <cellStyle name="Input 9 2 2 2" xfId="4699" xr:uid="{DABAE798-BDF2-4697-89BF-E7B39E094454}"/>
    <cellStyle name="Input 9 3" xfId="4206" xr:uid="{48399B8B-F159-48C2-B376-5ACEF5FE9213}"/>
    <cellStyle name="Input 9 3 2" xfId="3894" xr:uid="{AC048E81-0E2F-4EE6-A7E1-28D0CDBFC511}"/>
    <cellStyle name="Input Cells" xfId="1074" xr:uid="{00000000-0005-0000-0000-000076050000}"/>
    <cellStyle name="Link Currency (0)" xfId="1075" xr:uid="{00000000-0005-0000-0000-000077050000}"/>
    <cellStyle name="Link Currency (2)" xfId="1076" xr:uid="{00000000-0005-0000-0000-000078050000}"/>
    <cellStyle name="Link Units (0)" xfId="1077" xr:uid="{00000000-0005-0000-0000-000079050000}"/>
    <cellStyle name="Link Units (1)" xfId="1078" xr:uid="{00000000-0005-0000-0000-00007A050000}"/>
    <cellStyle name="Link Units (2)" xfId="1079" xr:uid="{00000000-0005-0000-0000-00007B050000}"/>
    <cellStyle name="Linked Cell 10" xfId="1080" xr:uid="{00000000-0005-0000-0000-00007C050000}"/>
    <cellStyle name="Linked Cell 11" xfId="1081" xr:uid="{00000000-0005-0000-0000-00007D050000}"/>
    <cellStyle name="Linked Cell 12" xfId="1082" xr:uid="{00000000-0005-0000-0000-00007E050000}"/>
    <cellStyle name="Linked Cell 13" xfId="1083" xr:uid="{00000000-0005-0000-0000-00007F050000}"/>
    <cellStyle name="Linked Cell 2" xfId="1084" xr:uid="{00000000-0005-0000-0000-000080050000}"/>
    <cellStyle name="Linked Cell 2 2" xfId="1085" xr:uid="{00000000-0005-0000-0000-000081050000}"/>
    <cellStyle name="Linked Cell 2 3" xfId="1086" xr:uid="{00000000-0005-0000-0000-000082050000}"/>
    <cellStyle name="Linked Cell 2 3 2" xfId="2809" xr:uid="{00000000-0005-0000-0000-000083050000}"/>
    <cellStyle name="Linked Cell 2 4" xfId="1087" xr:uid="{00000000-0005-0000-0000-000084050000}"/>
    <cellStyle name="Linked Cell 2_I  Q3'54" xfId="1088" xr:uid="{00000000-0005-0000-0000-000085050000}"/>
    <cellStyle name="Linked Cell 3" xfId="1089" xr:uid="{00000000-0005-0000-0000-000086050000}"/>
    <cellStyle name="Linked Cell 4" xfId="1090" xr:uid="{00000000-0005-0000-0000-000087050000}"/>
    <cellStyle name="Linked Cell 5" xfId="1091" xr:uid="{00000000-0005-0000-0000-000088050000}"/>
    <cellStyle name="Linked Cell 6" xfId="1092" xr:uid="{00000000-0005-0000-0000-000089050000}"/>
    <cellStyle name="Linked Cell 7" xfId="1093" xr:uid="{00000000-0005-0000-0000-00008A050000}"/>
    <cellStyle name="Linked Cell 8" xfId="1094" xr:uid="{00000000-0005-0000-0000-00008B050000}"/>
    <cellStyle name="Linked Cell 9" xfId="1095" xr:uid="{00000000-0005-0000-0000-00008C050000}"/>
    <cellStyle name="Linked Cells" xfId="1096" xr:uid="{00000000-0005-0000-0000-00008D050000}"/>
    <cellStyle name="Miglia - Stile1" xfId="1097" xr:uid="{00000000-0005-0000-0000-00008E050000}"/>
    <cellStyle name="Miglia - Stile2" xfId="1098" xr:uid="{00000000-0005-0000-0000-00008F050000}"/>
    <cellStyle name="Miglia - Stile3" xfId="1099" xr:uid="{00000000-0005-0000-0000-000090050000}"/>
    <cellStyle name="Miglia - Stile4" xfId="1100" xr:uid="{00000000-0005-0000-0000-000091050000}"/>
    <cellStyle name="Miglia - Stile5" xfId="1101" xr:uid="{00000000-0005-0000-0000-000092050000}"/>
    <cellStyle name="Migliaia (0)_9611A02C" xfId="1102" xr:uid="{00000000-0005-0000-0000-000093050000}"/>
    <cellStyle name="Migliaia_9611A02C" xfId="1103" xr:uid="{00000000-0005-0000-0000-000094050000}"/>
    <cellStyle name="Milliers [0]_!!!GO" xfId="1104" xr:uid="{00000000-0005-0000-0000-000095050000}"/>
    <cellStyle name="Milliers_!!!GO" xfId="1105" xr:uid="{00000000-0005-0000-0000-000096050000}"/>
    <cellStyle name="Monétaire [0]_!!!GO" xfId="1106" xr:uid="{00000000-0005-0000-0000-000097050000}"/>
    <cellStyle name="Monétaire_!!!GO" xfId="1107" xr:uid="{00000000-0005-0000-0000-000098050000}"/>
    <cellStyle name="Neutral 10" xfId="1108" xr:uid="{00000000-0005-0000-0000-000099050000}"/>
    <cellStyle name="Neutral 11" xfId="1109" xr:uid="{00000000-0005-0000-0000-00009A050000}"/>
    <cellStyle name="Neutral 12" xfId="1110" xr:uid="{00000000-0005-0000-0000-00009B050000}"/>
    <cellStyle name="Neutral 13" xfId="1111" xr:uid="{00000000-0005-0000-0000-00009C050000}"/>
    <cellStyle name="Neutral 2" xfId="1112" xr:uid="{00000000-0005-0000-0000-00009D050000}"/>
    <cellStyle name="Neutral 2 2" xfId="1113" xr:uid="{00000000-0005-0000-0000-00009E050000}"/>
    <cellStyle name="Neutral 2 3" xfId="1114" xr:uid="{00000000-0005-0000-0000-00009F050000}"/>
    <cellStyle name="Neutral 2 4" xfId="1115" xr:uid="{00000000-0005-0000-0000-0000A0050000}"/>
    <cellStyle name="Neutral 2_JJ_VNP_Q4'55" xfId="1116" xr:uid="{00000000-0005-0000-0000-0000A1050000}"/>
    <cellStyle name="Neutral 3" xfId="1117" xr:uid="{00000000-0005-0000-0000-0000A2050000}"/>
    <cellStyle name="Neutral 4" xfId="1118" xr:uid="{00000000-0005-0000-0000-0000A3050000}"/>
    <cellStyle name="Neutral 5" xfId="1119" xr:uid="{00000000-0005-0000-0000-0000A4050000}"/>
    <cellStyle name="Neutral 6" xfId="1120" xr:uid="{00000000-0005-0000-0000-0000A5050000}"/>
    <cellStyle name="Neutral 7" xfId="1121" xr:uid="{00000000-0005-0000-0000-0000A6050000}"/>
    <cellStyle name="Neutral 8" xfId="1122" xr:uid="{00000000-0005-0000-0000-0000A7050000}"/>
    <cellStyle name="Neutral 9" xfId="1123" xr:uid="{00000000-0005-0000-0000-0000A8050000}"/>
    <cellStyle name="no dec" xfId="1124" xr:uid="{00000000-0005-0000-0000-0000A9050000}"/>
    <cellStyle name="no dec 10" xfId="1125" xr:uid="{00000000-0005-0000-0000-0000AA050000}"/>
    <cellStyle name="no dec 11" xfId="1126" xr:uid="{00000000-0005-0000-0000-0000AB050000}"/>
    <cellStyle name="no dec 12" xfId="1127" xr:uid="{00000000-0005-0000-0000-0000AC050000}"/>
    <cellStyle name="no dec 13" xfId="1128" xr:uid="{00000000-0005-0000-0000-0000AD050000}"/>
    <cellStyle name="no dec 14" xfId="1129" xr:uid="{00000000-0005-0000-0000-0000AE050000}"/>
    <cellStyle name="no dec 2" xfId="1130" xr:uid="{00000000-0005-0000-0000-0000AF050000}"/>
    <cellStyle name="no dec 2 2" xfId="1131" xr:uid="{00000000-0005-0000-0000-0000B0050000}"/>
    <cellStyle name="no dec 2 3" xfId="1132" xr:uid="{00000000-0005-0000-0000-0000B1050000}"/>
    <cellStyle name="no dec 2 4" xfId="1133" xr:uid="{00000000-0005-0000-0000-0000B2050000}"/>
    <cellStyle name="no dec 2 5" xfId="1134" xr:uid="{00000000-0005-0000-0000-0000B3050000}"/>
    <cellStyle name="no dec 2 6" xfId="2810" xr:uid="{00000000-0005-0000-0000-0000B4050000}"/>
    <cellStyle name="no dec 3" xfId="1135" xr:uid="{00000000-0005-0000-0000-0000B5050000}"/>
    <cellStyle name="no dec 4" xfId="1136" xr:uid="{00000000-0005-0000-0000-0000B6050000}"/>
    <cellStyle name="no dec 5" xfId="1137" xr:uid="{00000000-0005-0000-0000-0000B7050000}"/>
    <cellStyle name="no dec 6" xfId="1138" xr:uid="{00000000-0005-0000-0000-0000B8050000}"/>
    <cellStyle name="no dec 7" xfId="1139" xr:uid="{00000000-0005-0000-0000-0000B9050000}"/>
    <cellStyle name="no dec 8" xfId="1140" xr:uid="{00000000-0005-0000-0000-0000BA050000}"/>
    <cellStyle name="no dec 9" xfId="1141" xr:uid="{00000000-0005-0000-0000-0000BB050000}"/>
    <cellStyle name="no dec_LL" xfId="1142" xr:uid="{00000000-0005-0000-0000-0000BC050000}"/>
    <cellStyle name="Normal" xfId="0" builtinId="0"/>
    <cellStyle name="Normal - Stile6" xfId="1143" xr:uid="{00000000-0005-0000-0000-0000BE050000}"/>
    <cellStyle name="Normal - Stile7" xfId="1144" xr:uid="{00000000-0005-0000-0000-0000BF050000}"/>
    <cellStyle name="Normal - Stile8" xfId="1145" xr:uid="{00000000-0005-0000-0000-0000C0050000}"/>
    <cellStyle name="Normal - Style1" xfId="1146" xr:uid="{00000000-0005-0000-0000-0000C1050000}"/>
    <cellStyle name="Normal - Style1 10" xfId="1147" xr:uid="{00000000-0005-0000-0000-0000C2050000}"/>
    <cellStyle name="Normal - Style1 10 2" xfId="2811" xr:uid="{00000000-0005-0000-0000-0000C3050000}"/>
    <cellStyle name="Normal - Style1 11" xfId="1148" xr:uid="{00000000-0005-0000-0000-0000C4050000}"/>
    <cellStyle name="Normal - Style1 11 2" xfId="2812" xr:uid="{00000000-0005-0000-0000-0000C5050000}"/>
    <cellStyle name="Normal - Style1 12" xfId="1149" xr:uid="{00000000-0005-0000-0000-0000C6050000}"/>
    <cellStyle name="Normal - Style1 12 2" xfId="2813" xr:uid="{00000000-0005-0000-0000-0000C7050000}"/>
    <cellStyle name="Normal - Style1 13" xfId="1150" xr:uid="{00000000-0005-0000-0000-0000C8050000}"/>
    <cellStyle name="Normal - Style1 13 2" xfId="2814" xr:uid="{00000000-0005-0000-0000-0000C9050000}"/>
    <cellStyle name="Normal - Style1 14" xfId="1151" xr:uid="{00000000-0005-0000-0000-0000CA050000}"/>
    <cellStyle name="Normal - Style1 14 2" xfId="2815" xr:uid="{00000000-0005-0000-0000-0000CB050000}"/>
    <cellStyle name="Normal - Style1 15" xfId="1152" xr:uid="{00000000-0005-0000-0000-0000CC050000}"/>
    <cellStyle name="Normal - Style1 15 2" xfId="2816" xr:uid="{00000000-0005-0000-0000-0000CD050000}"/>
    <cellStyle name="Normal - Style1 16" xfId="1153" xr:uid="{00000000-0005-0000-0000-0000CE050000}"/>
    <cellStyle name="Normal - Style1 16 2" xfId="2817" xr:uid="{00000000-0005-0000-0000-0000CF050000}"/>
    <cellStyle name="Normal - Style1 17" xfId="1154" xr:uid="{00000000-0005-0000-0000-0000D0050000}"/>
    <cellStyle name="Normal - Style1 17 2" xfId="2818" xr:uid="{00000000-0005-0000-0000-0000D1050000}"/>
    <cellStyle name="Normal - Style1 18" xfId="1155" xr:uid="{00000000-0005-0000-0000-0000D2050000}"/>
    <cellStyle name="Normal - Style1 2" xfId="1156" xr:uid="{00000000-0005-0000-0000-0000D3050000}"/>
    <cellStyle name="Normal - Style1 2 2" xfId="1157" xr:uid="{00000000-0005-0000-0000-0000D4050000}"/>
    <cellStyle name="Normal - Style1 2 2 2" xfId="2820" xr:uid="{00000000-0005-0000-0000-0000D5050000}"/>
    <cellStyle name="Normal - Style1 2 3" xfId="1158" xr:uid="{00000000-0005-0000-0000-0000D6050000}"/>
    <cellStyle name="Normal - Style1 2 3 2" xfId="2821" xr:uid="{00000000-0005-0000-0000-0000D7050000}"/>
    <cellStyle name="Normal - Style1 2 4" xfId="1159" xr:uid="{00000000-0005-0000-0000-0000D8050000}"/>
    <cellStyle name="Normal - Style1 2 5" xfId="2819" xr:uid="{00000000-0005-0000-0000-0000D9050000}"/>
    <cellStyle name="Normal - Style1 3" xfId="1160" xr:uid="{00000000-0005-0000-0000-0000DA050000}"/>
    <cellStyle name="Normal - Style1 3 2" xfId="2822" xr:uid="{00000000-0005-0000-0000-0000DB050000}"/>
    <cellStyle name="Normal - Style1 4" xfId="1161" xr:uid="{00000000-0005-0000-0000-0000DC050000}"/>
    <cellStyle name="Normal - Style1 4 2" xfId="2823" xr:uid="{00000000-0005-0000-0000-0000DD050000}"/>
    <cellStyle name="Normal - Style1 5" xfId="1162" xr:uid="{00000000-0005-0000-0000-0000DE050000}"/>
    <cellStyle name="Normal - Style1 5 2" xfId="2824" xr:uid="{00000000-0005-0000-0000-0000DF050000}"/>
    <cellStyle name="Normal - Style1 6" xfId="1163" xr:uid="{00000000-0005-0000-0000-0000E0050000}"/>
    <cellStyle name="Normal - Style1 6 2" xfId="2825" xr:uid="{00000000-0005-0000-0000-0000E1050000}"/>
    <cellStyle name="Normal - Style1 7" xfId="1164" xr:uid="{00000000-0005-0000-0000-0000E2050000}"/>
    <cellStyle name="Normal - Style1 7 2" xfId="2826" xr:uid="{00000000-0005-0000-0000-0000E3050000}"/>
    <cellStyle name="Normal - Style1 8" xfId="1165" xr:uid="{00000000-0005-0000-0000-0000E4050000}"/>
    <cellStyle name="Normal - Style1 8 2" xfId="2827" xr:uid="{00000000-0005-0000-0000-0000E5050000}"/>
    <cellStyle name="Normal - Style1 9" xfId="1166" xr:uid="{00000000-0005-0000-0000-0000E6050000}"/>
    <cellStyle name="Normal - Style1 9 2" xfId="2828" xr:uid="{00000000-0005-0000-0000-0000E7050000}"/>
    <cellStyle name="Normal - Style1_A Q454" xfId="1167" xr:uid="{00000000-0005-0000-0000-0000E8050000}"/>
    <cellStyle name="Normal 10" xfId="1168" xr:uid="{00000000-0005-0000-0000-0000E9050000}"/>
    <cellStyle name="Normal 10 2" xfId="1169" xr:uid="{00000000-0005-0000-0000-0000EA050000}"/>
    <cellStyle name="Normal 10 2 2" xfId="2830" xr:uid="{00000000-0005-0000-0000-0000EB050000}"/>
    <cellStyle name="Normal 10 2 3" xfId="2831" xr:uid="{00000000-0005-0000-0000-0000EC050000}"/>
    <cellStyle name="Normal 10 2 4" xfId="2829" xr:uid="{00000000-0005-0000-0000-0000ED050000}"/>
    <cellStyle name="Normal 10 3" xfId="1170" xr:uid="{00000000-0005-0000-0000-0000EE050000}"/>
    <cellStyle name="Normal 10 4" xfId="1171" xr:uid="{00000000-0005-0000-0000-0000EF050000}"/>
    <cellStyle name="Normal 10 4 2" xfId="2832" xr:uid="{00000000-0005-0000-0000-0000F0050000}"/>
    <cellStyle name="Normal 10 5" xfId="1172" xr:uid="{00000000-0005-0000-0000-0000F1050000}"/>
    <cellStyle name="Normal 10 5 2" xfId="2833" xr:uid="{00000000-0005-0000-0000-0000F2050000}"/>
    <cellStyle name="Normal 10 6" xfId="1173" xr:uid="{00000000-0005-0000-0000-0000F3050000}"/>
    <cellStyle name="Normal 10 7" xfId="1174" xr:uid="{00000000-0005-0000-0000-0000F4050000}"/>
    <cellStyle name="Normal 10_6.เช็ครับลงวันที่ล่วงหน้า" xfId="1175" xr:uid="{00000000-0005-0000-0000-0000F5050000}"/>
    <cellStyle name="Normal 100" xfId="1176" xr:uid="{00000000-0005-0000-0000-0000F6050000}"/>
    <cellStyle name="Normal 100 2" xfId="1177" xr:uid="{00000000-0005-0000-0000-0000F7050000}"/>
    <cellStyle name="Normal 100 3" xfId="2834" xr:uid="{00000000-0005-0000-0000-0000F8050000}"/>
    <cellStyle name="Normal 101" xfId="1178" xr:uid="{00000000-0005-0000-0000-0000F9050000}"/>
    <cellStyle name="Normal 101 2" xfId="1179" xr:uid="{00000000-0005-0000-0000-0000FA050000}"/>
    <cellStyle name="Normal 101 3" xfId="2835" xr:uid="{00000000-0005-0000-0000-0000FB050000}"/>
    <cellStyle name="Normal 102" xfId="1180" xr:uid="{00000000-0005-0000-0000-0000FC050000}"/>
    <cellStyle name="Normal 102 2" xfId="1181" xr:uid="{00000000-0005-0000-0000-0000FD050000}"/>
    <cellStyle name="Normal 102 3" xfId="2836" xr:uid="{00000000-0005-0000-0000-0000FE050000}"/>
    <cellStyle name="Normal 103" xfId="1182" xr:uid="{00000000-0005-0000-0000-0000FF050000}"/>
    <cellStyle name="Normal 103 2" xfId="1183" xr:uid="{00000000-0005-0000-0000-000000060000}"/>
    <cellStyle name="Normal 103 3" xfId="2837" xr:uid="{00000000-0005-0000-0000-000001060000}"/>
    <cellStyle name="Normal 104" xfId="1184" xr:uid="{00000000-0005-0000-0000-000002060000}"/>
    <cellStyle name="Normal 104 2" xfId="1185" xr:uid="{00000000-0005-0000-0000-000003060000}"/>
    <cellStyle name="Normal 104 3" xfId="2838" xr:uid="{00000000-0005-0000-0000-000004060000}"/>
    <cellStyle name="Normal 105" xfId="1186" xr:uid="{00000000-0005-0000-0000-000005060000}"/>
    <cellStyle name="Normal 105 2" xfId="1187" xr:uid="{00000000-0005-0000-0000-000006060000}"/>
    <cellStyle name="Normal 105 3" xfId="2839" xr:uid="{00000000-0005-0000-0000-000007060000}"/>
    <cellStyle name="Normal 106" xfId="1188" xr:uid="{00000000-0005-0000-0000-000008060000}"/>
    <cellStyle name="Normal 106 2" xfId="1189" xr:uid="{00000000-0005-0000-0000-000009060000}"/>
    <cellStyle name="Normal 106 3" xfId="2840" xr:uid="{00000000-0005-0000-0000-00000A060000}"/>
    <cellStyle name="Normal 107" xfId="1190" xr:uid="{00000000-0005-0000-0000-00000B060000}"/>
    <cellStyle name="Normal 107 2" xfId="1191" xr:uid="{00000000-0005-0000-0000-00000C060000}"/>
    <cellStyle name="Normal 107 3" xfId="2841" xr:uid="{00000000-0005-0000-0000-00000D060000}"/>
    <cellStyle name="Normal 108" xfId="1192" xr:uid="{00000000-0005-0000-0000-00000E060000}"/>
    <cellStyle name="Normal 108 2" xfId="1193" xr:uid="{00000000-0005-0000-0000-00000F060000}"/>
    <cellStyle name="Normal 108 3" xfId="2842" xr:uid="{00000000-0005-0000-0000-000010060000}"/>
    <cellStyle name="Normal 109" xfId="1194" xr:uid="{00000000-0005-0000-0000-000011060000}"/>
    <cellStyle name="Normal 109 2" xfId="1195" xr:uid="{00000000-0005-0000-0000-000012060000}"/>
    <cellStyle name="Normal 109 3" xfId="2843" xr:uid="{00000000-0005-0000-0000-000013060000}"/>
    <cellStyle name="Normal 11" xfId="1196" xr:uid="{00000000-0005-0000-0000-000014060000}"/>
    <cellStyle name="Normal 11 10" xfId="3996" xr:uid="{930EEF2C-4B3C-4510-B7B7-CCCDB44B7ABA}"/>
    <cellStyle name="Normal 11 2" xfId="1197" xr:uid="{00000000-0005-0000-0000-000015060000}"/>
    <cellStyle name="Normal 11 3" xfId="1198" xr:uid="{00000000-0005-0000-0000-000016060000}"/>
    <cellStyle name="Normal 11 4" xfId="1199" xr:uid="{00000000-0005-0000-0000-000017060000}"/>
    <cellStyle name="Normal 11 5" xfId="1200" xr:uid="{00000000-0005-0000-0000-000018060000}"/>
    <cellStyle name="Normal 11 5 2" xfId="2844" xr:uid="{00000000-0005-0000-0000-000019060000}"/>
    <cellStyle name="Normal 11 6" xfId="1201" xr:uid="{00000000-0005-0000-0000-00001A060000}"/>
    <cellStyle name="Normal 11 6 2" xfId="2845" xr:uid="{00000000-0005-0000-0000-00001B060000}"/>
    <cellStyle name="Normal 11 6 2 2" xfId="4305" xr:uid="{0B4D7EB1-6483-4378-B821-F00AFBC283E0}"/>
    <cellStyle name="Normal 11 6 3" xfId="3997" xr:uid="{675C2DA0-2F7A-4D65-9D36-92605DFFDBFD}"/>
    <cellStyle name="Normal 11 7" xfId="1202" xr:uid="{00000000-0005-0000-0000-00001C060000}"/>
    <cellStyle name="Normal 11 8" xfId="2500" xr:uid="{00000000-0005-0000-0000-00001D060000}"/>
    <cellStyle name="Normal 11 9" xfId="2846" xr:uid="{00000000-0005-0000-0000-00001E060000}"/>
    <cellStyle name="Normal 11 9 2" xfId="4304" xr:uid="{B25C8E64-CB6C-4E23-B59A-8741A37BA28C}"/>
    <cellStyle name="Normal 11_AR Foreign" xfId="1203" xr:uid="{00000000-0005-0000-0000-00001F060000}"/>
    <cellStyle name="Normal 110" xfId="1204" xr:uid="{00000000-0005-0000-0000-000020060000}"/>
    <cellStyle name="Normal 110 2" xfId="1205" xr:uid="{00000000-0005-0000-0000-000021060000}"/>
    <cellStyle name="Normal 110 3" xfId="2847" xr:uid="{00000000-0005-0000-0000-000022060000}"/>
    <cellStyle name="Normal 111" xfId="1206" xr:uid="{00000000-0005-0000-0000-000023060000}"/>
    <cellStyle name="Normal 111 2" xfId="1207" xr:uid="{00000000-0005-0000-0000-000024060000}"/>
    <cellStyle name="Normal 111 3" xfId="2848" xr:uid="{00000000-0005-0000-0000-000025060000}"/>
    <cellStyle name="Normal 112" xfId="1208" xr:uid="{00000000-0005-0000-0000-000026060000}"/>
    <cellStyle name="Normal 113" xfId="1209" xr:uid="{00000000-0005-0000-0000-000027060000}"/>
    <cellStyle name="Normal 114" xfId="1210" xr:uid="{00000000-0005-0000-0000-000028060000}"/>
    <cellStyle name="Normal 115" xfId="1211" xr:uid="{00000000-0005-0000-0000-000029060000}"/>
    <cellStyle name="Normal 116" xfId="1212" xr:uid="{00000000-0005-0000-0000-00002A060000}"/>
    <cellStyle name="Normal 117" xfId="1213" xr:uid="{00000000-0005-0000-0000-00002B060000}"/>
    <cellStyle name="Normal 118" xfId="1214" xr:uid="{00000000-0005-0000-0000-00002C060000}"/>
    <cellStyle name="Normal 119" xfId="1215" xr:uid="{00000000-0005-0000-0000-00002D060000}"/>
    <cellStyle name="Normal 12" xfId="1216" xr:uid="{00000000-0005-0000-0000-00002E060000}"/>
    <cellStyle name="Normal 12 2" xfId="1217" xr:uid="{00000000-0005-0000-0000-00002F060000}"/>
    <cellStyle name="Normal 12 3" xfId="1218" xr:uid="{00000000-0005-0000-0000-000030060000}"/>
    <cellStyle name="Normal 12 4" xfId="1219" xr:uid="{00000000-0005-0000-0000-000031060000}"/>
    <cellStyle name="Normal 12 4 2" xfId="2850" xr:uid="{00000000-0005-0000-0000-000032060000}"/>
    <cellStyle name="Normal 12 5" xfId="1220" xr:uid="{00000000-0005-0000-0000-000033060000}"/>
    <cellStyle name="Normal 12 5 2" xfId="2851" xr:uid="{00000000-0005-0000-0000-000034060000}"/>
    <cellStyle name="Normal 12 5 2 2" xfId="4307" xr:uid="{04FA0545-C55C-4750-A816-A59948B0C707}"/>
    <cellStyle name="Normal 12 5 3" xfId="3999" xr:uid="{9FEA4F9C-C1C2-469D-A381-A793E1DFF90D}"/>
    <cellStyle name="Normal 12 6" xfId="1221" xr:uid="{00000000-0005-0000-0000-000035060000}"/>
    <cellStyle name="Normal 12 7" xfId="2852" xr:uid="{00000000-0005-0000-0000-000036060000}"/>
    <cellStyle name="Normal 12 7 2" xfId="4306" xr:uid="{D30A0953-984B-4C2A-80F4-746D03C1BDC7}"/>
    <cellStyle name="Normal 12 8" xfId="2849" xr:uid="{00000000-0005-0000-0000-000037060000}"/>
    <cellStyle name="Normal 12 8 2" xfId="4115" xr:uid="{B7357B57-FB36-46F2-90FC-1F601E289AC1}"/>
    <cellStyle name="Normal 12 9" xfId="3998" xr:uid="{BB13522C-8EFB-4DBF-B002-A6B39A64794A}"/>
    <cellStyle name="Normal 12_14 ส่วนของผู้ถือหุ้น" xfId="1222" xr:uid="{00000000-0005-0000-0000-000038060000}"/>
    <cellStyle name="Normal 120" xfId="1223" xr:uid="{00000000-0005-0000-0000-000039060000}"/>
    <cellStyle name="Normal 121" xfId="1224" xr:uid="{00000000-0005-0000-0000-00003A060000}"/>
    <cellStyle name="Normal 122" xfId="1225" xr:uid="{00000000-0005-0000-0000-00003B060000}"/>
    <cellStyle name="Normal 123" xfId="1226" xr:uid="{00000000-0005-0000-0000-00003C060000}"/>
    <cellStyle name="Normal 124" xfId="1227" xr:uid="{00000000-0005-0000-0000-00003D060000}"/>
    <cellStyle name="Normal 125" xfId="1228" xr:uid="{00000000-0005-0000-0000-00003E060000}"/>
    <cellStyle name="Normal 126" xfId="1229" xr:uid="{00000000-0005-0000-0000-00003F060000}"/>
    <cellStyle name="Normal 127" xfId="1230" xr:uid="{00000000-0005-0000-0000-000040060000}"/>
    <cellStyle name="Normal 128" xfId="1231" xr:uid="{00000000-0005-0000-0000-000041060000}"/>
    <cellStyle name="Normal 129" xfId="1232" xr:uid="{00000000-0005-0000-0000-000042060000}"/>
    <cellStyle name="Normal 13" xfId="1233" xr:uid="{00000000-0005-0000-0000-000043060000}"/>
    <cellStyle name="Normal 13 2" xfId="1234" xr:uid="{00000000-0005-0000-0000-000044060000}"/>
    <cellStyle name="Normal 13 2 2" xfId="1235" xr:uid="{00000000-0005-0000-0000-000045060000}"/>
    <cellStyle name="Normal 13 3" xfId="1236" xr:uid="{00000000-0005-0000-0000-000046060000}"/>
    <cellStyle name="Normal 13 4" xfId="1237" xr:uid="{00000000-0005-0000-0000-000047060000}"/>
    <cellStyle name="Normal 13 5" xfId="1238" xr:uid="{00000000-0005-0000-0000-000048060000}"/>
    <cellStyle name="Normal 13 5 2" xfId="2854" xr:uid="{00000000-0005-0000-0000-000049060000}"/>
    <cellStyle name="Normal 13 6" xfId="1239" xr:uid="{00000000-0005-0000-0000-00004A060000}"/>
    <cellStyle name="Normal 13 6 2" xfId="2855" xr:uid="{00000000-0005-0000-0000-00004B060000}"/>
    <cellStyle name="Normal 13 6 2 2" xfId="4309" xr:uid="{A942E10C-C30B-45FA-9BF0-77717C2A1177}"/>
    <cellStyle name="Normal 13 6 3" xfId="4001" xr:uid="{EED5FD9A-1781-4251-9F91-A8BD919BC0D3}"/>
    <cellStyle name="Normal 13 7" xfId="1240" xr:uid="{00000000-0005-0000-0000-00004C060000}"/>
    <cellStyle name="Normal 13 8" xfId="2853" xr:uid="{00000000-0005-0000-0000-00004D060000}"/>
    <cellStyle name="Normal 13 8 2" xfId="4308" xr:uid="{16155BC8-4102-46DC-9731-46930133ACCA}"/>
    <cellStyle name="Normal 13 9" xfId="4000" xr:uid="{E4BC9EDC-B94A-4A57-915F-9012FCFDA027}"/>
    <cellStyle name="Normal 13_A Q454" xfId="1241" xr:uid="{00000000-0005-0000-0000-00004E060000}"/>
    <cellStyle name="Normal 130" xfId="1242" xr:uid="{00000000-0005-0000-0000-00004F060000}"/>
    <cellStyle name="Normal 131" xfId="1243" xr:uid="{00000000-0005-0000-0000-000050060000}"/>
    <cellStyle name="Normal 132" xfId="1244" xr:uid="{00000000-0005-0000-0000-000051060000}"/>
    <cellStyle name="Normal 133" xfId="1245" xr:uid="{00000000-0005-0000-0000-000052060000}"/>
    <cellStyle name="Normal 134" xfId="1246" xr:uid="{00000000-0005-0000-0000-000053060000}"/>
    <cellStyle name="Normal 134 2" xfId="2856" xr:uid="{00000000-0005-0000-0000-000054060000}"/>
    <cellStyle name="Normal 135" xfId="1247" xr:uid="{00000000-0005-0000-0000-000055060000}"/>
    <cellStyle name="Normal 136" xfId="1248" xr:uid="{00000000-0005-0000-0000-000056060000}"/>
    <cellStyle name="Normal 136 2" xfId="2506" xr:uid="{00000000-0005-0000-0000-000057060000}"/>
    <cellStyle name="Normal 136 2 2" xfId="2521" xr:uid="{00000000-0005-0000-0000-000058060000}"/>
    <cellStyle name="Normal 137" xfId="1249" xr:uid="{00000000-0005-0000-0000-000059060000}"/>
    <cellStyle name="Normal 137 2" xfId="1250" xr:uid="{00000000-0005-0000-0000-00005A060000}"/>
    <cellStyle name="Normal 137 2 2" xfId="2858" xr:uid="{00000000-0005-0000-0000-00005B060000}"/>
    <cellStyle name="Normal 137 3" xfId="2857" xr:uid="{00000000-0005-0000-0000-00005C060000}"/>
    <cellStyle name="Normal 138" xfId="1251" xr:uid="{00000000-0005-0000-0000-00005D060000}"/>
    <cellStyle name="Normal 138 2" xfId="2859" xr:uid="{00000000-0005-0000-0000-00005E060000}"/>
    <cellStyle name="Normal 138 2 2" xfId="4310" xr:uid="{51F5503E-B9AF-4953-AF26-63882C11AD2C}"/>
    <cellStyle name="Normal 138 3" xfId="3590" xr:uid="{B3406CD8-E4DE-4347-A085-69DDC9AFFD88}"/>
    <cellStyle name="Normal 139" xfId="1252" xr:uid="{00000000-0005-0000-0000-00005F060000}"/>
    <cellStyle name="Normal 139 2" xfId="2504" xr:uid="{00000000-0005-0000-0000-000060060000}"/>
    <cellStyle name="Normal 139 2 2" xfId="2861" xr:uid="{00000000-0005-0000-0000-000061060000}"/>
    <cellStyle name="Normal 139 2 2 2" xfId="4528" xr:uid="{0AB42CD5-DBAE-4A39-BCFB-7FC164072B9F}"/>
    <cellStyle name="Normal 139 2 3" xfId="4102" xr:uid="{E7A592A9-4191-4B92-AE47-962126E067A4}"/>
    <cellStyle name="Normal 139 3" xfId="2860" xr:uid="{00000000-0005-0000-0000-000062060000}"/>
    <cellStyle name="Normal 139 3 2" xfId="4311" xr:uid="{21728A10-235C-43F4-AE3B-B0897D5DC5B8}"/>
    <cellStyle name="Normal 139 4" xfId="4002" xr:uid="{7E0BAF62-A8B1-4356-91FC-E072C930527C}"/>
    <cellStyle name="Normal 14" xfId="1253" xr:uid="{00000000-0005-0000-0000-000063060000}"/>
    <cellStyle name="Normal 14 2" xfId="1254" xr:uid="{00000000-0005-0000-0000-000064060000}"/>
    <cellStyle name="Normal 14 3" xfId="1255" xr:uid="{00000000-0005-0000-0000-000065060000}"/>
    <cellStyle name="Normal 14 3 2" xfId="2863" xr:uid="{00000000-0005-0000-0000-000066060000}"/>
    <cellStyle name="Normal 14 4" xfId="1256" xr:uid="{00000000-0005-0000-0000-000067060000}"/>
    <cellStyle name="Normal 14 4 2" xfId="2864" xr:uid="{00000000-0005-0000-0000-000068060000}"/>
    <cellStyle name="Normal 14 4 2 2" xfId="4313" xr:uid="{7C229904-7DC5-4781-A6F3-A2C1C3BB6449}"/>
    <cellStyle name="Normal 14 4 3" xfId="4004" xr:uid="{21474400-62BA-4387-A84B-BD11113BB803}"/>
    <cellStyle name="Normal 14 5" xfId="1257" xr:uid="{00000000-0005-0000-0000-000069060000}"/>
    <cellStyle name="Normal 14 6" xfId="2862" xr:uid="{00000000-0005-0000-0000-00006A060000}"/>
    <cellStyle name="Normal 14 6 2" xfId="4312" xr:uid="{002E6C46-81E9-4D5E-A214-0AC9020F537F}"/>
    <cellStyle name="Normal 14 7" xfId="4003" xr:uid="{DD1BF962-1629-4784-9897-FFC42C554B24}"/>
    <cellStyle name="Normal 140" xfId="2503" xr:uid="{00000000-0005-0000-0000-00006B060000}"/>
    <cellStyle name="Normal 140 2" xfId="2865" xr:uid="{00000000-0005-0000-0000-00006C060000}"/>
    <cellStyle name="Normal 141" xfId="2510" xr:uid="{00000000-0005-0000-0000-00006D060000}"/>
    <cellStyle name="Normal 141 2" xfId="3781" xr:uid="{7E25E9AA-9024-4E90-8404-AB6DF766C332}"/>
    <cellStyle name="Normal 141 2 2" xfId="4530" xr:uid="{5244F30A-C945-43E9-9D1E-C3B8A472F033}"/>
    <cellStyle name="Normal 141 3" xfId="3883" xr:uid="{CC7D19EF-C917-42F3-9C61-8823312C047C}"/>
    <cellStyle name="Normal 141 3 2" xfId="4585" xr:uid="{2DFCD3D4-7ACA-4CC8-B4C9-AB6C0DF38B68}"/>
    <cellStyle name="Normal 141 4" xfId="4103" xr:uid="{99A13996-B2F2-4B41-A24C-4506ADB0F1E2}"/>
    <cellStyle name="Normal 142" xfId="2513" xr:uid="{00000000-0005-0000-0000-00006E060000}"/>
    <cellStyle name="Normal 142 2" xfId="2518" xr:uid="{00000000-0005-0000-0000-00006F060000}"/>
    <cellStyle name="Normal 143" xfId="2866" xr:uid="{00000000-0005-0000-0000-000070060000}"/>
    <cellStyle name="Normal 143 2" xfId="4533" xr:uid="{555939EC-F5A3-47C4-BBBE-1B989F46E5F1}"/>
    <cellStyle name="Normal 143 3" xfId="4105" xr:uid="{67A1528C-2919-460C-80D7-191D4520E86B}"/>
    <cellStyle name="Normal 144" xfId="2867" xr:uid="{00000000-0005-0000-0000-000071060000}"/>
    <cellStyle name="Normal 144 2" xfId="3713" xr:uid="{C78688D4-A48D-4D0A-9EFE-10D5DA691A89}"/>
    <cellStyle name="Normal 145" xfId="2868" xr:uid="{00000000-0005-0000-0000-000072060000}"/>
    <cellStyle name="Normal 145 2" xfId="3780" xr:uid="{DB7962F5-86E7-4B0B-92C4-DA6F231A7CA2}"/>
    <cellStyle name="Normal 146" xfId="2869" xr:uid="{00000000-0005-0000-0000-000073060000}"/>
    <cellStyle name="Normal 146 2" xfId="3829" xr:uid="{84E2B446-4711-458A-8187-8BEA83C3E4A2}"/>
    <cellStyle name="Normal 146 3" xfId="4579" xr:uid="{224FE589-3CD0-4D26-BB7B-FEC96EB8491F}"/>
    <cellStyle name="Normal 147" xfId="2870" xr:uid="{00000000-0005-0000-0000-000074060000}"/>
    <cellStyle name="Normal 147 2" xfId="3816" xr:uid="{DB1C802D-4915-404D-BAB2-252149E4438E}"/>
    <cellStyle name="Normal 147 3" xfId="4497" xr:uid="{D1998648-11B0-4BFD-B8C1-59AEB5ED0142}"/>
    <cellStyle name="Normal 148" xfId="2871" xr:uid="{00000000-0005-0000-0000-000075060000}"/>
    <cellStyle name="Normal 148 2" xfId="3814" xr:uid="{B5DDBC39-589F-4D79-A60C-FB59D22E4625}"/>
    <cellStyle name="Normal 148 3" xfId="4578" xr:uid="{AE8A2747-A5F5-46FE-9831-CD06F3CBE08E}"/>
    <cellStyle name="Normal 149" xfId="2872" xr:uid="{00000000-0005-0000-0000-000076060000}"/>
    <cellStyle name="Normal 149 2" xfId="3811" xr:uid="{28C946B2-4818-4D60-9C93-BE31BE35493E}"/>
    <cellStyle name="Normal 149 3" xfId="4568" xr:uid="{6664D406-560A-45EE-A5B1-F026C92A7EC5}"/>
    <cellStyle name="Normal 15" xfId="1258" xr:uid="{00000000-0005-0000-0000-000077060000}"/>
    <cellStyle name="Normal 15 2" xfId="1259" xr:uid="{00000000-0005-0000-0000-000078060000}"/>
    <cellStyle name="Normal 15 3" xfId="1260" xr:uid="{00000000-0005-0000-0000-000079060000}"/>
    <cellStyle name="Normal 15 3 2" xfId="2874" xr:uid="{00000000-0005-0000-0000-00007A060000}"/>
    <cellStyle name="Normal 15 4" xfId="1261" xr:uid="{00000000-0005-0000-0000-00007B060000}"/>
    <cellStyle name="Normal 15 4 2" xfId="2875" xr:uid="{00000000-0005-0000-0000-00007C060000}"/>
    <cellStyle name="Normal 15 4 2 2" xfId="4315" xr:uid="{E7748A55-BCA9-4DB2-B292-0B5135CA8940}"/>
    <cellStyle name="Normal 15 4 3" xfId="4006" xr:uid="{F944931C-0A9F-432B-B7FB-457B2E1899F2}"/>
    <cellStyle name="Normal 15 5" xfId="1262" xr:uid="{00000000-0005-0000-0000-00007D060000}"/>
    <cellStyle name="Normal 15 6" xfId="2873" xr:uid="{00000000-0005-0000-0000-00007E060000}"/>
    <cellStyle name="Normal 15 6 2" xfId="4314" xr:uid="{97E952D4-6325-4D20-A974-DD26383D1935}"/>
    <cellStyle name="Normal 15 7" xfId="4005" xr:uid="{6A6226C4-4C1D-4C08-AD7F-D3AEE9AC74D6}"/>
    <cellStyle name="Normal 150" xfId="2527" xr:uid="{00000000-0005-0000-0000-00007F060000}"/>
    <cellStyle name="Normal 150 2" xfId="3653" xr:uid="{78E379AE-4C63-4BDE-B229-195785B398AA}"/>
    <cellStyle name="Normal 150 3" xfId="3808" xr:uid="{F540BA9F-CB7A-4BE5-A894-566A11449E8A}"/>
    <cellStyle name="Normal 151" xfId="3498" xr:uid="{00000000-0005-0000-0000-000080060000}"/>
    <cellStyle name="Normal 151 2" xfId="3684" xr:uid="{FBFB62F7-9F8C-4451-86D2-20A765BA4651}"/>
    <cellStyle name="Normal 151 3" xfId="3806" xr:uid="{591A1CD1-746D-458B-8A48-4134E741F266}"/>
    <cellStyle name="Normal 152" xfId="3513" xr:uid="{00000000-0005-0000-0000-000081060000}"/>
    <cellStyle name="Normal 152 2" xfId="3685" xr:uid="{C985871F-C390-4A23-9157-24FBE1BB98EB}"/>
    <cellStyle name="Normal 152 3" xfId="3804" xr:uid="{4B60E99F-3AE7-4E10-AB55-9786181D9821}"/>
    <cellStyle name="Normal 153" xfId="3514" xr:uid="{00000000-0005-0000-0000-000082060000}"/>
    <cellStyle name="Normal 153 2" xfId="3686" xr:uid="{56A26020-680A-4707-A78E-2C21FE55E46E}"/>
    <cellStyle name="Normal 153 3" xfId="3818" xr:uid="{9A00EE71-A34E-4F97-8F5B-64F8DCC60B46}"/>
    <cellStyle name="Normal 153 4" xfId="4587" xr:uid="{48D2D99E-1DD3-460C-A7CE-6E8FF0006836}"/>
    <cellStyle name="Normal 154" xfId="3515" xr:uid="{00000000-0005-0000-0000-000083060000}"/>
    <cellStyle name="Normal 154 2" xfId="3687" xr:uid="{CBD2DBFD-4C6C-4114-9A7D-3796AD5FFA3D}"/>
    <cellStyle name="Normal 154 3" xfId="3801" xr:uid="{7101B5DB-0277-4201-BEF3-AA71CC3E26B5}"/>
    <cellStyle name="Normal 154 4" xfId="4590" xr:uid="{E753C915-6E49-481C-A0FD-B66A06E9DABB}"/>
    <cellStyle name="Normal 155" xfId="3516" xr:uid="{00000000-0005-0000-0000-000084060000}"/>
    <cellStyle name="Normal 155 2" xfId="3688" xr:uid="{BEF0E786-C969-4C15-AA60-C3D3C6641B5A}"/>
    <cellStyle name="Normal 155 3" xfId="3798" xr:uid="{EFD99293-A631-41C3-8824-1336FDA34EC0}"/>
    <cellStyle name="Normal 156" xfId="3517" xr:uid="{00000000-0005-0000-0000-000085060000}"/>
    <cellStyle name="Normal 156 2" xfId="3689" xr:uid="{607427B8-9FBC-4B9D-8F06-DA6BD8407037}"/>
    <cellStyle name="Normal 156 2 2" xfId="3889" xr:uid="{44AB51DD-B080-4A31-A14A-D5B48E6B118E}"/>
    <cellStyle name="Normal 156 3" xfId="3825" xr:uid="{4A61324C-3632-44FF-A43C-D0103D3906CA}"/>
    <cellStyle name="Normal 157" xfId="3518" xr:uid="{00000000-0005-0000-0000-000086060000}"/>
    <cellStyle name="Normal 157 2" xfId="3690" xr:uid="{FD8C1A7E-B108-49CF-B596-EEB660F1CC32}"/>
    <cellStyle name="Normal 157 3" xfId="3831" xr:uid="{50F90A6F-9BC4-4A37-8F1E-2FC570DB66EA}"/>
    <cellStyle name="Normal 158" xfId="3519" xr:uid="{00000000-0005-0000-0000-000087060000}"/>
    <cellStyle name="Normal 158 2" xfId="3691" xr:uid="{FD511073-3636-4A8E-9762-5F9A0D183ABA}"/>
    <cellStyle name="Normal 158 3" xfId="3878" xr:uid="{3BEEA32A-8E5B-469E-BD70-677D58BE8DA2}"/>
    <cellStyle name="Normal 159" xfId="3520" xr:uid="{00000000-0005-0000-0000-000088060000}"/>
    <cellStyle name="Normal 159 2" xfId="3692" xr:uid="{0DF9EB9E-866E-44EC-AB1E-9B14570FA0F7}"/>
    <cellStyle name="Normal 159 3" xfId="3887" xr:uid="{1623322E-5886-4EC7-A3D3-33FD44E704C0}"/>
    <cellStyle name="Normal 16" xfId="1263" xr:uid="{00000000-0005-0000-0000-000089060000}"/>
    <cellStyle name="Normal 16 2" xfId="1264" xr:uid="{00000000-0005-0000-0000-00008A060000}"/>
    <cellStyle name="Normal 16 3" xfId="1265" xr:uid="{00000000-0005-0000-0000-00008B060000}"/>
    <cellStyle name="Normal 16 3 2" xfId="2877" xr:uid="{00000000-0005-0000-0000-00008C060000}"/>
    <cellStyle name="Normal 16 4" xfId="1266" xr:uid="{00000000-0005-0000-0000-00008D060000}"/>
    <cellStyle name="Normal 16 4 2" xfId="2878" xr:uid="{00000000-0005-0000-0000-00008E060000}"/>
    <cellStyle name="Normal 16 4 2 2" xfId="4317" xr:uid="{6ADE173C-2A48-4E83-BC9A-D6A3B9064CC6}"/>
    <cellStyle name="Normal 16 4 3" xfId="4008" xr:uid="{EBA6EBA6-7540-44F6-B0E7-9BF38D9493E7}"/>
    <cellStyle name="Normal 16 5" xfId="1267" xr:uid="{00000000-0005-0000-0000-00008F060000}"/>
    <cellStyle name="Normal 16 5 2" xfId="2879" xr:uid="{00000000-0005-0000-0000-000090060000}"/>
    <cellStyle name="Normal 16 6" xfId="2876" xr:uid="{00000000-0005-0000-0000-000091060000}"/>
    <cellStyle name="Normal 16 6 2" xfId="4316" xr:uid="{0D04C664-7A96-42B5-902D-3C6AAAE89500}"/>
    <cellStyle name="Normal 16 7" xfId="4007" xr:uid="{01AE423C-70F8-4EBE-8553-F819B0CF7C40}"/>
    <cellStyle name="Normal 160" xfId="3521" xr:uid="{00000000-0005-0000-0000-000092060000}"/>
    <cellStyle name="Normal 160 2" xfId="3693" xr:uid="{D905D4ED-7007-4655-923B-5056329D946A}"/>
    <cellStyle name="Normal 161" xfId="3522" xr:uid="{00000000-0005-0000-0000-000093060000}"/>
    <cellStyle name="Normal 161 2" xfId="3694" xr:uid="{692FF904-A245-42A0-8AB6-BB6C78715FDC}"/>
    <cellStyle name="Normal 162" xfId="3523" xr:uid="{00000000-0005-0000-0000-000094060000}"/>
    <cellStyle name="Normal 162 2" xfId="3695" xr:uid="{C114255A-1DCA-41C3-8509-4456436549D8}"/>
    <cellStyle name="Normal 163" xfId="3524" xr:uid="{00000000-0005-0000-0000-000095060000}"/>
    <cellStyle name="Normal 163 2" xfId="3696" xr:uid="{84D42D2A-AF06-4CF1-A086-F4E536354390}"/>
    <cellStyle name="Normal 164" xfId="3525" xr:uid="{00000000-0005-0000-0000-000096060000}"/>
    <cellStyle name="Normal 164 2" xfId="3697" xr:uid="{6E9F0899-034C-4BEA-890E-02AA18441D94}"/>
    <cellStyle name="Normal 165" xfId="3526" xr:uid="{BE9AC53D-E2AC-4FDB-BA88-FBBF8488D3E3}"/>
    <cellStyle name="Normal 166" xfId="3542" xr:uid="{C3E1823A-2E88-4676-A777-ABFCA38EEE1C}"/>
    <cellStyle name="Normal 167" xfId="3548" xr:uid="{B4BDC2E9-E8FF-495B-8AB5-201F37C3E179}"/>
    <cellStyle name="Normal 168" xfId="3539" xr:uid="{FB79EB50-DA13-49FC-B2B3-1348F54F1F5A}"/>
    <cellStyle name="Normal 169" xfId="3549" xr:uid="{09BE2164-5A5A-4EA2-922E-A51926E8F1AA}"/>
    <cellStyle name="Normal 17" xfId="1268" xr:uid="{00000000-0005-0000-0000-000097060000}"/>
    <cellStyle name="Normal 17 2" xfId="1269" xr:uid="{00000000-0005-0000-0000-000098060000}"/>
    <cellStyle name="Normal 17 3" xfId="1270" xr:uid="{00000000-0005-0000-0000-000099060000}"/>
    <cellStyle name="Normal 17 3 2" xfId="2881" xr:uid="{00000000-0005-0000-0000-00009A060000}"/>
    <cellStyle name="Normal 17 4" xfId="1271" xr:uid="{00000000-0005-0000-0000-00009B060000}"/>
    <cellStyle name="Normal 17 4 2" xfId="2882" xr:uid="{00000000-0005-0000-0000-00009C060000}"/>
    <cellStyle name="Normal 17 4 2 2" xfId="4319" xr:uid="{D2949EB5-5975-4CFD-A3D4-B9DFE385B0D5}"/>
    <cellStyle name="Normal 17 4 3" xfId="4010" xr:uid="{89B5A4BB-E433-4662-93DD-C11D11AEB3DA}"/>
    <cellStyle name="Normal 17 5" xfId="1272" xr:uid="{00000000-0005-0000-0000-00009D060000}"/>
    <cellStyle name="Normal 17 6" xfId="2880" xr:uid="{00000000-0005-0000-0000-00009E060000}"/>
    <cellStyle name="Normal 17 6 2" xfId="4318" xr:uid="{6B8D166D-D2BB-43B4-8966-0F5445DADB7A}"/>
    <cellStyle name="Normal 17 7" xfId="4009" xr:uid="{0C296400-057A-4999-B03C-2D8A0DFA6ADE}"/>
    <cellStyle name="Normal 170" xfId="3550" xr:uid="{A7E3718A-14C3-48C8-86D9-FE8DD89BB85F}"/>
    <cellStyle name="Normal 171" xfId="3545" xr:uid="{17154B85-15D9-4CC2-BF18-603C196D7DAA}"/>
    <cellStyle name="Normal 172" xfId="3551" xr:uid="{B21C07EB-A6DF-4CA3-9DD4-B70D45512FDA}"/>
    <cellStyle name="Normal 173" xfId="3552" xr:uid="{58E7C40E-1BA5-4BCC-8B0E-94E7C9659937}"/>
    <cellStyle name="Normal 174" xfId="3698" xr:uid="{12E88FE2-CDFC-4BD6-A86A-FF7A61852C89}"/>
    <cellStyle name="Normal 175" xfId="3777" xr:uid="{E5D88AA8-D67B-4D9A-8BE8-E1A0883C2D34}"/>
    <cellStyle name="Normal 176" xfId="3891" xr:uid="{4D7D2144-2583-4D2C-919A-D67EE2C112FF}"/>
    <cellStyle name="Normal 177" xfId="4101" xr:uid="{DF24C09D-AE94-4189-ABC7-02DF4FD2D48D}"/>
    <cellStyle name="Normal 18" xfId="1273" xr:uid="{00000000-0005-0000-0000-00009F060000}"/>
    <cellStyle name="Normal 18 2" xfId="1274" xr:uid="{00000000-0005-0000-0000-0000A0060000}"/>
    <cellStyle name="Normal 18 3" xfId="1275" xr:uid="{00000000-0005-0000-0000-0000A1060000}"/>
    <cellStyle name="Normal 18 3 2" xfId="2884" xr:uid="{00000000-0005-0000-0000-0000A2060000}"/>
    <cellStyle name="Normal 18 4" xfId="1276" xr:uid="{00000000-0005-0000-0000-0000A3060000}"/>
    <cellStyle name="Normal 18 4 2" xfId="2885" xr:uid="{00000000-0005-0000-0000-0000A4060000}"/>
    <cellStyle name="Normal 18 4 2 2" xfId="4321" xr:uid="{B34C0F42-B564-46F5-89D3-F56725FE1A62}"/>
    <cellStyle name="Normal 18 4 3" xfId="4012" xr:uid="{1B8B228B-1E02-4CF5-AFC4-04F3B7175FD9}"/>
    <cellStyle name="Normal 18 5" xfId="1277" xr:uid="{00000000-0005-0000-0000-0000A5060000}"/>
    <cellStyle name="Normal 18 6" xfId="2883" xr:uid="{00000000-0005-0000-0000-0000A6060000}"/>
    <cellStyle name="Normal 18 6 2" xfId="4320" xr:uid="{6464042D-040F-4876-BFEE-B478F6318E4B}"/>
    <cellStyle name="Normal 18 7" xfId="4011" xr:uid="{7596B6AD-515A-479A-8A14-BC3EBB01A278}"/>
    <cellStyle name="Normal 19" xfId="1278" xr:uid="{00000000-0005-0000-0000-0000A7060000}"/>
    <cellStyle name="Normal 19 2" xfId="1279" xr:uid="{00000000-0005-0000-0000-0000A8060000}"/>
    <cellStyle name="Normal 19 3" xfId="1280" xr:uid="{00000000-0005-0000-0000-0000A9060000}"/>
    <cellStyle name="Normal 19 3 2" xfId="2887" xr:uid="{00000000-0005-0000-0000-0000AA060000}"/>
    <cellStyle name="Normal 19 4" xfId="2886" xr:uid="{00000000-0005-0000-0000-0000AB060000}"/>
    <cellStyle name="Normal 19 4 2" xfId="4322" xr:uid="{A67B43E0-9163-4433-B8A7-BAB106524FF0}"/>
    <cellStyle name="Normal 19 5" xfId="4013" xr:uid="{E0B20A54-AE9D-4F6F-A074-384B714F0CFE}"/>
    <cellStyle name="Normal 2" xfId="1281" xr:uid="{00000000-0005-0000-0000-0000AC060000}"/>
    <cellStyle name="Normal 2 10" xfId="1282" xr:uid="{00000000-0005-0000-0000-0000AD060000}"/>
    <cellStyle name="Normal 2 11" xfId="1283" xr:uid="{00000000-0005-0000-0000-0000AE060000}"/>
    <cellStyle name="Normal 2 12" xfId="1284" xr:uid="{00000000-0005-0000-0000-0000AF060000}"/>
    <cellStyle name="Normal 2 12 2" xfId="2889" xr:uid="{00000000-0005-0000-0000-0000B0060000}"/>
    <cellStyle name="Normal 2 13" xfId="1285" xr:uid="{00000000-0005-0000-0000-0000B1060000}"/>
    <cellStyle name="Normal 2 13 2" xfId="2890" xr:uid="{00000000-0005-0000-0000-0000B2060000}"/>
    <cellStyle name="Normal 2 14" xfId="2509" xr:uid="{00000000-0005-0000-0000-0000B3060000}"/>
    <cellStyle name="Normal 2 14 2" xfId="2891" xr:uid="{00000000-0005-0000-0000-0000B4060000}"/>
    <cellStyle name="Normal 2 15" xfId="2892" xr:uid="{00000000-0005-0000-0000-0000B5060000}"/>
    <cellStyle name="Normal 2 16" xfId="2888" xr:uid="{00000000-0005-0000-0000-0000B6060000}"/>
    <cellStyle name="Normal 2 16 2" xfId="4111" xr:uid="{C6AB2A3F-6327-491B-B698-A25E5FB6BD50}"/>
    <cellStyle name="Normal 2 17" xfId="3699" xr:uid="{C782C7AB-56BB-4B15-B16B-CCA6454132BC}"/>
    <cellStyle name="Normal 2 2" xfId="1286" xr:uid="{00000000-0005-0000-0000-0000B7060000}"/>
    <cellStyle name="Normal 2 2 10" xfId="2893" xr:uid="{00000000-0005-0000-0000-0000B8060000}"/>
    <cellStyle name="Normal 2 2 2" xfId="1287" xr:uid="{00000000-0005-0000-0000-0000B9060000}"/>
    <cellStyle name="Normal 2 2 2 2" xfId="1288" xr:uid="{00000000-0005-0000-0000-0000BA060000}"/>
    <cellStyle name="Normal 2 2 2 2 2" xfId="1289" xr:uid="{00000000-0005-0000-0000-0000BB060000}"/>
    <cellStyle name="Normal 2 2 2 2 2 2" xfId="2895" xr:uid="{00000000-0005-0000-0000-0000BC060000}"/>
    <cellStyle name="Normal 2 2 2 2 2 2 2" xfId="4324" xr:uid="{1C7E01B5-D48F-4B22-8A9B-CCADF2F57D65}"/>
    <cellStyle name="Normal 2 2 2 2 2 3" xfId="4015" xr:uid="{59082DA5-FB09-4805-8FAA-96871BCD2B46}"/>
    <cellStyle name="Normal 2 2 2 3" xfId="1290" xr:uid="{00000000-0005-0000-0000-0000BD060000}"/>
    <cellStyle name="Normal 2 2 2 4" xfId="1291" xr:uid="{00000000-0005-0000-0000-0000BE060000}"/>
    <cellStyle name="Normal 2 2 2 5" xfId="1292" xr:uid="{00000000-0005-0000-0000-0000BF060000}"/>
    <cellStyle name="Normal 2 2 2 6" xfId="1293" xr:uid="{00000000-0005-0000-0000-0000C0060000}"/>
    <cellStyle name="Normal 2 2 2 7" xfId="2894" xr:uid="{00000000-0005-0000-0000-0000C1060000}"/>
    <cellStyle name="Normal 2 2 2 7 2" xfId="4323" xr:uid="{252AFAC4-9D1C-414B-A72B-54298354DE36}"/>
    <cellStyle name="Normal 2 2 2 8" xfId="4014" xr:uid="{F2317B08-208C-4BC4-95E8-EAD4AEAADC48}"/>
    <cellStyle name="Normal 2 2 2_ข้อมูลเปิด Note" xfId="1294" xr:uid="{00000000-0005-0000-0000-0000C2060000}"/>
    <cellStyle name="Normal 2 2 3" xfId="1295" xr:uid="{00000000-0005-0000-0000-0000C3060000}"/>
    <cellStyle name="Normal 2 2 4" xfId="1296" xr:uid="{00000000-0005-0000-0000-0000C4060000}"/>
    <cellStyle name="Normal 2 2 5" xfId="1297" xr:uid="{00000000-0005-0000-0000-0000C5060000}"/>
    <cellStyle name="Normal 2 2 6" xfId="1298" xr:uid="{00000000-0005-0000-0000-0000C6060000}"/>
    <cellStyle name="Normal 2 2 7" xfId="1299" xr:uid="{00000000-0005-0000-0000-0000C7060000}"/>
    <cellStyle name="Normal 2 2 8" xfId="1300" xr:uid="{00000000-0005-0000-0000-0000C8060000}"/>
    <cellStyle name="Normal 2 2 8 2" xfId="2896" xr:uid="{00000000-0005-0000-0000-0000C9060000}"/>
    <cellStyle name="Normal 2 2 9" xfId="1301" xr:uid="{00000000-0005-0000-0000-0000CA060000}"/>
    <cellStyle name="Normal 2 2 9 2" xfId="2897" xr:uid="{00000000-0005-0000-0000-0000CB060000}"/>
    <cellStyle name="Normal 2 2_Book1" xfId="1302" xr:uid="{00000000-0005-0000-0000-0000CC060000}"/>
    <cellStyle name="Normal 2 3" xfId="1303" xr:uid="{00000000-0005-0000-0000-0000CD060000}"/>
    <cellStyle name="Normal 2 3 10" xfId="2899" xr:uid="{00000000-0005-0000-0000-0000CE060000}"/>
    <cellStyle name="Normal 2 3 11" xfId="2898" xr:uid="{00000000-0005-0000-0000-0000CF060000}"/>
    <cellStyle name="Normal 2 3 12" xfId="3704" xr:uid="{B4C32630-97CF-4514-8FD2-2D2C4E5941CF}"/>
    <cellStyle name="Normal 2 3 2" xfId="1304" xr:uid="{00000000-0005-0000-0000-0000D0060000}"/>
    <cellStyle name="Normal 2 3 3" xfId="1305" xr:uid="{00000000-0005-0000-0000-0000D1060000}"/>
    <cellStyle name="Normal 2 3 4" xfId="1306" xr:uid="{00000000-0005-0000-0000-0000D2060000}"/>
    <cellStyle name="Normal 2 3 5" xfId="1307" xr:uid="{00000000-0005-0000-0000-0000D3060000}"/>
    <cellStyle name="Normal 2 3 6" xfId="1308" xr:uid="{00000000-0005-0000-0000-0000D4060000}"/>
    <cellStyle name="Normal 2 3 7" xfId="1309" xr:uid="{00000000-0005-0000-0000-0000D5060000}"/>
    <cellStyle name="Normal 2 3 7 2" xfId="2900" xr:uid="{00000000-0005-0000-0000-0000D6060000}"/>
    <cellStyle name="Normal 2 3 8" xfId="1310" xr:uid="{00000000-0005-0000-0000-0000D7060000}"/>
    <cellStyle name="Normal 2 3 9" xfId="2901" xr:uid="{00000000-0005-0000-0000-0000D8060000}"/>
    <cellStyle name="Normal 2 3 9 2" xfId="3788" xr:uid="{9A1713C9-0499-4C34-AE96-5FCDFA347860}"/>
    <cellStyle name="Normal 2 3_I  A CC" xfId="1311" xr:uid="{00000000-0005-0000-0000-0000D9060000}"/>
    <cellStyle name="Normal 2 4" xfId="1312" xr:uid="{00000000-0005-0000-0000-0000DA060000}"/>
    <cellStyle name="Normal 2 4 2" xfId="1313" xr:uid="{00000000-0005-0000-0000-0000DB060000}"/>
    <cellStyle name="Normal 2 4 3" xfId="1314" xr:uid="{00000000-0005-0000-0000-0000DC060000}"/>
    <cellStyle name="Normal 2 4 4" xfId="1315" xr:uid="{00000000-0005-0000-0000-0000DD060000}"/>
    <cellStyle name="Normal 2 4 5" xfId="1316" xr:uid="{00000000-0005-0000-0000-0000DE060000}"/>
    <cellStyle name="Normal 2 4 5 2" xfId="2903" xr:uid="{00000000-0005-0000-0000-0000DF060000}"/>
    <cellStyle name="Normal 2 4 6" xfId="2904" xr:uid="{00000000-0005-0000-0000-0000E0060000}"/>
    <cellStyle name="Normal 2 4 6 2" xfId="3789" xr:uid="{DBE4F9C8-5849-477C-97C6-C0606350D178}"/>
    <cellStyle name="Normal 2 4 7" xfId="2905" xr:uid="{00000000-0005-0000-0000-0000E1060000}"/>
    <cellStyle name="Normal 2 4 8" xfId="2902" xr:uid="{00000000-0005-0000-0000-0000E2060000}"/>
    <cellStyle name="Normal 2 4 9" xfId="3705" xr:uid="{48A01980-687C-465D-9A21-D8F0AEF47394}"/>
    <cellStyle name="Normal 2 5" xfId="1317" xr:uid="{00000000-0005-0000-0000-0000E3060000}"/>
    <cellStyle name="Normal 2 5 2" xfId="2907" xr:uid="{00000000-0005-0000-0000-0000E4060000}"/>
    <cellStyle name="Normal 2 5 3" xfId="2908" xr:uid="{00000000-0005-0000-0000-0000E5060000}"/>
    <cellStyle name="Normal 2 5 4" xfId="2906" xr:uid="{00000000-0005-0000-0000-0000E6060000}"/>
    <cellStyle name="Normal 2 6" xfId="1318" xr:uid="{00000000-0005-0000-0000-0000E7060000}"/>
    <cellStyle name="Normal 2 6 2" xfId="2910" xr:uid="{00000000-0005-0000-0000-0000E8060000}"/>
    <cellStyle name="Normal 2 6 3" xfId="2911" xr:uid="{00000000-0005-0000-0000-0000E9060000}"/>
    <cellStyle name="Normal 2 6 4" xfId="2909" xr:uid="{00000000-0005-0000-0000-0000EA060000}"/>
    <cellStyle name="Normal 2 7" xfId="1319" xr:uid="{00000000-0005-0000-0000-0000EB060000}"/>
    <cellStyle name="Normal 2 7 2" xfId="2913" xr:uid="{00000000-0005-0000-0000-0000EC060000}"/>
    <cellStyle name="Normal 2 7 3" xfId="2914" xr:uid="{00000000-0005-0000-0000-0000ED060000}"/>
    <cellStyle name="Normal 2 7 3 2" xfId="3736" xr:uid="{24A20BDC-D1F3-429B-A33C-BB81C311BC8A}"/>
    <cellStyle name="Normal 2 7 4" xfId="2912" xr:uid="{00000000-0005-0000-0000-0000EE060000}"/>
    <cellStyle name="Normal 2 8" xfId="1320" xr:uid="{00000000-0005-0000-0000-0000EF060000}"/>
    <cellStyle name="Normal 2 8 2" xfId="2916" xr:uid="{00000000-0005-0000-0000-0000F0060000}"/>
    <cellStyle name="Normal 2 8 3" xfId="2917" xr:uid="{00000000-0005-0000-0000-0000F1060000}"/>
    <cellStyle name="Normal 2 8 4" xfId="2915" xr:uid="{00000000-0005-0000-0000-0000F2060000}"/>
    <cellStyle name="Normal 2 9" xfId="1321" xr:uid="{00000000-0005-0000-0000-0000F3060000}"/>
    <cellStyle name="Normal 2 9 2" xfId="2919" xr:uid="{00000000-0005-0000-0000-0000F4060000}"/>
    <cellStyle name="Normal 2 9 2 2" xfId="3875" xr:uid="{EAA0BEC0-3FD4-495B-A76A-C5E05D512DAE}"/>
    <cellStyle name="Normal 2 9 3" xfId="2918" xr:uid="{00000000-0005-0000-0000-0000F5060000}"/>
    <cellStyle name="Normal 2_14 ส่วนของผู้ถือหุ้น" xfId="1322" xr:uid="{00000000-0005-0000-0000-0000F6060000}"/>
    <cellStyle name="Normal 20" xfId="1323" xr:uid="{00000000-0005-0000-0000-0000F7060000}"/>
    <cellStyle name="Normal 20 2" xfId="1324" xr:uid="{00000000-0005-0000-0000-0000F8060000}"/>
    <cellStyle name="Normal 20 2 2" xfId="2921" xr:uid="{00000000-0005-0000-0000-0000F9060000}"/>
    <cellStyle name="Normal 20 3" xfId="1325" xr:uid="{00000000-0005-0000-0000-0000FA060000}"/>
    <cellStyle name="Normal 20 4" xfId="1326" xr:uid="{00000000-0005-0000-0000-0000FB060000}"/>
    <cellStyle name="Normal 20 4 2" xfId="2922" xr:uid="{00000000-0005-0000-0000-0000FC060000}"/>
    <cellStyle name="Normal 20 5" xfId="2920" xr:uid="{00000000-0005-0000-0000-0000FD060000}"/>
    <cellStyle name="Normal 20 5 2" xfId="4325" xr:uid="{F83F5988-0F07-499F-884B-C439C5C8DF3E}"/>
    <cellStyle name="Normal 20 6" xfId="4016" xr:uid="{AD748F1B-173C-49D5-BBF0-845E5C1000B2}"/>
    <cellStyle name="Normal 21" xfId="1327" xr:uid="{00000000-0005-0000-0000-0000FE060000}"/>
    <cellStyle name="Normal 21 2" xfId="1328" xr:uid="{00000000-0005-0000-0000-0000FF060000}"/>
    <cellStyle name="Normal 21 2 2" xfId="2924" xr:uid="{00000000-0005-0000-0000-000000070000}"/>
    <cellStyle name="Normal 21 3" xfId="1329" xr:uid="{00000000-0005-0000-0000-000001070000}"/>
    <cellStyle name="Normal 21 4" xfId="1330" xr:uid="{00000000-0005-0000-0000-000002070000}"/>
    <cellStyle name="Normal 21 4 2" xfId="2925" xr:uid="{00000000-0005-0000-0000-000003070000}"/>
    <cellStyle name="Normal 21 4 2 2" xfId="4327" xr:uid="{7F30AC29-890D-452D-9371-393AA56F5B8D}"/>
    <cellStyle name="Normal 21 4 3" xfId="4018" xr:uid="{FA5EF85C-B6FF-4964-BC3B-4A57B378D448}"/>
    <cellStyle name="Normal 21 5" xfId="1331" xr:uid="{00000000-0005-0000-0000-000004070000}"/>
    <cellStyle name="Normal 21 5 2" xfId="2926" xr:uid="{00000000-0005-0000-0000-000005070000}"/>
    <cellStyle name="Normal 21 6" xfId="2923" xr:uid="{00000000-0005-0000-0000-000006070000}"/>
    <cellStyle name="Normal 21 6 2" xfId="4326" xr:uid="{E6CB0D08-33EC-46E6-BDBD-915BA769F34D}"/>
    <cellStyle name="Normal 21 7" xfId="4017" xr:uid="{ABBD3794-BEFC-4F34-8C2C-6DAC886C3EC5}"/>
    <cellStyle name="Normal 22" xfId="1332" xr:uid="{00000000-0005-0000-0000-000007070000}"/>
    <cellStyle name="Normal 22 2" xfId="1333" xr:uid="{00000000-0005-0000-0000-000008070000}"/>
    <cellStyle name="Normal 22 2 2" xfId="2928" xr:uid="{00000000-0005-0000-0000-000009070000}"/>
    <cellStyle name="Normal 22 3" xfId="1334" xr:uid="{00000000-0005-0000-0000-00000A070000}"/>
    <cellStyle name="Normal 22 4" xfId="1335" xr:uid="{00000000-0005-0000-0000-00000B070000}"/>
    <cellStyle name="Normal 22 4 2" xfId="2929" xr:uid="{00000000-0005-0000-0000-00000C070000}"/>
    <cellStyle name="Normal 22 4 2 2" xfId="4329" xr:uid="{59126015-7EE2-4524-BEC4-FB6454138135}"/>
    <cellStyle name="Normal 22 4 3" xfId="4020" xr:uid="{2C8A07E4-1714-41D2-AD50-1E3285C3CA7F}"/>
    <cellStyle name="Normal 22 5" xfId="1336" xr:uid="{00000000-0005-0000-0000-00000D070000}"/>
    <cellStyle name="Normal 22 5 2" xfId="2930" xr:uid="{00000000-0005-0000-0000-00000E070000}"/>
    <cellStyle name="Normal 22 6" xfId="2927" xr:uid="{00000000-0005-0000-0000-00000F070000}"/>
    <cellStyle name="Normal 22 6 2" xfId="4328" xr:uid="{19245B7A-134E-42CB-A860-CAA3D3498F1E}"/>
    <cellStyle name="Normal 22 7" xfId="4019" xr:uid="{EFBAB2CA-7B50-4A9C-B530-5C7C8273728A}"/>
    <cellStyle name="Normal 23" xfId="1337" xr:uid="{00000000-0005-0000-0000-000010070000}"/>
    <cellStyle name="Normal 23 2" xfId="1338" xr:uid="{00000000-0005-0000-0000-000011070000}"/>
    <cellStyle name="Normal 23 2 2" xfId="2932" xr:uid="{00000000-0005-0000-0000-000012070000}"/>
    <cellStyle name="Normal 23 3" xfId="1339" xr:uid="{00000000-0005-0000-0000-000013070000}"/>
    <cellStyle name="Normal 23 4" xfId="1340" xr:uid="{00000000-0005-0000-0000-000014070000}"/>
    <cellStyle name="Normal 23 4 2" xfId="2933" xr:uid="{00000000-0005-0000-0000-000015070000}"/>
    <cellStyle name="Normal 23 4 2 2" xfId="4331" xr:uid="{9EF9837A-0EAA-455D-B321-206554AECB88}"/>
    <cellStyle name="Normal 23 4 3" xfId="4022" xr:uid="{3868E17C-C667-4933-A622-28776A330EBB}"/>
    <cellStyle name="Normal 23 5" xfId="1341" xr:uid="{00000000-0005-0000-0000-000016070000}"/>
    <cellStyle name="Normal 23 5 2" xfId="2934" xr:uid="{00000000-0005-0000-0000-000017070000}"/>
    <cellStyle name="Normal 23 6" xfId="2931" xr:uid="{00000000-0005-0000-0000-000018070000}"/>
    <cellStyle name="Normal 23 6 2" xfId="4330" xr:uid="{E43C38DE-F91D-4017-804B-607B749729AC}"/>
    <cellStyle name="Normal 23 7" xfId="4021" xr:uid="{E1ED031B-C5BC-4616-9469-5D9F0899A5C7}"/>
    <cellStyle name="Normal 24" xfId="1342" xr:uid="{00000000-0005-0000-0000-000019070000}"/>
    <cellStyle name="Normal 24 2" xfId="1343" xr:uid="{00000000-0005-0000-0000-00001A070000}"/>
    <cellStyle name="Normal 24 2 2" xfId="2936" xr:uid="{00000000-0005-0000-0000-00001B070000}"/>
    <cellStyle name="Normal 24 3" xfId="1344" xr:uid="{00000000-0005-0000-0000-00001C070000}"/>
    <cellStyle name="Normal 24 4" xfId="1345" xr:uid="{00000000-0005-0000-0000-00001D070000}"/>
    <cellStyle name="Normal 24 4 2" xfId="2937" xr:uid="{00000000-0005-0000-0000-00001E070000}"/>
    <cellStyle name="Normal 24 4 2 2" xfId="4333" xr:uid="{96B982AD-261C-496B-B6AF-03C54DFFFF72}"/>
    <cellStyle name="Normal 24 4 3" xfId="4024" xr:uid="{473F765B-4741-4C2D-AE25-F2AD99EC4E04}"/>
    <cellStyle name="Normal 24 5" xfId="1346" xr:uid="{00000000-0005-0000-0000-00001F070000}"/>
    <cellStyle name="Normal 24 5 2" xfId="2938" xr:uid="{00000000-0005-0000-0000-000020070000}"/>
    <cellStyle name="Normal 24 6" xfId="2935" xr:uid="{00000000-0005-0000-0000-000021070000}"/>
    <cellStyle name="Normal 24 6 2" xfId="4332" xr:uid="{3CA4B0E7-76C0-4077-B580-F1E905479EBF}"/>
    <cellStyle name="Normal 24 7" xfId="4023" xr:uid="{93C969B5-9517-4F68-976E-E475D7885ECA}"/>
    <cellStyle name="Normal 25" xfId="1347" xr:uid="{00000000-0005-0000-0000-000022070000}"/>
    <cellStyle name="Normal 25 2" xfId="1348" xr:uid="{00000000-0005-0000-0000-000023070000}"/>
    <cellStyle name="Normal 25 2 2" xfId="2940" xr:uid="{00000000-0005-0000-0000-000024070000}"/>
    <cellStyle name="Normal 25 3" xfId="1349" xr:uid="{00000000-0005-0000-0000-000025070000}"/>
    <cellStyle name="Normal 25 4" xfId="1350" xr:uid="{00000000-0005-0000-0000-000026070000}"/>
    <cellStyle name="Normal 25 4 2" xfId="2941" xr:uid="{00000000-0005-0000-0000-000027070000}"/>
    <cellStyle name="Normal 25 4 2 2" xfId="4335" xr:uid="{BE961F91-6126-412C-9B36-58C79692E980}"/>
    <cellStyle name="Normal 25 4 3" xfId="4026" xr:uid="{5A08928E-26F2-47AB-A929-FEC30ACA978F}"/>
    <cellStyle name="Normal 25 5" xfId="1351" xr:uid="{00000000-0005-0000-0000-000028070000}"/>
    <cellStyle name="Normal 25 5 2" xfId="2942" xr:uid="{00000000-0005-0000-0000-000029070000}"/>
    <cellStyle name="Normal 25 6" xfId="2939" xr:uid="{00000000-0005-0000-0000-00002A070000}"/>
    <cellStyle name="Normal 25 6 2" xfId="4334" xr:uid="{72746A17-D500-426D-BB52-71CFA340CACE}"/>
    <cellStyle name="Normal 25 7" xfId="4025" xr:uid="{5A853D81-035B-44AC-9C26-7533A6F2B8A2}"/>
    <cellStyle name="Normal 26" xfId="1352" xr:uid="{00000000-0005-0000-0000-00002B070000}"/>
    <cellStyle name="Normal 26 2" xfId="1353" xr:uid="{00000000-0005-0000-0000-00002C070000}"/>
    <cellStyle name="Normal 26 2 2" xfId="2944" xr:uid="{00000000-0005-0000-0000-00002D070000}"/>
    <cellStyle name="Normal 26 3" xfId="1354" xr:uid="{00000000-0005-0000-0000-00002E070000}"/>
    <cellStyle name="Normal 26 4" xfId="1355" xr:uid="{00000000-0005-0000-0000-00002F070000}"/>
    <cellStyle name="Normal 26 4 2" xfId="2945" xr:uid="{00000000-0005-0000-0000-000030070000}"/>
    <cellStyle name="Normal 26 4 2 2" xfId="4337" xr:uid="{FAC6D151-30D6-438C-99AF-A146E752C9BA}"/>
    <cellStyle name="Normal 26 4 3" xfId="4028" xr:uid="{63437F94-29FC-4629-B0D7-CA84CC96B742}"/>
    <cellStyle name="Normal 26 5" xfId="1356" xr:uid="{00000000-0005-0000-0000-000031070000}"/>
    <cellStyle name="Normal 26 5 2" xfId="2946" xr:uid="{00000000-0005-0000-0000-000032070000}"/>
    <cellStyle name="Normal 26 6" xfId="2943" xr:uid="{00000000-0005-0000-0000-000033070000}"/>
    <cellStyle name="Normal 26 6 2" xfId="4336" xr:uid="{604657A1-439C-4562-B2EB-6E6BB40AE1D2}"/>
    <cellStyle name="Normal 26 7" xfId="4027" xr:uid="{B34AC876-522F-4E97-9C98-0BD7BFFFC90F}"/>
    <cellStyle name="Normal 27" xfId="1357" xr:uid="{00000000-0005-0000-0000-000034070000}"/>
    <cellStyle name="Normal 27 2" xfId="1358" xr:uid="{00000000-0005-0000-0000-000035070000}"/>
    <cellStyle name="Normal 27 2 2" xfId="2948" xr:uid="{00000000-0005-0000-0000-000036070000}"/>
    <cellStyle name="Normal 27 3" xfId="1359" xr:uid="{00000000-0005-0000-0000-000037070000}"/>
    <cellStyle name="Normal 27 4" xfId="1360" xr:uid="{00000000-0005-0000-0000-000038070000}"/>
    <cellStyle name="Normal 27 4 2" xfId="2949" xr:uid="{00000000-0005-0000-0000-000039070000}"/>
    <cellStyle name="Normal 27 4 2 2" xfId="4339" xr:uid="{6A858A6A-F3C5-469A-BA99-6DC2C0EF071E}"/>
    <cellStyle name="Normal 27 4 3" xfId="4030" xr:uid="{7A7C6D76-2333-461D-83CE-72E224DD2534}"/>
    <cellStyle name="Normal 27 5" xfId="1361" xr:uid="{00000000-0005-0000-0000-00003A070000}"/>
    <cellStyle name="Normal 27 5 2" xfId="2950" xr:uid="{00000000-0005-0000-0000-00003B070000}"/>
    <cellStyle name="Normal 27 6" xfId="2947" xr:uid="{00000000-0005-0000-0000-00003C070000}"/>
    <cellStyle name="Normal 27 6 2" xfId="4338" xr:uid="{7072A79D-B4F9-4FFC-8A97-5F5DDA75B992}"/>
    <cellStyle name="Normal 27 7" xfId="4029" xr:uid="{B4C37E70-BFCE-4BFF-A39D-C093B269AA6B}"/>
    <cellStyle name="Normal 28" xfId="1362" xr:uid="{00000000-0005-0000-0000-00003D070000}"/>
    <cellStyle name="Normal 28 2" xfId="1363" xr:uid="{00000000-0005-0000-0000-00003E070000}"/>
    <cellStyle name="Normal 28 2 2" xfId="2952" xr:uid="{00000000-0005-0000-0000-00003F070000}"/>
    <cellStyle name="Normal 28 3" xfId="1364" xr:uid="{00000000-0005-0000-0000-000040070000}"/>
    <cellStyle name="Normal 28 4" xfId="1365" xr:uid="{00000000-0005-0000-0000-000041070000}"/>
    <cellStyle name="Normal 28 4 2" xfId="2953" xr:uid="{00000000-0005-0000-0000-000042070000}"/>
    <cellStyle name="Normal 28 4 2 2" xfId="4341" xr:uid="{54BD8FCC-5624-4EC6-9D87-1077FC7CE589}"/>
    <cellStyle name="Normal 28 4 3" xfId="4032" xr:uid="{8D065785-D260-4594-AA6A-F304B173D90C}"/>
    <cellStyle name="Normal 28 5" xfId="1366" xr:uid="{00000000-0005-0000-0000-000043070000}"/>
    <cellStyle name="Normal 28 5 2" xfId="2954" xr:uid="{00000000-0005-0000-0000-000044070000}"/>
    <cellStyle name="Normal 28 6" xfId="2951" xr:uid="{00000000-0005-0000-0000-000045070000}"/>
    <cellStyle name="Normal 28 6 2" xfId="4340" xr:uid="{52B6910D-C97A-4D79-AA29-8AACEED7AE46}"/>
    <cellStyle name="Normal 28 7" xfId="4031" xr:uid="{45894691-AF2B-4A07-A3E8-AD318E5B97B6}"/>
    <cellStyle name="Normal 29" xfId="1367" xr:uid="{00000000-0005-0000-0000-000046070000}"/>
    <cellStyle name="Normal 29 2" xfId="1368" xr:uid="{00000000-0005-0000-0000-000047070000}"/>
    <cellStyle name="Normal 29 2 2" xfId="2956" xr:uid="{00000000-0005-0000-0000-000048070000}"/>
    <cellStyle name="Normal 29 3" xfId="1369" xr:uid="{00000000-0005-0000-0000-000049070000}"/>
    <cellStyle name="Normal 29 4" xfId="1370" xr:uid="{00000000-0005-0000-0000-00004A070000}"/>
    <cellStyle name="Normal 29 4 2" xfId="2957" xr:uid="{00000000-0005-0000-0000-00004B070000}"/>
    <cellStyle name="Normal 29 4 2 2" xfId="4343" xr:uid="{CABF6712-64BA-4B99-B741-2E45EEDC6612}"/>
    <cellStyle name="Normal 29 4 3" xfId="4034" xr:uid="{7E217559-717B-4CCB-89EC-DDAC8C82AA8F}"/>
    <cellStyle name="Normal 29 5" xfId="1371" xr:uid="{00000000-0005-0000-0000-00004C070000}"/>
    <cellStyle name="Normal 29 5 2" xfId="2958" xr:uid="{00000000-0005-0000-0000-00004D070000}"/>
    <cellStyle name="Normal 29 6" xfId="2955" xr:uid="{00000000-0005-0000-0000-00004E070000}"/>
    <cellStyle name="Normal 29 6 2" xfId="4342" xr:uid="{27EACD0A-60E7-4824-B2FB-56F4A24F08A4}"/>
    <cellStyle name="Normal 29 7" xfId="4033" xr:uid="{AB2FF382-2B15-46F5-85D4-D784F35EDBB8}"/>
    <cellStyle name="Normal 3" xfId="1372" xr:uid="{00000000-0005-0000-0000-00004F070000}"/>
    <cellStyle name="Normal 3 2" xfId="1373" xr:uid="{00000000-0005-0000-0000-000050070000}"/>
    <cellStyle name="Normal 3 2 2" xfId="1374" xr:uid="{00000000-0005-0000-0000-000051070000}"/>
    <cellStyle name="Normal 3 2 2 2" xfId="1375" xr:uid="{00000000-0005-0000-0000-000052070000}"/>
    <cellStyle name="Normal 3 2 2 3" xfId="1376" xr:uid="{00000000-0005-0000-0000-000053070000}"/>
    <cellStyle name="Normal 3 2 2 3 2" xfId="2960" xr:uid="{00000000-0005-0000-0000-000054070000}"/>
    <cellStyle name="Normal 3 2 2 3 2 2" xfId="4344" xr:uid="{1F2EC1AE-1E0F-42AE-98BB-4AEA964EF50D}"/>
    <cellStyle name="Normal 3 2 2 3 3" xfId="3592" xr:uid="{1FC3DB96-8810-499C-8F1E-E34F0AEA34EC}"/>
    <cellStyle name="Normal 3 2 2 4" xfId="1377" xr:uid="{00000000-0005-0000-0000-000055070000}"/>
    <cellStyle name="Normal 3 2 2 4 2" xfId="2961" xr:uid="{00000000-0005-0000-0000-000056070000}"/>
    <cellStyle name="Normal 3 2 2 5" xfId="2959" xr:uid="{00000000-0005-0000-0000-000057070000}"/>
    <cellStyle name="Normal 3 2 2 5 2" xfId="4128" xr:uid="{34613180-8F74-41F6-9806-C58956D9F649}"/>
    <cellStyle name="Normal 3 2 2 6" xfId="3591" xr:uid="{7EC87082-C421-4A4E-BDCA-E5439E52C549}"/>
    <cellStyle name="Normal 3 2 3" xfId="1378" xr:uid="{00000000-0005-0000-0000-000058070000}"/>
    <cellStyle name="Normal 3 2 4" xfId="1379" xr:uid="{00000000-0005-0000-0000-000059070000}"/>
    <cellStyle name="Normal 3 2 4 2" xfId="2962" xr:uid="{00000000-0005-0000-0000-00005A070000}"/>
    <cellStyle name="Normal 3 2 5" xfId="2963" xr:uid="{00000000-0005-0000-0000-00005B070000}"/>
    <cellStyle name="Normal 3 2 5 2" xfId="3790" xr:uid="{3A190B43-7C0D-4839-9877-A2EE3C0B36B7}"/>
    <cellStyle name="Normal 3 2 6" xfId="3739" xr:uid="{0A452028-D28A-4F8E-8BA7-7B3BE6600001}"/>
    <cellStyle name="Normal 3 3" xfId="1380" xr:uid="{00000000-0005-0000-0000-00005C070000}"/>
    <cellStyle name="Normal 3 3 2" xfId="1381" xr:uid="{00000000-0005-0000-0000-00005D070000}"/>
    <cellStyle name="Normal 3 3 2 2" xfId="1382" xr:uid="{00000000-0005-0000-0000-00005E070000}"/>
    <cellStyle name="Normal 3 3 3" xfId="1383" xr:uid="{00000000-0005-0000-0000-00005F070000}"/>
    <cellStyle name="Normal 3 3 3 2" xfId="2964" xr:uid="{00000000-0005-0000-0000-000060070000}"/>
    <cellStyle name="Normal 3 3 4" xfId="1384" xr:uid="{00000000-0005-0000-0000-000061070000}"/>
    <cellStyle name="Normal 3 4" xfId="1385" xr:uid="{00000000-0005-0000-0000-000062070000}"/>
    <cellStyle name="Normal 3 5" xfId="1386" xr:uid="{00000000-0005-0000-0000-000063070000}"/>
    <cellStyle name="Normal 3 5 2" xfId="1387" xr:uid="{00000000-0005-0000-0000-000064070000}"/>
    <cellStyle name="Normal 3 5 2 2" xfId="2965" xr:uid="{00000000-0005-0000-0000-000065070000}"/>
    <cellStyle name="Normal 3 6" xfId="1388" xr:uid="{00000000-0005-0000-0000-000066070000}"/>
    <cellStyle name="Normal 3 6 2" xfId="2966" xr:uid="{00000000-0005-0000-0000-000067070000}"/>
    <cellStyle name="Normal 3 7" xfId="1389" xr:uid="{00000000-0005-0000-0000-000068070000}"/>
    <cellStyle name="Normal 3 7 2" xfId="2967" xr:uid="{00000000-0005-0000-0000-000069070000}"/>
    <cellStyle name="Normal 3 8" xfId="2968" xr:uid="{00000000-0005-0000-0000-00006A070000}"/>
    <cellStyle name="Normal 3 8 2" xfId="3738" xr:uid="{4E1FB71A-D2E2-4F87-837C-A38E1B47FE45}"/>
    <cellStyle name="Normal 3_1. ความรู้ทางธุรกิจ_ASTC" xfId="1390" xr:uid="{00000000-0005-0000-0000-00006B070000}"/>
    <cellStyle name="Normal 30" xfId="1391" xr:uid="{00000000-0005-0000-0000-00006C070000}"/>
    <cellStyle name="Normal 30 2" xfId="1392" xr:uid="{00000000-0005-0000-0000-00006D070000}"/>
    <cellStyle name="Normal 30 2 2" xfId="2970" xr:uid="{00000000-0005-0000-0000-00006E070000}"/>
    <cellStyle name="Normal 30 3" xfId="1393" xr:uid="{00000000-0005-0000-0000-00006F070000}"/>
    <cellStyle name="Normal 30 4" xfId="1394" xr:uid="{00000000-0005-0000-0000-000070070000}"/>
    <cellStyle name="Normal 30 4 2" xfId="2971" xr:uid="{00000000-0005-0000-0000-000071070000}"/>
    <cellStyle name="Normal 30 4 2 2" xfId="4346" xr:uid="{7CA11BE9-3693-4F90-A970-5BCC5D914E89}"/>
    <cellStyle name="Normal 30 4 3" xfId="4036" xr:uid="{18D2C524-0996-45D8-8CCA-2A979D19BB8F}"/>
    <cellStyle name="Normal 30 5" xfId="1395" xr:uid="{00000000-0005-0000-0000-000072070000}"/>
    <cellStyle name="Normal 30 5 2" xfId="2972" xr:uid="{00000000-0005-0000-0000-000073070000}"/>
    <cellStyle name="Normal 30 6" xfId="2969" xr:uid="{00000000-0005-0000-0000-000074070000}"/>
    <cellStyle name="Normal 30 6 2" xfId="4345" xr:uid="{569F945C-B8F6-4F59-866C-3ACFD268D68A}"/>
    <cellStyle name="Normal 30 7" xfId="4035" xr:uid="{E6C6353A-CBF6-4F6A-AAA7-DA6169694D8B}"/>
    <cellStyle name="Normal 31" xfId="1396" xr:uid="{00000000-0005-0000-0000-000075070000}"/>
    <cellStyle name="Normal 31 2" xfId="1397" xr:uid="{00000000-0005-0000-0000-000076070000}"/>
    <cellStyle name="Normal 31 2 2" xfId="2974" xr:uid="{00000000-0005-0000-0000-000077070000}"/>
    <cellStyle name="Normal 31 3" xfId="1398" xr:uid="{00000000-0005-0000-0000-000078070000}"/>
    <cellStyle name="Normal 31 4" xfId="1399" xr:uid="{00000000-0005-0000-0000-000079070000}"/>
    <cellStyle name="Normal 31 4 2" xfId="2975" xr:uid="{00000000-0005-0000-0000-00007A070000}"/>
    <cellStyle name="Normal 31 4 2 2" xfId="4348" xr:uid="{8706F75A-F094-4965-83FA-88448E7A0DA3}"/>
    <cellStyle name="Normal 31 4 3" xfId="4038" xr:uid="{B8AECAE0-3105-4E8D-9FCA-6AC0ADD8F817}"/>
    <cellStyle name="Normal 31 5" xfId="1400" xr:uid="{00000000-0005-0000-0000-00007B070000}"/>
    <cellStyle name="Normal 31 5 2" xfId="2976" xr:uid="{00000000-0005-0000-0000-00007C070000}"/>
    <cellStyle name="Normal 31 6" xfId="2973" xr:uid="{00000000-0005-0000-0000-00007D070000}"/>
    <cellStyle name="Normal 31 6 2" xfId="4347" xr:uid="{0B0ABA42-98D7-4DA2-BAC5-B7AFD2B12749}"/>
    <cellStyle name="Normal 31 7" xfId="4037" xr:uid="{FC14DADC-C029-4F96-BF91-AE9187555132}"/>
    <cellStyle name="Normal 32" xfId="1401" xr:uid="{00000000-0005-0000-0000-00007E070000}"/>
    <cellStyle name="Normal 32 2" xfId="1402" xr:uid="{00000000-0005-0000-0000-00007F070000}"/>
    <cellStyle name="Normal 32 2 2" xfId="2978" xr:uid="{00000000-0005-0000-0000-000080070000}"/>
    <cellStyle name="Normal 32 3" xfId="1403" xr:uid="{00000000-0005-0000-0000-000081070000}"/>
    <cellStyle name="Normal 32 4" xfId="1404" xr:uid="{00000000-0005-0000-0000-000082070000}"/>
    <cellStyle name="Normal 32 4 2" xfId="2979" xr:uid="{00000000-0005-0000-0000-000083070000}"/>
    <cellStyle name="Normal 32 4 2 2" xfId="4350" xr:uid="{01CD85C0-B228-43D4-8658-74E0E4DA9EF8}"/>
    <cellStyle name="Normal 32 4 3" xfId="4040" xr:uid="{56F72F49-8024-4DB1-86AB-4CB1379B1B77}"/>
    <cellStyle name="Normal 32 5" xfId="1405" xr:uid="{00000000-0005-0000-0000-000084070000}"/>
    <cellStyle name="Normal 32 5 2" xfId="2980" xr:uid="{00000000-0005-0000-0000-000085070000}"/>
    <cellStyle name="Normal 32 6" xfId="2977" xr:uid="{00000000-0005-0000-0000-000086070000}"/>
    <cellStyle name="Normal 32 6 2" xfId="4349" xr:uid="{947062D6-4623-49B3-A27E-07F76C76E09A}"/>
    <cellStyle name="Normal 32 7" xfId="4039" xr:uid="{70B9B941-34FA-4AAF-B075-F8589FBDA90C}"/>
    <cellStyle name="Normal 33" xfId="1406" xr:uid="{00000000-0005-0000-0000-000087070000}"/>
    <cellStyle name="Normal 33 2" xfId="1407" xr:uid="{00000000-0005-0000-0000-000088070000}"/>
    <cellStyle name="Normal 33 2 2" xfId="2982" xr:uid="{00000000-0005-0000-0000-000089070000}"/>
    <cellStyle name="Normal 33 3" xfId="1408" xr:uid="{00000000-0005-0000-0000-00008A070000}"/>
    <cellStyle name="Normal 33 4" xfId="1409" xr:uid="{00000000-0005-0000-0000-00008B070000}"/>
    <cellStyle name="Normal 33 4 2" xfId="2983" xr:uid="{00000000-0005-0000-0000-00008C070000}"/>
    <cellStyle name="Normal 33 4 2 2" xfId="4352" xr:uid="{AC5AD624-C531-47B4-A832-85F32FD20F5B}"/>
    <cellStyle name="Normal 33 4 3" xfId="4042" xr:uid="{1FA0254E-6653-47EB-A26A-384D9A5C4868}"/>
    <cellStyle name="Normal 33 5" xfId="1410" xr:uid="{00000000-0005-0000-0000-00008D070000}"/>
    <cellStyle name="Normal 33 5 2" xfId="2984" xr:uid="{00000000-0005-0000-0000-00008E070000}"/>
    <cellStyle name="Normal 33 6" xfId="2981" xr:uid="{00000000-0005-0000-0000-00008F070000}"/>
    <cellStyle name="Normal 33 6 2" xfId="4351" xr:uid="{BFE542E9-CC8E-484D-8323-C8B6CCF70D44}"/>
    <cellStyle name="Normal 33 7" xfId="4041" xr:uid="{7C5AB2AD-F31E-46DA-8855-6237434B71F4}"/>
    <cellStyle name="Normal 34" xfId="1411" xr:uid="{00000000-0005-0000-0000-000090070000}"/>
    <cellStyle name="Normal 34 2" xfId="1412" xr:uid="{00000000-0005-0000-0000-000091070000}"/>
    <cellStyle name="Normal 34 2 2" xfId="2986" xr:uid="{00000000-0005-0000-0000-000092070000}"/>
    <cellStyle name="Normal 34 3" xfId="1413" xr:uid="{00000000-0005-0000-0000-000093070000}"/>
    <cellStyle name="Normal 34 4" xfId="1414" xr:uid="{00000000-0005-0000-0000-000094070000}"/>
    <cellStyle name="Normal 34 4 2" xfId="2987" xr:uid="{00000000-0005-0000-0000-000095070000}"/>
    <cellStyle name="Normal 34 4 2 2" xfId="4354" xr:uid="{F164FA5E-6611-4878-9D34-39768E36E05D}"/>
    <cellStyle name="Normal 34 4 3" xfId="4044" xr:uid="{9EE3C20B-7784-4D06-A79B-FE86CADD3841}"/>
    <cellStyle name="Normal 34 5" xfId="1415" xr:uid="{00000000-0005-0000-0000-000096070000}"/>
    <cellStyle name="Normal 34 5 2" xfId="2988" xr:uid="{00000000-0005-0000-0000-000097070000}"/>
    <cellStyle name="Normal 34 6" xfId="2985" xr:uid="{00000000-0005-0000-0000-000098070000}"/>
    <cellStyle name="Normal 34 6 2" xfId="4353" xr:uid="{E65E3292-AAB9-49DB-AEE1-88F2DF445107}"/>
    <cellStyle name="Normal 34 7" xfId="4043" xr:uid="{EB91E10C-119E-4B11-880E-441ED9B219E9}"/>
    <cellStyle name="Normal 35" xfId="1416" xr:uid="{00000000-0005-0000-0000-000099070000}"/>
    <cellStyle name="Normal 35 2" xfId="1417" xr:uid="{00000000-0005-0000-0000-00009A070000}"/>
    <cellStyle name="Normal 35 3" xfId="1418" xr:uid="{00000000-0005-0000-0000-00009B070000}"/>
    <cellStyle name="Normal 35 3 2" xfId="2990" xr:uid="{00000000-0005-0000-0000-00009C070000}"/>
    <cellStyle name="Normal 35 3 2 2" xfId="4356" xr:uid="{35793B99-A192-4F48-8BD5-528E6AA6821E}"/>
    <cellStyle name="Normal 35 3 3" xfId="4046" xr:uid="{8078C44D-D5DC-45E7-BCFB-5B41B3B3CDD6}"/>
    <cellStyle name="Normal 35 4" xfId="1419" xr:uid="{00000000-0005-0000-0000-00009D070000}"/>
    <cellStyle name="Normal 35 4 2" xfId="2991" xr:uid="{00000000-0005-0000-0000-00009E070000}"/>
    <cellStyle name="Normal 35 5" xfId="2989" xr:uid="{00000000-0005-0000-0000-00009F070000}"/>
    <cellStyle name="Normal 35 5 2" xfId="4355" xr:uid="{41931E67-F670-487E-9113-A8BE3B03236E}"/>
    <cellStyle name="Normal 35 6" xfId="4045" xr:uid="{2F54F6C9-7F2B-41D6-B006-F57B61EF520C}"/>
    <cellStyle name="Normal 36" xfId="1420" xr:uid="{00000000-0005-0000-0000-0000A0070000}"/>
    <cellStyle name="Normal 36 2" xfId="1421" xr:uid="{00000000-0005-0000-0000-0000A1070000}"/>
    <cellStyle name="Normal 36 3" xfId="1422" xr:uid="{00000000-0005-0000-0000-0000A2070000}"/>
    <cellStyle name="Normal 36 3 2" xfId="2993" xr:uid="{00000000-0005-0000-0000-0000A3070000}"/>
    <cellStyle name="Normal 36 3 2 2" xfId="4358" xr:uid="{57506800-910D-4560-8E50-E2514E24B05F}"/>
    <cellStyle name="Normal 36 3 3" xfId="4048" xr:uid="{82707506-BE50-4A74-9A6F-FB62E368E74E}"/>
    <cellStyle name="Normal 36 4" xfId="1423" xr:uid="{00000000-0005-0000-0000-0000A4070000}"/>
    <cellStyle name="Normal 36 4 2" xfId="2994" xr:uid="{00000000-0005-0000-0000-0000A5070000}"/>
    <cellStyle name="Normal 36 5" xfId="2992" xr:uid="{00000000-0005-0000-0000-0000A6070000}"/>
    <cellStyle name="Normal 36 5 2" xfId="4357" xr:uid="{2D54A8CB-8C81-4608-87BF-D68D738FC962}"/>
    <cellStyle name="Normal 36 6" xfId="4047" xr:uid="{DCF86F36-EC68-4F8C-8544-7E7570140D20}"/>
    <cellStyle name="Normal 37" xfId="1424" xr:uid="{00000000-0005-0000-0000-0000A7070000}"/>
    <cellStyle name="Normal 37 2" xfId="1425" xr:uid="{00000000-0005-0000-0000-0000A8070000}"/>
    <cellStyle name="Normal 37 3" xfId="1426" xr:uid="{00000000-0005-0000-0000-0000A9070000}"/>
    <cellStyle name="Normal 37 3 2" xfId="2996" xr:uid="{00000000-0005-0000-0000-0000AA070000}"/>
    <cellStyle name="Normal 37 3 2 2" xfId="4360" xr:uid="{838830A7-CC4B-4B5B-96B6-F09152844BC3}"/>
    <cellStyle name="Normal 37 3 3" xfId="4050" xr:uid="{FA629FB6-51A5-4276-97AF-4EC6B314E77B}"/>
    <cellStyle name="Normal 37 4" xfId="1427" xr:uid="{00000000-0005-0000-0000-0000AB070000}"/>
    <cellStyle name="Normal 37 4 2" xfId="2997" xr:uid="{00000000-0005-0000-0000-0000AC070000}"/>
    <cellStyle name="Normal 37 5" xfId="2995" xr:uid="{00000000-0005-0000-0000-0000AD070000}"/>
    <cellStyle name="Normal 37 5 2" xfId="4359" xr:uid="{2FB353F4-BF95-4882-B8FE-CCC51C59DA89}"/>
    <cellStyle name="Normal 37 6" xfId="4049" xr:uid="{E11780B9-94F8-4F1B-ADAA-26A77FB46516}"/>
    <cellStyle name="Normal 38" xfId="1428" xr:uid="{00000000-0005-0000-0000-0000AE070000}"/>
    <cellStyle name="Normal 38 2" xfId="1429" xr:uid="{00000000-0005-0000-0000-0000AF070000}"/>
    <cellStyle name="Normal 38 3" xfId="1430" xr:uid="{00000000-0005-0000-0000-0000B0070000}"/>
    <cellStyle name="Normal 38 3 2" xfId="2999" xr:uid="{00000000-0005-0000-0000-0000B1070000}"/>
    <cellStyle name="Normal 38 3 2 2" xfId="4362" xr:uid="{B6CFAC74-8456-4F75-91C7-DF95111B372C}"/>
    <cellStyle name="Normal 38 3 3" xfId="4052" xr:uid="{4ECA27FC-544C-4C38-B742-D8F339B4F7F8}"/>
    <cellStyle name="Normal 38 4" xfId="1431" xr:uid="{00000000-0005-0000-0000-0000B2070000}"/>
    <cellStyle name="Normal 38 4 2" xfId="3000" xr:uid="{00000000-0005-0000-0000-0000B3070000}"/>
    <cellStyle name="Normal 38 5" xfId="2998" xr:uid="{00000000-0005-0000-0000-0000B4070000}"/>
    <cellStyle name="Normal 38 5 2" xfId="4361" xr:uid="{0126B0B4-C1B4-4304-A45B-1B7CABAB1EE3}"/>
    <cellStyle name="Normal 38 6" xfId="4051" xr:uid="{FB07E788-F606-4358-8B4A-B13048A2DCB2}"/>
    <cellStyle name="Normal 39" xfId="1432" xr:uid="{00000000-0005-0000-0000-0000B5070000}"/>
    <cellStyle name="Normal 39 2" xfId="1433" xr:uid="{00000000-0005-0000-0000-0000B6070000}"/>
    <cellStyle name="Normal 39 3" xfId="1434" xr:uid="{00000000-0005-0000-0000-0000B7070000}"/>
    <cellStyle name="Normal 39 3 2" xfId="3002" xr:uid="{00000000-0005-0000-0000-0000B8070000}"/>
    <cellStyle name="Normal 39 3 2 2" xfId="4364" xr:uid="{205F34E1-D47D-43F3-850D-9235F91B8C90}"/>
    <cellStyle name="Normal 39 3 3" xfId="4054" xr:uid="{288168E3-5991-43FB-8EF9-E6D9657B0865}"/>
    <cellStyle name="Normal 39 4" xfId="1435" xr:uid="{00000000-0005-0000-0000-0000B9070000}"/>
    <cellStyle name="Normal 39 4 2" xfId="3003" xr:uid="{00000000-0005-0000-0000-0000BA070000}"/>
    <cellStyle name="Normal 39 5" xfId="3001" xr:uid="{00000000-0005-0000-0000-0000BB070000}"/>
    <cellStyle name="Normal 39 5 2" xfId="4363" xr:uid="{56781766-4599-47F2-83D1-01F52E62624A}"/>
    <cellStyle name="Normal 39 6" xfId="4053" xr:uid="{3294AFD4-CECF-437B-852A-E49EE9A417D5}"/>
    <cellStyle name="Normal 4" xfId="1436" xr:uid="{00000000-0005-0000-0000-0000BC070000}"/>
    <cellStyle name="Normal 4 2" xfId="1437" xr:uid="{00000000-0005-0000-0000-0000BD070000}"/>
    <cellStyle name="Normal 4 2 2" xfId="1438" xr:uid="{00000000-0005-0000-0000-0000BE070000}"/>
    <cellStyle name="Normal 4 2 3" xfId="1439" xr:uid="{00000000-0005-0000-0000-0000BF070000}"/>
    <cellStyle name="Normal 4 2 3 2" xfId="3004" xr:uid="{00000000-0005-0000-0000-0000C0070000}"/>
    <cellStyle name="Normal 4 2 4" xfId="1440" xr:uid="{00000000-0005-0000-0000-0000C1070000}"/>
    <cellStyle name="Normal 4 2 5" xfId="1441" xr:uid="{00000000-0005-0000-0000-0000C2070000}"/>
    <cellStyle name="Normal 4 2 5 2" xfId="3005" xr:uid="{00000000-0005-0000-0000-0000C3070000}"/>
    <cellStyle name="Normal 4 3" xfId="1442" xr:uid="{00000000-0005-0000-0000-0000C4070000}"/>
    <cellStyle name="Normal 4 3 2" xfId="1443" xr:uid="{00000000-0005-0000-0000-0000C5070000}"/>
    <cellStyle name="Normal 4 3 3" xfId="1444" xr:uid="{00000000-0005-0000-0000-0000C6070000}"/>
    <cellStyle name="Normal 4 3 3 2" xfId="3007" xr:uid="{00000000-0005-0000-0000-0000C7070000}"/>
    <cellStyle name="Normal 4 3 4" xfId="3008" xr:uid="{00000000-0005-0000-0000-0000C8070000}"/>
    <cellStyle name="Normal 4 3 4 2" xfId="3791" xr:uid="{C96F0DF3-DE1B-4B63-A41E-8D9753C60FC1}"/>
    <cellStyle name="Normal 4 3 5" xfId="3006" xr:uid="{00000000-0005-0000-0000-0000C9070000}"/>
    <cellStyle name="Normal 4 3 6" xfId="3593" xr:uid="{BF421F7F-1419-46C7-92A1-6B51DC56749D}"/>
    <cellStyle name="Normal 4 4" xfId="1445" xr:uid="{00000000-0005-0000-0000-0000CA070000}"/>
    <cellStyle name="Normal 4 4 2" xfId="3010" xr:uid="{00000000-0005-0000-0000-0000CB070000}"/>
    <cellStyle name="Normal 4 4 3" xfId="3009" xr:uid="{00000000-0005-0000-0000-0000CC070000}"/>
    <cellStyle name="Normal 4 5" xfId="1446" xr:uid="{00000000-0005-0000-0000-0000CD070000}"/>
    <cellStyle name="Normal 4 6" xfId="1447" xr:uid="{00000000-0005-0000-0000-0000CE070000}"/>
    <cellStyle name="Normal 4 6 2" xfId="3011" xr:uid="{00000000-0005-0000-0000-0000CF070000}"/>
    <cellStyle name="Normal 4 7" xfId="1448" xr:uid="{00000000-0005-0000-0000-0000D0070000}"/>
    <cellStyle name="Normal 4 8" xfId="1449" xr:uid="{00000000-0005-0000-0000-0000D1070000}"/>
    <cellStyle name="Normal 4 8 2" xfId="3012" xr:uid="{00000000-0005-0000-0000-0000D2070000}"/>
    <cellStyle name="Normal 4_14 ส่วนของผู้ถือหุ้น" xfId="1450" xr:uid="{00000000-0005-0000-0000-0000D3070000}"/>
    <cellStyle name="Normal 40" xfId="1451" xr:uid="{00000000-0005-0000-0000-0000D4070000}"/>
    <cellStyle name="Normal 40 2" xfId="1452" xr:uid="{00000000-0005-0000-0000-0000D5070000}"/>
    <cellStyle name="Normal 40 3" xfId="1453" xr:uid="{00000000-0005-0000-0000-0000D6070000}"/>
    <cellStyle name="Normal 40 3 2" xfId="3014" xr:uid="{00000000-0005-0000-0000-0000D7070000}"/>
    <cellStyle name="Normal 40 3 2 2" xfId="4366" xr:uid="{52ED0790-CA33-4D2D-AF13-F3CAF7474E72}"/>
    <cellStyle name="Normal 40 3 3" xfId="4056" xr:uid="{C4B65C3F-CC55-48F6-9B35-2A93A41894C6}"/>
    <cellStyle name="Normal 40 4" xfId="1454" xr:uid="{00000000-0005-0000-0000-0000D8070000}"/>
    <cellStyle name="Normal 40 4 2" xfId="3015" xr:uid="{00000000-0005-0000-0000-0000D9070000}"/>
    <cellStyle name="Normal 40 5" xfId="3013" xr:uid="{00000000-0005-0000-0000-0000DA070000}"/>
    <cellStyle name="Normal 40 5 2" xfId="4365" xr:uid="{192B230F-08CA-4FFE-B50C-575CA1B17A15}"/>
    <cellStyle name="Normal 40 6" xfId="4055" xr:uid="{12534130-8048-47FD-8122-0D721ED4BB07}"/>
    <cellStyle name="Normal 41" xfId="1455" xr:uid="{00000000-0005-0000-0000-0000DB070000}"/>
    <cellStyle name="Normal 41 2" xfId="1456" xr:uid="{00000000-0005-0000-0000-0000DC070000}"/>
    <cellStyle name="Normal 41 3" xfId="1457" xr:uid="{00000000-0005-0000-0000-0000DD070000}"/>
    <cellStyle name="Normal 41 3 2" xfId="3017" xr:uid="{00000000-0005-0000-0000-0000DE070000}"/>
    <cellStyle name="Normal 41 3 2 2" xfId="4368" xr:uid="{D8C470B7-389D-4F1E-B32A-EA6E2345D348}"/>
    <cellStyle name="Normal 41 3 3" xfId="4058" xr:uid="{86648776-41DC-416B-A0EB-CFD3401D7909}"/>
    <cellStyle name="Normal 41 4" xfId="1458" xr:uid="{00000000-0005-0000-0000-0000DF070000}"/>
    <cellStyle name="Normal 41 4 2" xfId="3018" xr:uid="{00000000-0005-0000-0000-0000E0070000}"/>
    <cellStyle name="Normal 41 5" xfId="3016" xr:uid="{00000000-0005-0000-0000-0000E1070000}"/>
    <cellStyle name="Normal 41 5 2" xfId="4367" xr:uid="{9D5BF247-4A1B-4D77-965C-490525AB1EF2}"/>
    <cellStyle name="Normal 41 6" xfId="4057" xr:uid="{C453AB3F-424A-4864-A9E1-232C55DCE25B}"/>
    <cellStyle name="Normal 42" xfId="1459" xr:uid="{00000000-0005-0000-0000-0000E2070000}"/>
    <cellStyle name="Normal 42 2" xfId="1460" xr:uid="{00000000-0005-0000-0000-0000E3070000}"/>
    <cellStyle name="Normal 42 3" xfId="1461" xr:uid="{00000000-0005-0000-0000-0000E4070000}"/>
    <cellStyle name="Normal 42 3 2" xfId="3020" xr:uid="{00000000-0005-0000-0000-0000E5070000}"/>
    <cellStyle name="Normal 42 3 2 2" xfId="4370" xr:uid="{580A2453-6543-4302-B8E9-33FA6422EB55}"/>
    <cellStyle name="Normal 42 3 3" xfId="4060" xr:uid="{0DA73403-5CE9-4330-9813-266298D8F153}"/>
    <cellStyle name="Normal 42 4" xfId="1462" xr:uid="{00000000-0005-0000-0000-0000E6070000}"/>
    <cellStyle name="Normal 42 4 2" xfId="3021" xr:uid="{00000000-0005-0000-0000-0000E7070000}"/>
    <cellStyle name="Normal 42 5" xfId="3019" xr:uid="{00000000-0005-0000-0000-0000E8070000}"/>
    <cellStyle name="Normal 42 5 2" xfId="4369" xr:uid="{696CF1E7-B03F-4ADF-B7BF-9E8B3F79388B}"/>
    <cellStyle name="Normal 42 6" xfId="4059" xr:uid="{2BBBEF27-C818-4E40-97BC-DFA6DCE10760}"/>
    <cellStyle name="Normal 43" xfId="1463" xr:uid="{00000000-0005-0000-0000-0000E9070000}"/>
    <cellStyle name="Normal 43 2" xfId="1464" xr:uid="{00000000-0005-0000-0000-0000EA070000}"/>
    <cellStyle name="Normal 43 3" xfId="1465" xr:uid="{00000000-0005-0000-0000-0000EB070000}"/>
    <cellStyle name="Normal 43 3 2" xfId="3023" xr:uid="{00000000-0005-0000-0000-0000EC070000}"/>
    <cellStyle name="Normal 43 3 2 2" xfId="4372" xr:uid="{4FAC9355-C857-48F8-9690-D201B74087F7}"/>
    <cellStyle name="Normal 43 3 3" xfId="4062" xr:uid="{DE00DB4F-564B-4752-B9C3-B05FA0C345B7}"/>
    <cellStyle name="Normal 43 4" xfId="1466" xr:uid="{00000000-0005-0000-0000-0000ED070000}"/>
    <cellStyle name="Normal 43 4 2" xfId="3024" xr:uid="{00000000-0005-0000-0000-0000EE070000}"/>
    <cellStyle name="Normal 43 5" xfId="3022" xr:uid="{00000000-0005-0000-0000-0000EF070000}"/>
    <cellStyle name="Normal 43 5 2" xfId="4371" xr:uid="{29D58481-82BB-4761-B680-6F8133818BAC}"/>
    <cellStyle name="Normal 43 6" xfId="4061" xr:uid="{30AEBFF1-A9FA-487B-AA6F-81626A35DAFE}"/>
    <cellStyle name="Normal 44" xfId="1467" xr:uid="{00000000-0005-0000-0000-0000F0070000}"/>
    <cellStyle name="Normal 44 2" xfId="1468" xr:uid="{00000000-0005-0000-0000-0000F1070000}"/>
    <cellStyle name="Normal 44 3" xfId="1469" xr:uid="{00000000-0005-0000-0000-0000F2070000}"/>
    <cellStyle name="Normal 44 3 2" xfId="3026" xr:uid="{00000000-0005-0000-0000-0000F3070000}"/>
    <cellStyle name="Normal 44 3 2 2" xfId="4374" xr:uid="{559398D2-9F8C-4120-99D8-A456131A154C}"/>
    <cellStyle name="Normal 44 3 3" xfId="4064" xr:uid="{E110C1D2-DEA2-4023-82EC-5AD0AE4BC893}"/>
    <cellStyle name="Normal 44 4" xfId="1470" xr:uid="{00000000-0005-0000-0000-0000F4070000}"/>
    <cellStyle name="Normal 44 4 2" xfId="3027" xr:uid="{00000000-0005-0000-0000-0000F5070000}"/>
    <cellStyle name="Normal 44 5" xfId="3025" xr:uid="{00000000-0005-0000-0000-0000F6070000}"/>
    <cellStyle name="Normal 44 5 2" xfId="4373" xr:uid="{950D8D90-8566-4FBF-8AC8-C15A1E57E019}"/>
    <cellStyle name="Normal 44 6" xfId="4063" xr:uid="{884C7952-B354-414B-99B7-15BD316C6B47}"/>
    <cellStyle name="Normal 45" xfId="1471" xr:uid="{00000000-0005-0000-0000-0000F7070000}"/>
    <cellStyle name="Normal 45 2" xfId="1472" xr:uid="{00000000-0005-0000-0000-0000F8070000}"/>
    <cellStyle name="Normal 45 3" xfId="1473" xr:uid="{00000000-0005-0000-0000-0000F9070000}"/>
    <cellStyle name="Normal 45 3 2" xfId="3029" xr:uid="{00000000-0005-0000-0000-0000FA070000}"/>
    <cellStyle name="Normal 45 3 2 2" xfId="4376" xr:uid="{A280A77F-0778-48F3-ACC9-879A6D0029C3}"/>
    <cellStyle name="Normal 45 3 3" xfId="4066" xr:uid="{7F626B98-EF98-4FF8-8E81-59967ACBD6F8}"/>
    <cellStyle name="Normal 45 4" xfId="1474" xr:uid="{00000000-0005-0000-0000-0000FB070000}"/>
    <cellStyle name="Normal 45 4 2" xfId="3030" xr:uid="{00000000-0005-0000-0000-0000FC070000}"/>
    <cellStyle name="Normal 45 5" xfId="3028" xr:uid="{00000000-0005-0000-0000-0000FD070000}"/>
    <cellStyle name="Normal 45 5 2" xfId="4375" xr:uid="{B56E8051-B9AA-4C5E-B021-5B38D3CEBD03}"/>
    <cellStyle name="Normal 45 6" xfId="4065" xr:uid="{64D40917-4640-41A1-AA3B-88C368F1D6D1}"/>
    <cellStyle name="Normal 46" xfId="1475" xr:uid="{00000000-0005-0000-0000-0000FE070000}"/>
    <cellStyle name="Normal 46 2" xfId="1476" xr:uid="{00000000-0005-0000-0000-0000FF070000}"/>
    <cellStyle name="Normal 46 3" xfId="1477" xr:uid="{00000000-0005-0000-0000-000000080000}"/>
    <cellStyle name="Normal 46 3 2" xfId="3032" xr:uid="{00000000-0005-0000-0000-000001080000}"/>
    <cellStyle name="Normal 46 3 2 2" xfId="4378" xr:uid="{D065ECE6-92AA-4769-90DF-5E58F4407CD6}"/>
    <cellStyle name="Normal 46 3 3" xfId="4068" xr:uid="{33AD1520-FB6B-4376-A034-68DA4FD6F4B6}"/>
    <cellStyle name="Normal 46 4" xfId="1478" xr:uid="{00000000-0005-0000-0000-000002080000}"/>
    <cellStyle name="Normal 46 4 2" xfId="3033" xr:uid="{00000000-0005-0000-0000-000003080000}"/>
    <cellStyle name="Normal 46 5" xfId="3031" xr:uid="{00000000-0005-0000-0000-000004080000}"/>
    <cellStyle name="Normal 46 5 2" xfId="4377" xr:uid="{30A76B84-BF87-41E7-9A34-CEA96C47A632}"/>
    <cellStyle name="Normal 46 6" xfId="4067" xr:uid="{33E2982F-293A-41CB-99D8-E68F57C7D0A0}"/>
    <cellStyle name="Normal 47" xfId="1479" xr:uid="{00000000-0005-0000-0000-000005080000}"/>
    <cellStyle name="Normal 47 2" xfId="1480" xr:uid="{00000000-0005-0000-0000-000006080000}"/>
    <cellStyle name="Normal 47 3" xfId="1481" xr:uid="{00000000-0005-0000-0000-000007080000}"/>
    <cellStyle name="Normal 47 3 2" xfId="3035" xr:uid="{00000000-0005-0000-0000-000008080000}"/>
    <cellStyle name="Normal 47 3 2 2" xfId="4380" xr:uid="{4E8D096B-6339-4099-AA38-74692B015980}"/>
    <cellStyle name="Normal 47 3 3" xfId="4070" xr:uid="{46D9A508-95AC-43C0-B64B-20D9B4E7D12A}"/>
    <cellStyle name="Normal 47 4" xfId="1482" xr:uid="{00000000-0005-0000-0000-000009080000}"/>
    <cellStyle name="Normal 47 4 2" xfId="3036" xr:uid="{00000000-0005-0000-0000-00000A080000}"/>
    <cellStyle name="Normal 47 5" xfId="3034" xr:uid="{00000000-0005-0000-0000-00000B080000}"/>
    <cellStyle name="Normal 47 5 2" xfId="4379" xr:uid="{4F4D01C7-BB66-4B87-939F-0762E52DC125}"/>
    <cellStyle name="Normal 47 6" xfId="4069" xr:uid="{AA21A936-BEFF-404F-ADF6-2504092984B9}"/>
    <cellStyle name="Normal 48" xfId="1483" xr:uid="{00000000-0005-0000-0000-00000C080000}"/>
    <cellStyle name="Normal 48 2" xfId="1484" xr:uid="{00000000-0005-0000-0000-00000D080000}"/>
    <cellStyle name="Normal 48 3" xfId="1485" xr:uid="{00000000-0005-0000-0000-00000E080000}"/>
    <cellStyle name="Normal 48 3 2" xfId="3038" xr:uid="{00000000-0005-0000-0000-00000F080000}"/>
    <cellStyle name="Normal 48 3 2 2" xfId="4382" xr:uid="{336A122A-0C66-408F-A96F-83AC3C27784F}"/>
    <cellStyle name="Normal 48 3 3" xfId="4072" xr:uid="{C7BFD384-4D82-49A5-8871-88551D45C93A}"/>
    <cellStyle name="Normal 48 4" xfId="1486" xr:uid="{00000000-0005-0000-0000-000010080000}"/>
    <cellStyle name="Normal 48 4 2" xfId="3039" xr:uid="{00000000-0005-0000-0000-000011080000}"/>
    <cellStyle name="Normal 48 5" xfId="3037" xr:uid="{00000000-0005-0000-0000-000012080000}"/>
    <cellStyle name="Normal 48 5 2" xfId="4381" xr:uid="{BDC5B491-30B3-4180-B6A3-455CEFCC4859}"/>
    <cellStyle name="Normal 48 6" xfId="4071" xr:uid="{33B0721A-6A97-416D-A3FB-59504CB1E257}"/>
    <cellStyle name="Normal 49" xfId="1487" xr:uid="{00000000-0005-0000-0000-000013080000}"/>
    <cellStyle name="Normal 49 2" xfId="1488" xr:uid="{00000000-0005-0000-0000-000014080000}"/>
    <cellStyle name="Normal 49 3" xfId="1489" xr:uid="{00000000-0005-0000-0000-000015080000}"/>
    <cellStyle name="Normal 49 3 2" xfId="3041" xr:uid="{00000000-0005-0000-0000-000016080000}"/>
    <cellStyle name="Normal 49 3 2 2" xfId="4384" xr:uid="{4F811CE2-0F10-46B6-AC8C-EA70472D7A2A}"/>
    <cellStyle name="Normal 49 3 3" xfId="4074" xr:uid="{90AE079A-8C66-40D6-8ED5-CCA05FB4D334}"/>
    <cellStyle name="Normal 49 4" xfId="1490" xr:uid="{00000000-0005-0000-0000-000017080000}"/>
    <cellStyle name="Normal 49 4 2" xfId="3042" xr:uid="{00000000-0005-0000-0000-000018080000}"/>
    <cellStyle name="Normal 49 5" xfId="3040" xr:uid="{00000000-0005-0000-0000-000019080000}"/>
    <cellStyle name="Normal 49 5 2" xfId="4383" xr:uid="{730C4365-CFEC-4C5D-BD6A-076B31CBE8AE}"/>
    <cellStyle name="Normal 49 6" xfId="4073" xr:uid="{71BFA38F-59B7-4342-A18E-E1EACD36E56A}"/>
    <cellStyle name="Normal 5" xfId="1491" xr:uid="{00000000-0005-0000-0000-00001A080000}"/>
    <cellStyle name="Normal 5 10" xfId="3043" xr:uid="{00000000-0005-0000-0000-00001B080000}"/>
    <cellStyle name="Normal 5 11" xfId="3706" xr:uid="{20E044A7-F72F-4908-9AFA-1F1BC29F614A}"/>
    <cellStyle name="Normal 5 2" xfId="1492" xr:uid="{00000000-0005-0000-0000-00001C080000}"/>
    <cellStyle name="Normal 5 2 2" xfId="1493" xr:uid="{00000000-0005-0000-0000-00001D080000}"/>
    <cellStyle name="Normal 5 2 3" xfId="1494" xr:uid="{00000000-0005-0000-0000-00001E080000}"/>
    <cellStyle name="Normal 5 2 3 2" xfId="3045" xr:uid="{00000000-0005-0000-0000-00001F080000}"/>
    <cellStyle name="Normal 5 2 4" xfId="1495" xr:uid="{00000000-0005-0000-0000-000020080000}"/>
    <cellStyle name="Normal 5 2 4 2" xfId="3046" xr:uid="{00000000-0005-0000-0000-000021080000}"/>
    <cellStyle name="Normal 5 2 5" xfId="3044" xr:uid="{00000000-0005-0000-0000-000022080000}"/>
    <cellStyle name="Normal 5 3" xfId="1496" xr:uid="{00000000-0005-0000-0000-000023080000}"/>
    <cellStyle name="Normal 5 3 2" xfId="1497" xr:uid="{00000000-0005-0000-0000-000024080000}"/>
    <cellStyle name="Normal 5 3 3" xfId="3047" xr:uid="{00000000-0005-0000-0000-000025080000}"/>
    <cellStyle name="Normal 5 4" xfId="1498" xr:uid="{00000000-0005-0000-0000-000026080000}"/>
    <cellStyle name="Normal 5 5" xfId="1499" xr:uid="{00000000-0005-0000-0000-000027080000}"/>
    <cellStyle name="Normal 5 5 2" xfId="3048" xr:uid="{00000000-0005-0000-0000-000028080000}"/>
    <cellStyle name="Normal 5 6" xfId="1500" xr:uid="{00000000-0005-0000-0000-000029080000}"/>
    <cellStyle name="Normal 5 6 2" xfId="3049" xr:uid="{00000000-0005-0000-0000-00002A080000}"/>
    <cellStyle name="Normal 5 7" xfId="1501" xr:uid="{00000000-0005-0000-0000-00002B080000}"/>
    <cellStyle name="Normal 5 7 2" xfId="3050" xr:uid="{00000000-0005-0000-0000-00002C080000}"/>
    <cellStyle name="Normal 5 8" xfId="3051" xr:uid="{00000000-0005-0000-0000-00002D080000}"/>
    <cellStyle name="Normal 5 8 2" xfId="3792" xr:uid="{BE1C2CA0-03C0-45EB-B128-9CD075574F0D}"/>
    <cellStyle name="Normal 5 9" xfId="3052" xr:uid="{00000000-0005-0000-0000-00002E080000}"/>
    <cellStyle name="Normal 5 9 2" xfId="3754" xr:uid="{5E9C891F-8161-49C4-BA9E-336A655356A6}"/>
    <cellStyle name="Normal 5_A Q454" xfId="1502" xr:uid="{00000000-0005-0000-0000-00002F080000}"/>
    <cellStyle name="Normal 50" xfId="1503" xr:uid="{00000000-0005-0000-0000-000030080000}"/>
    <cellStyle name="Normal 50 2" xfId="1504" xr:uid="{00000000-0005-0000-0000-000031080000}"/>
    <cellStyle name="Normal 50 3" xfId="1505" xr:uid="{00000000-0005-0000-0000-000032080000}"/>
    <cellStyle name="Normal 50 3 2" xfId="3054" xr:uid="{00000000-0005-0000-0000-000033080000}"/>
    <cellStyle name="Normal 50 3 2 2" xfId="4386" xr:uid="{DD146C6F-6DFC-42BB-B304-108134D84AA6}"/>
    <cellStyle name="Normal 50 3 3" xfId="4076" xr:uid="{8AE42DF6-84B4-4705-9FBE-F95796454074}"/>
    <cellStyle name="Normal 50 4" xfId="1506" xr:uid="{00000000-0005-0000-0000-000034080000}"/>
    <cellStyle name="Normal 50 4 2" xfId="3055" xr:uid="{00000000-0005-0000-0000-000035080000}"/>
    <cellStyle name="Normal 50 5" xfId="3053" xr:uid="{00000000-0005-0000-0000-000036080000}"/>
    <cellStyle name="Normal 50 5 2" xfId="4385" xr:uid="{B1873A09-065F-4DA0-BF14-A6D20435EAB6}"/>
    <cellStyle name="Normal 50 6" xfId="4075" xr:uid="{E2D86C60-212D-410F-B18C-CA915211D542}"/>
    <cellStyle name="Normal 51" xfId="1507" xr:uid="{00000000-0005-0000-0000-000037080000}"/>
    <cellStyle name="Normal 51 2" xfId="1508" xr:uid="{00000000-0005-0000-0000-000038080000}"/>
    <cellStyle name="Normal 51 3" xfId="1509" xr:uid="{00000000-0005-0000-0000-000039080000}"/>
    <cellStyle name="Normal 51 3 2" xfId="3057" xr:uid="{00000000-0005-0000-0000-00003A080000}"/>
    <cellStyle name="Normal 51 3 2 2" xfId="4388" xr:uid="{7C359D82-96E6-40F8-A93E-22D816090B42}"/>
    <cellStyle name="Normal 51 3 3" xfId="4078" xr:uid="{5C6657F9-C7C7-4714-A6D7-02D4A8D27935}"/>
    <cellStyle name="Normal 51 4" xfId="1510" xr:uid="{00000000-0005-0000-0000-00003B080000}"/>
    <cellStyle name="Normal 51 4 2" xfId="3058" xr:uid="{00000000-0005-0000-0000-00003C080000}"/>
    <cellStyle name="Normal 51 5" xfId="3056" xr:uid="{00000000-0005-0000-0000-00003D080000}"/>
    <cellStyle name="Normal 51 5 2" xfId="4387" xr:uid="{D92317F4-5B97-4316-B7D3-C1A2252D49FB}"/>
    <cellStyle name="Normal 51 6" xfId="4077" xr:uid="{9E27626F-1551-4D78-B881-45E29036FCD1}"/>
    <cellStyle name="Normal 52" xfId="1511" xr:uid="{00000000-0005-0000-0000-00003E080000}"/>
    <cellStyle name="Normal 52 2" xfId="1512" xr:uid="{00000000-0005-0000-0000-00003F080000}"/>
    <cellStyle name="Normal 52 3" xfId="1513" xr:uid="{00000000-0005-0000-0000-000040080000}"/>
    <cellStyle name="Normal 52 3 2" xfId="3060" xr:uid="{00000000-0005-0000-0000-000041080000}"/>
    <cellStyle name="Normal 52 3 2 2" xfId="4390" xr:uid="{7AF795B6-1A1B-48A9-8969-A1208D287068}"/>
    <cellStyle name="Normal 52 3 3" xfId="4080" xr:uid="{9FE46C8E-73F6-48B3-BF7D-00BEDD55CEDC}"/>
    <cellStyle name="Normal 52 4" xfId="1514" xr:uid="{00000000-0005-0000-0000-000042080000}"/>
    <cellStyle name="Normal 52 4 2" xfId="3061" xr:uid="{00000000-0005-0000-0000-000043080000}"/>
    <cellStyle name="Normal 52 5" xfId="3059" xr:uid="{00000000-0005-0000-0000-000044080000}"/>
    <cellStyle name="Normal 52 5 2" xfId="4389" xr:uid="{3E25317D-5D1E-41A4-A498-4A737548C5C7}"/>
    <cellStyle name="Normal 52 6" xfId="4079" xr:uid="{50968237-749B-4E97-81C9-1B85ECF67916}"/>
    <cellStyle name="Normal 53" xfId="1515" xr:uid="{00000000-0005-0000-0000-000045080000}"/>
    <cellStyle name="Normal 53 2" xfId="1516" xr:uid="{00000000-0005-0000-0000-000046080000}"/>
    <cellStyle name="Normal 53 3" xfId="1517" xr:uid="{00000000-0005-0000-0000-000047080000}"/>
    <cellStyle name="Normal 53 3 2" xfId="3063" xr:uid="{00000000-0005-0000-0000-000048080000}"/>
    <cellStyle name="Normal 53 3 2 2" xfId="4392" xr:uid="{739A38B6-B8EB-45C3-B495-403CCE346A00}"/>
    <cellStyle name="Normal 53 3 3" xfId="4082" xr:uid="{80108ABC-DEC9-4E39-940F-CA988B58E56C}"/>
    <cellStyle name="Normal 53 4" xfId="1518" xr:uid="{00000000-0005-0000-0000-000049080000}"/>
    <cellStyle name="Normal 53 5" xfId="3062" xr:uid="{00000000-0005-0000-0000-00004A080000}"/>
    <cellStyle name="Normal 53 5 2" xfId="4391" xr:uid="{56233A52-0155-4C3F-9716-82DCF87D118C}"/>
    <cellStyle name="Normal 53 6" xfId="4081" xr:uid="{AA076235-3B90-4322-9E9A-5FFBA2116587}"/>
    <cellStyle name="Normal 54" xfId="1519" xr:uid="{00000000-0005-0000-0000-00004B080000}"/>
    <cellStyle name="Normal 54 2" xfId="1520" xr:uid="{00000000-0005-0000-0000-00004C080000}"/>
    <cellStyle name="Normal 54 3" xfId="1521" xr:uid="{00000000-0005-0000-0000-00004D080000}"/>
    <cellStyle name="Normal 54 3 2" xfId="3065" xr:uid="{00000000-0005-0000-0000-00004E080000}"/>
    <cellStyle name="Normal 54 3 2 2" xfId="4394" xr:uid="{C392977E-D783-4AEE-8EC9-90FD5352B485}"/>
    <cellStyle name="Normal 54 3 3" xfId="4084" xr:uid="{508FFCB8-7630-473B-BA71-9551102574DF}"/>
    <cellStyle name="Normal 54 4" xfId="1522" xr:uid="{00000000-0005-0000-0000-00004F080000}"/>
    <cellStyle name="Normal 54 5" xfId="3064" xr:uid="{00000000-0005-0000-0000-000050080000}"/>
    <cellStyle name="Normal 54 5 2" xfId="4393" xr:uid="{813151E7-5967-4959-9132-2E091D0F620C}"/>
    <cellStyle name="Normal 54 6" xfId="4083" xr:uid="{8A9BD2B5-11E1-401A-9ADF-BAA9852B430A}"/>
    <cellStyle name="Normal 55" xfId="1523" xr:uid="{00000000-0005-0000-0000-000051080000}"/>
    <cellStyle name="Normal 55 2" xfId="1524" xr:uid="{00000000-0005-0000-0000-000052080000}"/>
    <cellStyle name="Normal 55 3" xfId="1525" xr:uid="{00000000-0005-0000-0000-000053080000}"/>
    <cellStyle name="Normal 55 3 2" xfId="3067" xr:uid="{00000000-0005-0000-0000-000054080000}"/>
    <cellStyle name="Normal 55 4" xfId="1526" xr:uid="{00000000-0005-0000-0000-000055080000}"/>
    <cellStyle name="Normal 55 5" xfId="3066" xr:uid="{00000000-0005-0000-0000-000056080000}"/>
    <cellStyle name="Normal 56" xfId="1527" xr:uid="{00000000-0005-0000-0000-000057080000}"/>
    <cellStyle name="Normal 56 2" xfId="1528" xr:uid="{00000000-0005-0000-0000-000058080000}"/>
    <cellStyle name="Normal 56 3" xfId="1529" xr:uid="{00000000-0005-0000-0000-000059080000}"/>
    <cellStyle name="Normal 57" xfId="1530" xr:uid="{00000000-0005-0000-0000-00005A080000}"/>
    <cellStyle name="Normal 57 2" xfId="1531" xr:uid="{00000000-0005-0000-0000-00005B080000}"/>
    <cellStyle name="Normal 57 3" xfId="1532" xr:uid="{00000000-0005-0000-0000-00005C080000}"/>
    <cellStyle name="Normal 57 3 2" xfId="3069" xr:uid="{00000000-0005-0000-0000-00005D080000}"/>
    <cellStyle name="Normal 57 3 2 2" xfId="4396" xr:uid="{80A0E881-0BD2-4B23-B4EB-75F03C015E82}"/>
    <cellStyle name="Normal 57 3 3" xfId="4086" xr:uid="{EB59ED86-36C0-4D98-9F1A-8299DA840A36}"/>
    <cellStyle name="Normal 57 4" xfId="1533" xr:uid="{00000000-0005-0000-0000-00005E080000}"/>
    <cellStyle name="Normal 57 5" xfId="3068" xr:uid="{00000000-0005-0000-0000-00005F080000}"/>
    <cellStyle name="Normal 57 5 2" xfId="4395" xr:uid="{A1A3E503-EE9F-4822-9324-5EBAFD40489B}"/>
    <cellStyle name="Normal 57 6" xfId="4085" xr:uid="{D3870BB4-1A1E-4F2B-8727-ABD68CAE98BB}"/>
    <cellStyle name="Normal 58" xfId="1534" xr:uid="{00000000-0005-0000-0000-000060080000}"/>
    <cellStyle name="Normal 58 2" xfId="1535" xr:uid="{00000000-0005-0000-0000-000061080000}"/>
    <cellStyle name="Normal 58 3" xfId="1536" xr:uid="{00000000-0005-0000-0000-000062080000}"/>
    <cellStyle name="Normal 58 3 2" xfId="3071" xr:uid="{00000000-0005-0000-0000-000063080000}"/>
    <cellStyle name="Normal 58 3 2 2" xfId="4398" xr:uid="{8BE896D7-F450-45CF-85D7-29F1BBF9C95B}"/>
    <cellStyle name="Normal 58 3 3" xfId="4088" xr:uid="{ECFD2B0E-A62E-446A-A4F0-DDEE34B6FA90}"/>
    <cellStyle name="Normal 58 4" xfId="1537" xr:uid="{00000000-0005-0000-0000-000064080000}"/>
    <cellStyle name="Normal 58 5" xfId="3070" xr:uid="{00000000-0005-0000-0000-000065080000}"/>
    <cellStyle name="Normal 58 5 2" xfId="4397" xr:uid="{87E5C8BC-EBE6-480E-A15E-E8B44A478D74}"/>
    <cellStyle name="Normal 58 6" xfId="4087" xr:uid="{693624B5-B538-4414-B95A-030A937CF559}"/>
    <cellStyle name="Normal 59" xfId="1538" xr:uid="{00000000-0005-0000-0000-000066080000}"/>
    <cellStyle name="Normal 59 2" xfId="1539" xr:uid="{00000000-0005-0000-0000-000067080000}"/>
    <cellStyle name="Normal 59 3" xfId="1540" xr:uid="{00000000-0005-0000-0000-000068080000}"/>
    <cellStyle name="Normal 59 3 2" xfId="3073" xr:uid="{00000000-0005-0000-0000-000069080000}"/>
    <cellStyle name="Normal 59 3 2 2" xfId="4400" xr:uid="{7F05C141-7641-4F3A-856D-2E9597C30FA5}"/>
    <cellStyle name="Normal 59 3 3" xfId="4090" xr:uid="{66D37AB9-2686-46A1-A9E3-F0D6523E2A42}"/>
    <cellStyle name="Normal 59 4" xfId="1541" xr:uid="{00000000-0005-0000-0000-00006A080000}"/>
    <cellStyle name="Normal 59 5" xfId="3072" xr:uid="{00000000-0005-0000-0000-00006B080000}"/>
    <cellStyle name="Normal 59 5 2" xfId="4399" xr:uid="{F9634D65-4E6F-4E10-9E08-8AEFC2F86DEF}"/>
    <cellStyle name="Normal 59 6" xfId="4089" xr:uid="{FC4E46BB-71D9-4AB3-B1A2-6B53AAB81727}"/>
    <cellStyle name="Normal 6" xfId="1542" xr:uid="{00000000-0005-0000-0000-00006C080000}"/>
    <cellStyle name="Normal 6 10" xfId="3075" xr:uid="{00000000-0005-0000-0000-00006D080000}"/>
    <cellStyle name="Normal 6 10 2" xfId="3755" xr:uid="{B070841C-7621-4401-A7D5-EC3F52378029}"/>
    <cellStyle name="Normal 6 11" xfId="3074" xr:uid="{00000000-0005-0000-0000-00006E080000}"/>
    <cellStyle name="Normal 6 12" xfId="3707" xr:uid="{F7FF83A2-D6B9-4017-BC4A-66EB4AA7A661}"/>
    <cellStyle name="Normal 6 2" xfId="1543" xr:uid="{00000000-0005-0000-0000-00006F080000}"/>
    <cellStyle name="Normal 6 2 2" xfId="1544" xr:uid="{00000000-0005-0000-0000-000070080000}"/>
    <cellStyle name="Normal 6 2 3" xfId="1545" xr:uid="{00000000-0005-0000-0000-000071080000}"/>
    <cellStyle name="Normal 6 2 3 2" xfId="3076" xr:uid="{00000000-0005-0000-0000-000072080000}"/>
    <cellStyle name="Normal 6 3" xfId="1546" xr:uid="{00000000-0005-0000-0000-000073080000}"/>
    <cellStyle name="Normal 6 3 2" xfId="1547" xr:uid="{00000000-0005-0000-0000-000074080000}"/>
    <cellStyle name="Normal 6 3 3" xfId="3077" xr:uid="{00000000-0005-0000-0000-000075080000}"/>
    <cellStyle name="Normal 6 4" xfId="1548" xr:uid="{00000000-0005-0000-0000-000076080000}"/>
    <cellStyle name="Normal 6 4 2" xfId="3078" xr:uid="{00000000-0005-0000-0000-000077080000}"/>
    <cellStyle name="Normal 6 5" xfId="1549" xr:uid="{00000000-0005-0000-0000-000078080000}"/>
    <cellStyle name="Normal 6 6" xfId="1550" xr:uid="{00000000-0005-0000-0000-000079080000}"/>
    <cellStyle name="Normal 6 6 2" xfId="3079" xr:uid="{00000000-0005-0000-0000-00007A080000}"/>
    <cellStyle name="Normal 6 7" xfId="1551" xr:uid="{00000000-0005-0000-0000-00007B080000}"/>
    <cellStyle name="Normal 6 7 2" xfId="3080" xr:uid="{00000000-0005-0000-0000-00007C080000}"/>
    <cellStyle name="Normal 6 8" xfId="1552" xr:uid="{00000000-0005-0000-0000-00007D080000}"/>
    <cellStyle name="Normal 6 9" xfId="3081" xr:uid="{00000000-0005-0000-0000-00007E080000}"/>
    <cellStyle name="Normal 6 9 2" xfId="3793" xr:uid="{0F461281-4BCE-4202-A602-E87A79D2A31A}"/>
    <cellStyle name="Normal 6_A Q454" xfId="1553" xr:uid="{00000000-0005-0000-0000-00007F080000}"/>
    <cellStyle name="Normal 60" xfId="1554" xr:uid="{00000000-0005-0000-0000-000080080000}"/>
    <cellStyle name="Normal 60 2" xfId="1555" xr:uid="{00000000-0005-0000-0000-000081080000}"/>
    <cellStyle name="Normal 60 3" xfId="1556" xr:uid="{00000000-0005-0000-0000-000082080000}"/>
    <cellStyle name="Normal 60 3 2" xfId="3083" xr:uid="{00000000-0005-0000-0000-000083080000}"/>
    <cellStyle name="Normal 60 3 2 2" xfId="4402" xr:uid="{AA0D0231-BB61-4C00-A96C-56445637E46A}"/>
    <cellStyle name="Normal 60 3 3" xfId="4092" xr:uid="{AF9A0D1A-7EE3-4034-96DD-EFBF406AC101}"/>
    <cellStyle name="Normal 60 4" xfId="1557" xr:uid="{00000000-0005-0000-0000-000084080000}"/>
    <cellStyle name="Normal 60 5" xfId="3082" xr:uid="{00000000-0005-0000-0000-000085080000}"/>
    <cellStyle name="Normal 60 5 2" xfId="4401" xr:uid="{5AA51D6A-0E40-4D37-BCD2-98CFB29BA6FD}"/>
    <cellStyle name="Normal 60 6" xfId="4091" xr:uid="{FC8D4353-B18D-44E7-ADE2-5AE8C8EC19AA}"/>
    <cellStyle name="Normal 61" xfId="1558" xr:uid="{00000000-0005-0000-0000-000086080000}"/>
    <cellStyle name="Normal 61 2" xfId="1559" xr:uid="{00000000-0005-0000-0000-000087080000}"/>
    <cellStyle name="Normal 61 3" xfId="1560" xr:uid="{00000000-0005-0000-0000-000088080000}"/>
    <cellStyle name="Normal 61 3 2" xfId="3085" xr:uid="{00000000-0005-0000-0000-000089080000}"/>
    <cellStyle name="Normal 61 3 2 2" xfId="4404" xr:uid="{0FC4AEAD-6AC5-45B4-A7B6-EAE55FF0BAD6}"/>
    <cellStyle name="Normal 61 3 3" xfId="4094" xr:uid="{DB1EC4D6-3942-4D7D-901A-DED0A1C32435}"/>
    <cellStyle name="Normal 61 4" xfId="1561" xr:uid="{00000000-0005-0000-0000-00008A080000}"/>
    <cellStyle name="Normal 61 5" xfId="3084" xr:uid="{00000000-0005-0000-0000-00008B080000}"/>
    <cellStyle name="Normal 61 5 2" xfId="4403" xr:uid="{00F0416C-DBB4-437B-A41C-751E1028C937}"/>
    <cellStyle name="Normal 61 6" xfId="4093" xr:uid="{8D820CFE-EF73-4AAA-AE20-FE4BA6B7D7E8}"/>
    <cellStyle name="Normal 62" xfId="1562" xr:uid="{00000000-0005-0000-0000-00008C080000}"/>
    <cellStyle name="Normal 62 2" xfId="1563" xr:uid="{00000000-0005-0000-0000-00008D080000}"/>
    <cellStyle name="Normal 62 3" xfId="1564" xr:uid="{00000000-0005-0000-0000-00008E080000}"/>
    <cellStyle name="Normal 63" xfId="1565" xr:uid="{00000000-0005-0000-0000-00008F080000}"/>
    <cellStyle name="Normal 63 2" xfId="1566" xr:uid="{00000000-0005-0000-0000-000090080000}"/>
    <cellStyle name="Normal 63 3" xfId="1567" xr:uid="{00000000-0005-0000-0000-000091080000}"/>
    <cellStyle name="Normal 64" xfId="1568" xr:uid="{00000000-0005-0000-0000-000092080000}"/>
    <cellStyle name="Normal 64 2" xfId="1569" xr:uid="{00000000-0005-0000-0000-000093080000}"/>
    <cellStyle name="Normal 64 3" xfId="1570" xr:uid="{00000000-0005-0000-0000-000094080000}"/>
    <cellStyle name="Normal 65" xfId="1571" xr:uid="{00000000-0005-0000-0000-000095080000}"/>
    <cellStyle name="Normal 65 2" xfId="1572" xr:uid="{00000000-0005-0000-0000-000096080000}"/>
    <cellStyle name="Normal 66" xfId="1573" xr:uid="{00000000-0005-0000-0000-000097080000}"/>
    <cellStyle name="Normal 66 2" xfId="1574" xr:uid="{00000000-0005-0000-0000-000098080000}"/>
    <cellStyle name="Normal 66 3" xfId="3086" xr:uid="{00000000-0005-0000-0000-000099080000}"/>
    <cellStyle name="Normal 67" xfId="1575" xr:uid="{00000000-0005-0000-0000-00009A080000}"/>
    <cellStyle name="Normal 67 2" xfId="1576" xr:uid="{00000000-0005-0000-0000-00009B080000}"/>
    <cellStyle name="Normal 67 3" xfId="3087" xr:uid="{00000000-0005-0000-0000-00009C080000}"/>
    <cellStyle name="Normal 68" xfId="1577" xr:uid="{00000000-0005-0000-0000-00009D080000}"/>
    <cellStyle name="Normal 68 2" xfId="1578" xr:uid="{00000000-0005-0000-0000-00009E080000}"/>
    <cellStyle name="Normal 68 3" xfId="3088" xr:uid="{00000000-0005-0000-0000-00009F080000}"/>
    <cellStyle name="Normal 69" xfId="1579" xr:uid="{00000000-0005-0000-0000-0000A0080000}"/>
    <cellStyle name="Normal 69 2" xfId="1580" xr:uid="{00000000-0005-0000-0000-0000A1080000}"/>
    <cellStyle name="Normal 69 3" xfId="3089" xr:uid="{00000000-0005-0000-0000-0000A2080000}"/>
    <cellStyle name="Normal 7" xfId="1581" xr:uid="{00000000-0005-0000-0000-0000A3080000}"/>
    <cellStyle name="Normal 7 2" xfId="1582" xr:uid="{00000000-0005-0000-0000-0000A4080000}"/>
    <cellStyle name="Normal 7 2 2" xfId="1583" xr:uid="{00000000-0005-0000-0000-0000A5080000}"/>
    <cellStyle name="Normal 7 2 3" xfId="1584" xr:uid="{00000000-0005-0000-0000-0000A6080000}"/>
    <cellStyle name="Normal 7 2 3 2" xfId="3090" xr:uid="{00000000-0005-0000-0000-0000A7080000}"/>
    <cellStyle name="Normal 7 3" xfId="1585" xr:uid="{00000000-0005-0000-0000-0000A8080000}"/>
    <cellStyle name="Normal 7 3 2" xfId="1586" xr:uid="{00000000-0005-0000-0000-0000A9080000}"/>
    <cellStyle name="Normal 7 4" xfId="1587" xr:uid="{00000000-0005-0000-0000-0000AA080000}"/>
    <cellStyle name="Normal 7 5" xfId="1588" xr:uid="{00000000-0005-0000-0000-0000AB080000}"/>
    <cellStyle name="Normal 7 6" xfId="1589" xr:uid="{00000000-0005-0000-0000-0000AC080000}"/>
    <cellStyle name="Normal 7 6 2" xfId="3091" xr:uid="{00000000-0005-0000-0000-0000AD080000}"/>
    <cellStyle name="Normal 7 6 2 2" xfId="4406" xr:uid="{849F6F4B-93C7-4A4E-96D9-5283C56DBFAA}"/>
    <cellStyle name="Normal 7 6 3" xfId="4096" xr:uid="{A9E7E4A6-D122-46ED-9785-BF5F1ABF829D}"/>
    <cellStyle name="Normal 7 7" xfId="1590" xr:uid="{00000000-0005-0000-0000-0000AE080000}"/>
    <cellStyle name="Normal 7 7 2" xfId="3092" xr:uid="{00000000-0005-0000-0000-0000AF080000}"/>
    <cellStyle name="Normal 7 8" xfId="3093" xr:uid="{00000000-0005-0000-0000-0000B0080000}"/>
    <cellStyle name="Normal 7 8 2" xfId="4405" xr:uid="{5C886DB9-91F9-476D-B82C-BEED4E21FE1C}"/>
    <cellStyle name="Normal 7 9" xfId="4095" xr:uid="{4844D608-3429-4D8B-8017-E48A666BF019}"/>
    <cellStyle name="Normal 7_A Q454" xfId="1591" xr:uid="{00000000-0005-0000-0000-0000B1080000}"/>
    <cellStyle name="Normal 70" xfId="1592" xr:uid="{00000000-0005-0000-0000-0000B2080000}"/>
    <cellStyle name="Normal 70 2" xfId="1593" xr:uid="{00000000-0005-0000-0000-0000B3080000}"/>
    <cellStyle name="Normal 70 3" xfId="3094" xr:uid="{00000000-0005-0000-0000-0000B4080000}"/>
    <cellStyle name="Normal 71" xfId="1594" xr:uid="{00000000-0005-0000-0000-0000B5080000}"/>
    <cellStyle name="Normal 71 2" xfId="1595" xr:uid="{00000000-0005-0000-0000-0000B6080000}"/>
    <cellStyle name="Normal 71 3" xfId="3095" xr:uid="{00000000-0005-0000-0000-0000B7080000}"/>
    <cellStyle name="Normal 72" xfId="1596" xr:uid="{00000000-0005-0000-0000-0000B8080000}"/>
    <cellStyle name="Normal 72 2" xfId="1597" xr:uid="{00000000-0005-0000-0000-0000B9080000}"/>
    <cellStyle name="Normal 72 3" xfId="3096" xr:uid="{00000000-0005-0000-0000-0000BA080000}"/>
    <cellStyle name="Normal 73" xfId="1598" xr:uid="{00000000-0005-0000-0000-0000BB080000}"/>
    <cellStyle name="Normal 73 2" xfId="1599" xr:uid="{00000000-0005-0000-0000-0000BC080000}"/>
    <cellStyle name="Normal 73 3" xfId="1600" xr:uid="{00000000-0005-0000-0000-0000BD080000}"/>
    <cellStyle name="Normal 73 4" xfId="3097" xr:uid="{00000000-0005-0000-0000-0000BE080000}"/>
    <cellStyle name="Normal 74" xfId="1601" xr:uid="{00000000-0005-0000-0000-0000BF080000}"/>
    <cellStyle name="Normal 74 2" xfId="1602" xr:uid="{00000000-0005-0000-0000-0000C0080000}"/>
    <cellStyle name="Normal 74 3" xfId="3098" xr:uid="{00000000-0005-0000-0000-0000C1080000}"/>
    <cellStyle name="Normal 75" xfId="1603" xr:uid="{00000000-0005-0000-0000-0000C2080000}"/>
    <cellStyle name="Normal 75 2" xfId="1604" xr:uid="{00000000-0005-0000-0000-0000C3080000}"/>
    <cellStyle name="Normal 75 3" xfId="3099" xr:uid="{00000000-0005-0000-0000-0000C4080000}"/>
    <cellStyle name="Normal 76" xfId="1605" xr:uid="{00000000-0005-0000-0000-0000C5080000}"/>
    <cellStyle name="Normal 76 2" xfId="1606" xr:uid="{00000000-0005-0000-0000-0000C6080000}"/>
    <cellStyle name="Normal 76 3" xfId="3100" xr:uid="{00000000-0005-0000-0000-0000C7080000}"/>
    <cellStyle name="Normal 77" xfId="1607" xr:uid="{00000000-0005-0000-0000-0000C8080000}"/>
    <cellStyle name="Normal 77 2" xfId="1608" xr:uid="{00000000-0005-0000-0000-0000C9080000}"/>
    <cellStyle name="Normal 77 3" xfId="3101" xr:uid="{00000000-0005-0000-0000-0000CA080000}"/>
    <cellStyle name="Normal 78" xfId="1609" xr:uid="{00000000-0005-0000-0000-0000CB080000}"/>
    <cellStyle name="Normal 78 2" xfId="1610" xr:uid="{00000000-0005-0000-0000-0000CC080000}"/>
    <cellStyle name="Normal 78 3" xfId="3102" xr:uid="{00000000-0005-0000-0000-0000CD080000}"/>
    <cellStyle name="Normal 79" xfId="1611" xr:uid="{00000000-0005-0000-0000-0000CE080000}"/>
    <cellStyle name="Normal 79 2" xfId="1612" xr:uid="{00000000-0005-0000-0000-0000CF080000}"/>
    <cellStyle name="Normal 79 3" xfId="3103" xr:uid="{00000000-0005-0000-0000-0000D0080000}"/>
    <cellStyle name="Normal 8" xfId="1613" xr:uid="{00000000-0005-0000-0000-0000D1080000}"/>
    <cellStyle name="Normal 8 10" xfId="3105" xr:uid="{00000000-0005-0000-0000-0000D2080000}"/>
    <cellStyle name="Normal 8 11" xfId="3104" xr:uid="{00000000-0005-0000-0000-0000D3080000}"/>
    <cellStyle name="Normal 8 2" xfId="1614" xr:uid="{00000000-0005-0000-0000-0000D4080000}"/>
    <cellStyle name="Normal 8 2 2" xfId="1615" xr:uid="{00000000-0005-0000-0000-0000D5080000}"/>
    <cellStyle name="Normal 8 2 2 2" xfId="3107" xr:uid="{00000000-0005-0000-0000-0000D6080000}"/>
    <cellStyle name="Normal 8 2 3" xfId="1616" xr:uid="{00000000-0005-0000-0000-0000D7080000}"/>
    <cellStyle name="Normal 8 2 4" xfId="3106" xr:uid="{00000000-0005-0000-0000-0000D8080000}"/>
    <cellStyle name="Normal 8 3" xfId="1617" xr:uid="{00000000-0005-0000-0000-0000D9080000}"/>
    <cellStyle name="Normal 8 3 2" xfId="1618" xr:uid="{00000000-0005-0000-0000-0000DA080000}"/>
    <cellStyle name="Normal 8 3 2 2" xfId="3109" xr:uid="{00000000-0005-0000-0000-0000DB080000}"/>
    <cellStyle name="Normal 8 3 3" xfId="3108" xr:uid="{00000000-0005-0000-0000-0000DC080000}"/>
    <cellStyle name="Normal 8 4" xfId="1619" xr:uid="{00000000-0005-0000-0000-0000DD080000}"/>
    <cellStyle name="Normal 8 4 2" xfId="3110" xr:uid="{00000000-0005-0000-0000-0000DE080000}"/>
    <cellStyle name="Normal 8 5" xfId="1620" xr:uid="{00000000-0005-0000-0000-0000DF080000}"/>
    <cellStyle name="Normal 8 6" xfId="1621" xr:uid="{00000000-0005-0000-0000-0000E0080000}"/>
    <cellStyle name="Normal 8 6 2" xfId="3111" xr:uid="{00000000-0005-0000-0000-0000E1080000}"/>
    <cellStyle name="Normal 8 7" xfId="1622" xr:uid="{00000000-0005-0000-0000-0000E2080000}"/>
    <cellStyle name="Normal 8 8" xfId="1623" xr:uid="{00000000-0005-0000-0000-0000E3080000}"/>
    <cellStyle name="Normal 8 9" xfId="3112" xr:uid="{00000000-0005-0000-0000-0000E4080000}"/>
    <cellStyle name="Normal 8_A Q454" xfId="1624" xr:uid="{00000000-0005-0000-0000-0000E5080000}"/>
    <cellStyle name="Normal 80" xfId="1625" xr:uid="{00000000-0005-0000-0000-0000E6080000}"/>
    <cellStyle name="Normal 80 2" xfId="1626" xr:uid="{00000000-0005-0000-0000-0000E7080000}"/>
    <cellStyle name="Normal 80 3" xfId="3113" xr:uid="{00000000-0005-0000-0000-0000E8080000}"/>
    <cellStyle name="Normal 81" xfId="1627" xr:uid="{00000000-0005-0000-0000-0000E9080000}"/>
    <cellStyle name="Normal 81 2" xfId="1628" xr:uid="{00000000-0005-0000-0000-0000EA080000}"/>
    <cellStyle name="Normal 81 3" xfId="3114" xr:uid="{00000000-0005-0000-0000-0000EB080000}"/>
    <cellStyle name="Normal 82" xfId="1629" xr:uid="{00000000-0005-0000-0000-0000EC080000}"/>
    <cellStyle name="Normal 82 2" xfId="1630" xr:uid="{00000000-0005-0000-0000-0000ED080000}"/>
    <cellStyle name="Normal 82 3" xfId="3115" xr:uid="{00000000-0005-0000-0000-0000EE080000}"/>
    <cellStyle name="Normal 83" xfId="1631" xr:uid="{00000000-0005-0000-0000-0000EF080000}"/>
    <cellStyle name="Normal 83 2" xfId="1632" xr:uid="{00000000-0005-0000-0000-0000F0080000}"/>
    <cellStyle name="Normal 83 3" xfId="3116" xr:uid="{00000000-0005-0000-0000-0000F1080000}"/>
    <cellStyle name="Normal 84" xfId="1633" xr:uid="{00000000-0005-0000-0000-0000F2080000}"/>
    <cellStyle name="Normal 84 2" xfId="1634" xr:uid="{00000000-0005-0000-0000-0000F3080000}"/>
    <cellStyle name="Normal 84 3" xfId="3117" xr:uid="{00000000-0005-0000-0000-0000F4080000}"/>
    <cellStyle name="Normal 85" xfId="1635" xr:uid="{00000000-0005-0000-0000-0000F5080000}"/>
    <cellStyle name="Normal 85 2" xfId="1636" xr:uid="{00000000-0005-0000-0000-0000F6080000}"/>
    <cellStyle name="Normal 85 3" xfId="3118" xr:uid="{00000000-0005-0000-0000-0000F7080000}"/>
    <cellStyle name="Normal 86" xfId="1637" xr:uid="{00000000-0005-0000-0000-0000F8080000}"/>
    <cellStyle name="Normal 86 2" xfId="1638" xr:uid="{00000000-0005-0000-0000-0000F9080000}"/>
    <cellStyle name="Normal 86 3" xfId="3119" xr:uid="{00000000-0005-0000-0000-0000FA080000}"/>
    <cellStyle name="Normal 87" xfId="1639" xr:uid="{00000000-0005-0000-0000-0000FB080000}"/>
    <cellStyle name="Normal 87 2" xfId="1640" xr:uid="{00000000-0005-0000-0000-0000FC080000}"/>
    <cellStyle name="Normal 87 3" xfId="3120" xr:uid="{00000000-0005-0000-0000-0000FD080000}"/>
    <cellStyle name="Normal 88" xfId="1641" xr:uid="{00000000-0005-0000-0000-0000FE080000}"/>
    <cellStyle name="Normal 88 2" xfId="1642" xr:uid="{00000000-0005-0000-0000-0000FF080000}"/>
    <cellStyle name="Normal 88 3" xfId="3121" xr:uid="{00000000-0005-0000-0000-000000090000}"/>
    <cellStyle name="Normal 89" xfId="1643" xr:uid="{00000000-0005-0000-0000-000001090000}"/>
    <cellStyle name="Normal 89 2" xfId="1644" xr:uid="{00000000-0005-0000-0000-000002090000}"/>
    <cellStyle name="Normal 89 3" xfId="3122" xr:uid="{00000000-0005-0000-0000-000003090000}"/>
    <cellStyle name="Normal 9" xfId="1645" xr:uid="{00000000-0005-0000-0000-000004090000}"/>
    <cellStyle name="Normal 9 2" xfId="1646" xr:uid="{00000000-0005-0000-0000-000005090000}"/>
    <cellStyle name="Normal 9 3" xfId="1647" xr:uid="{00000000-0005-0000-0000-000006090000}"/>
    <cellStyle name="Normal 9 4" xfId="1648" xr:uid="{00000000-0005-0000-0000-000007090000}"/>
    <cellStyle name="Normal 9 4 2" xfId="3123" xr:uid="{00000000-0005-0000-0000-000008090000}"/>
    <cellStyle name="Normal 9 5" xfId="1649" xr:uid="{00000000-0005-0000-0000-000009090000}"/>
    <cellStyle name="Normal 9 5 2" xfId="3124" xr:uid="{00000000-0005-0000-0000-00000A090000}"/>
    <cellStyle name="Normal 9 6" xfId="1650" xr:uid="{00000000-0005-0000-0000-00000B090000}"/>
    <cellStyle name="Normal 9 7" xfId="1651" xr:uid="{00000000-0005-0000-0000-00000C090000}"/>
    <cellStyle name="Normal 9 8" xfId="3125" xr:uid="{00000000-0005-0000-0000-00000D090000}"/>
    <cellStyle name="Normal 9_A Q454" xfId="1652" xr:uid="{00000000-0005-0000-0000-00000E090000}"/>
    <cellStyle name="Normal 90" xfId="1653" xr:uid="{00000000-0005-0000-0000-00000F090000}"/>
    <cellStyle name="Normal 90 2" xfId="1654" xr:uid="{00000000-0005-0000-0000-000010090000}"/>
    <cellStyle name="Normal 90 3" xfId="3126" xr:uid="{00000000-0005-0000-0000-000011090000}"/>
    <cellStyle name="Normal 91" xfId="1655" xr:uid="{00000000-0005-0000-0000-000012090000}"/>
    <cellStyle name="Normal 91 2" xfId="1656" xr:uid="{00000000-0005-0000-0000-000013090000}"/>
    <cellStyle name="Normal 91 3" xfId="3127" xr:uid="{00000000-0005-0000-0000-000014090000}"/>
    <cellStyle name="Normal 92" xfId="1657" xr:uid="{00000000-0005-0000-0000-000015090000}"/>
    <cellStyle name="Normal 92 2" xfId="1658" xr:uid="{00000000-0005-0000-0000-000016090000}"/>
    <cellStyle name="Normal 92 3" xfId="3128" xr:uid="{00000000-0005-0000-0000-000017090000}"/>
    <cellStyle name="Normal 93" xfId="1659" xr:uid="{00000000-0005-0000-0000-000018090000}"/>
    <cellStyle name="Normal 93 2" xfId="1660" xr:uid="{00000000-0005-0000-0000-000019090000}"/>
    <cellStyle name="Normal 93 3" xfId="3129" xr:uid="{00000000-0005-0000-0000-00001A090000}"/>
    <cellStyle name="Normal 94" xfId="1661" xr:uid="{00000000-0005-0000-0000-00001B090000}"/>
    <cellStyle name="Normal 94 2" xfId="1662" xr:uid="{00000000-0005-0000-0000-00001C090000}"/>
    <cellStyle name="Normal 94 3" xfId="3130" xr:uid="{00000000-0005-0000-0000-00001D090000}"/>
    <cellStyle name="Normal 95" xfId="1663" xr:uid="{00000000-0005-0000-0000-00001E090000}"/>
    <cellStyle name="Normal 95 2" xfId="1664" xr:uid="{00000000-0005-0000-0000-00001F090000}"/>
    <cellStyle name="Normal 95 3" xfId="3131" xr:uid="{00000000-0005-0000-0000-000020090000}"/>
    <cellStyle name="Normal 96" xfId="1665" xr:uid="{00000000-0005-0000-0000-000021090000}"/>
    <cellStyle name="Normal 96 2" xfId="1666" xr:uid="{00000000-0005-0000-0000-000022090000}"/>
    <cellStyle name="Normal 96 3" xfId="3132" xr:uid="{00000000-0005-0000-0000-000023090000}"/>
    <cellStyle name="Normal 97" xfId="1667" xr:uid="{00000000-0005-0000-0000-000024090000}"/>
    <cellStyle name="Normal 97 2" xfId="1668" xr:uid="{00000000-0005-0000-0000-000025090000}"/>
    <cellStyle name="Normal 97 3" xfId="3133" xr:uid="{00000000-0005-0000-0000-000026090000}"/>
    <cellStyle name="Normal 98" xfId="1669" xr:uid="{00000000-0005-0000-0000-000027090000}"/>
    <cellStyle name="Normal 98 2" xfId="1670" xr:uid="{00000000-0005-0000-0000-000028090000}"/>
    <cellStyle name="Normal 98 3" xfId="3134" xr:uid="{00000000-0005-0000-0000-000029090000}"/>
    <cellStyle name="Normal 99" xfId="1671" xr:uid="{00000000-0005-0000-0000-00002A090000}"/>
    <cellStyle name="Normal 99 2" xfId="1672" xr:uid="{00000000-0005-0000-0000-00002B090000}"/>
    <cellStyle name="Normal 99 3" xfId="3135" xr:uid="{00000000-0005-0000-0000-00002C090000}"/>
    <cellStyle name="Normal_BA430T31" xfId="2512" xr:uid="{00000000-0005-0000-0000-00002D090000}"/>
    <cellStyle name="Normal_BA430T31_ba510t31" xfId="2516" xr:uid="{00000000-0005-0000-0000-00002E090000}"/>
    <cellStyle name="Normal_BA430T31_CF3" xfId="2517" xr:uid="{00000000-0005-0000-0000-00002F090000}"/>
    <cellStyle name="Normale_9611A02C" xfId="1673" xr:uid="{00000000-0005-0000-0000-000030090000}"/>
    <cellStyle name="NormalGB" xfId="1674" xr:uid="{00000000-0005-0000-0000-000031090000}"/>
    <cellStyle name="Note 10" xfId="1675" xr:uid="{00000000-0005-0000-0000-000032090000}"/>
    <cellStyle name="Note 10 2" xfId="3136" xr:uid="{00000000-0005-0000-0000-000033090000}"/>
    <cellStyle name="Note 10 2 2" xfId="3648" xr:uid="{370FB904-2F09-4EF0-A8D8-B2B1674C4058}"/>
    <cellStyle name="Note 10 2 2 2" xfId="4653" xr:uid="{00578986-BD1D-4678-91B9-6588B82652D0}"/>
    <cellStyle name="Note 10 3" xfId="3655" xr:uid="{5F574AE9-DC56-4FCF-90F3-4DB87EEEBA3B}"/>
    <cellStyle name="Note 10 3 2" xfId="4593" xr:uid="{4FF6E0AC-E439-4FEE-A1B5-E3F163E7C6B6}"/>
    <cellStyle name="Note 11" xfId="1676" xr:uid="{00000000-0005-0000-0000-000034090000}"/>
    <cellStyle name="Note 11 2" xfId="3137" xr:uid="{00000000-0005-0000-0000-000035090000}"/>
    <cellStyle name="Note 11 2 2" xfId="3601" xr:uid="{F9AC122A-E27D-4F08-A7AB-BB72396B8B13}"/>
    <cellStyle name="Note 11 2 2 2" xfId="4654" xr:uid="{E124A80D-8A31-4030-AB5B-C628144CAA44}"/>
    <cellStyle name="Note 11 3" xfId="3553" xr:uid="{0208B8FC-1E80-4E61-96D6-042D6195BA9C}"/>
    <cellStyle name="Note 11 3 2" xfId="4594" xr:uid="{386A8F12-9D34-48B4-91C2-BE92F9167929}"/>
    <cellStyle name="Note 12" xfId="1677" xr:uid="{00000000-0005-0000-0000-000036090000}"/>
    <cellStyle name="Note 12 2" xfId="3138" xr:uid="{00000000-0005-0000-0000-000037090000}"/>
    <cellStyle name="Note 12 2 2" xfId="3575" xr:uid="{19AD2821-E6B5-4886-9649-D0CDFC8DF34C}"/>
    <cellStyle name="Note 12 2 2 2" xfId="4655" xr:uid="{1FDD33DC-0339-4F3B-B379-903DA59C842F}"/>
    <cellStyle name="Note 12 3" xfId="3628" xr:uid="{FB46AD68-41E5-4CBC-A24C-2FCBC84168BD}"/>
    <cellStyle name="Note 12 3 2" xfId="4595" xr:uid="{1DA401CA-CA05-4580-AAAF-8D7351449B46}"/>
    <cellStyle name="Note 13" xfId="1678" xr:uid="{00000000-0005-0000-0000-000038090000}"/>
    <cellStyle name="Note 13 2" xfId="3139" xr:uid="{00000000-0005-0000-0000-000039090000}"/>
    <cellStyle name="Note 13 2 2" xfId="3683" xr:uid="{601E8D60-0B37-44C2-B926-EE0E8BA1F22D}"/>
    <cellStyle name="Note 13 2 2 2" xfId="4656" xr:uid="{35154B91-3CE0-4938-B189-B8BDF78B6570}"/>
    <cellStyle name="Note 13 3" xfId="3594" xr:uid="{AFBAE91E-08B6-482A-A6FF-553E464BC1D4}"/>
    <cellStyle name="Note 13 3 2" xfId="4596" xr:uid="{7D13411F-73FB-45E3-BE6B-FCA16B372B78}"/>
    <cellStyle name="Note 2" xfId="1679" xr:uid="{00000000-0005-0000-0000-00003A090000}"/>
    <cellStyle name="Note 2 2" xfId="1680" xr:uid="{00000000-0005-0000-0000-00003B090000}"/>
    <cellStyle name="Note 2 2 2" xfId="3140" xr:uid="{00000000-0005-0000-0000-00003C090000}"/>
    <cellStyle name="Note 2 2 2 2" xfId="3638" xr:uid="{01E9387C-AF80-476F-ADBE-A71276176F7B}"/>
    <cellStyle name="Note 2 2 2 2 2" xfId="4700" xr:uid="{55AE61D4-C315-41EF-90CA-084CD2C4CA7A}"/>
    <cellStyle name="Note 2 2 3" xfId="3629" xr:uid="{C001E743-EEEC-4FA5-AB17-C36796B16430}"/>
    <cellStyle name="Note 2 2 3 2" xfId="3942" xr:uid="{091661A1-977D-402E-AEC1-61BB970E8E07}"/>
    <cellStyle name="Note 2 3" xfId="1681" xr:uid="{00000000-0005-0000-0000-00003D090000}"/>
    <cellStyle name="Note 2 4" xfId="1682" xr:uid="{00000000-0005-0000-0000-00003E090000}"/>
    <cellStyle name="Note 2 4 2" xfId="3141" xr:uid="{00000000-0005-0000-0000-00003F090000}"/>
    <cellStyle name="Note 2 4 2 2" xfId="3666" xr:uid="{4AD4D6A5-CFDF-4E09-9971-54477B98034D}"/>
    <cellStyle name="Note 2 4 2 2 2" xfId="3928" xr:uid="{18908289-3F5E-4C16-9E99-62C818848A42}"/>
    <cellStyle name="Note 2 4 3" xfId="3658" xr:uid="{C89114DF-B865-4047-BE2D-E514D4114492}"/>
    <cellStyle name="Note 2 4 3 2" xfId="4597" xr:uid="{68921F87-0A40-43B6-9C6F-756EC27B13B2}"/>
    <cellStyle name="Note 2_I  Q3'54" xfId="1683" xr:uid="{00000000-0005-0000-0000-000040090000}"/>
    <cellStyle name="Note 3" xfId="1684" xr:uid="{00000000-0005-0000-0000-000041090000}"/>
    <cellStyle name="Note 3 2" xfId="3142" xr:uid="{00000000-0005-0000-0000-000042090000}"/>
    <cellStyle name="Note 3 2 2" xfId="3665" xr:uid="{65F3331F-7CDB-4773-8867-4CF9862B13CB}"/>
    <cellStyle name="Note 3 2 2 2" xfId="4701" xr:uid="{ED1CB45F-E9B5-47D5-841A-B42BD8AA3C9B}"/>
    <cellStyle name="Note 3 3" xfId="3659" xr:uid="{9CF67181-B0F4-42C5-A667-965882F847D0}"/>
    <cellStyle name="Note 3 3 2" xfId="4598" xr:uid="{9B4417F3-3601-4CE6-B4ED-F685C992935D}"/>
    <cellStyle name="Note 4" xfId="1685" xr:uid="{00000000-0005-0000-0000-000043090000}"/>
    <cellStyle name="Note 4 2" xfId="3143" xr:uid="{00000000-0005-0000-0000-000044090000}"/>
    <cellStyle name="Note 4 2 2" xfId="3602" xr:uid="{0FB6C6CF-5A4D-4EE4-BBAE-17889E2731FE}"/>
    <cellStyle name="Note 4 2 2 2" xfId="3927" xr:uid="{ABB1F527-7BA5-41AD-BF1F-945353011ED0}"/>
    <cellStyle name="Note 4 3" xfId="3554" xr:uid="{1740E55C-B303-411E-B8EF-5A4086EF8AE9}"/>
    <cellStyle name="Note 4 3 2" xfId="4599" xr:uid="{5D57CBB5-B4A8-4930-B889-CA5C5EE0F706}"/>
    <cellStyle name="Note 5" xfId="1686" xr:uid="{00000000-0005-0000-0000-000045090000}"/>
    <cellStyle name="Note 5 2" xfId="3144" xr:uid="{00000000-0005-0000-0000-000046090000}"/>
    <cellStyle name="Note 5 2 2" xfId="3603" xr:uid="{2FD8D811-37C0-42DD-9344-6B9A578DCC66}"/>
    <cellStyle name="Note 5 2 2 2" xfId="4702" xr:uid="{3D644B1C-3989-4423-A0BA-683B12742959}"/>
    <cellStyle name="Note 5 3" xfId="3630" xr:uid="{D55F28B3-7458-48B7-AE2E-499C18320DD6}"/>
    <cellStyle name="Note 5 3 2" xfId="4694" xr:uid="{E0931920-AB0A-4D98-B258-41E479A22CF0}"/>
    <cellStyle name="Note 6" xfId="1687" xr:uid="{00000000-0005-0000-0000-000047090000}"/>
    <cellStyle name="Note 6 2" xfId="3145" xr:uid="{00000000-0005-0000-0000-000048090000}"/>
    <cellStyle name="Note 6 2 2" xfId="3668" xr:uid="{84E5BACB-B2D3-45EB-9C0C-F69AB4D5B3E6}"/>
    <cellStyle name="Note 6 2 2 2" xfId="4657" xr:uid="{62D80E67-295E-48D4-9211-0818460B5BAD}"/>
    <cellStyle name="Note 6 3" xfId="3595" xr:uid="{B61A22C6-4DFA-4D72-810B-795893360D02}"/>
    <cellStyle name="Note 6 3 2" xfId="4600" xr:uid="{6CA2B901-4906-4396-9DCD-4AA459BEB737}"/>
    <cellStyle name="Note 7" xfId="1688" xr:uid="{00000000-0005-0000-0000-000049090000}"/>
    <cellStyle name="Note 7 2" xfId="3146" xr:uid="{00000000-0005-0000-0000-00004A090000}"/>
    <cellStyle name="Note 7 2 2" xfId="3667" xr:uid="{555B0653-6054-4D61-AA01-7CA129169360}"/>
    <cellStyle name="Note 7 2 2 2" xfId="4658" xr:uid="{16E59AD4-63CA-4709-BE43-F5253C89CEF7}"/>
    <cellStyle name="Note 7 3" xfId="3581" xr:uid="{BC7BD6E0-4C17-487E-8D06-32EC22D6EF30}"/>
    <cellStyle name="Note 7 3 2" xfId="4601" xr:uid="{D82C319C-AA2A-4C9C-9603-5475E6B96346}"/>
    <cellStyle name="Note 8" xfId="1689" xr:uid="{00000000-0005-0000-0000-00004B090000}"/>
    <cellStyle name="Note 8 2" xfId="3147" xr:uid="{00000000-0005-0000-0000-00004C090000}"/>
    <cellStyle name="Note 8 2 2" xfId="3604" xr:uid="{2CE2AB6E-5FE5-4A5E-8607-A590635D2E10}"/>
    <cellStyle name="Note 8 2 2 2" xfId="4659" xr:uid="{DB4B4131-F752-43CD-AEB9-18AA82A16770}"/>
    <cellStyle name="Note 8 3" xfId="3631" xr:uid="{1FBBA84D-142B-4419-8742-4BDF0DCD79F9}"/>
    <cellStyle name="Note 8 3 2" xfId="4602" xr:uid="{D3D53659-012F-4C1C-AAFF-34C04DFEDEC4}"/>
    <cellStyle name="Note 9" xfId="1690" xr:uid="{00000000-0005-0000-0000-00004D090000}"/>
    <cellStyle name="Note 9 2" xfId="3148" xr:uid="{00000000-0005-0000-0000-00004E090000}"/>
    <cellStyle name="Note 9 2 2" xfId="3605" xr:uid="{15577D19-F865-4DAB-A333-70DC1578018C}"/>
    <cellStyle name="Note 9 2 2 2" xfId="4660" xr:uid="{7DF4CFD5-42A7-40C9-AAA3-DC832B2BEA2D}"/>
    <cellStyle name="Note 9 3" xfId="3596" xr:uid="{B4A3B30C-00AD-4931-8026-C6D9A7F470B3}"/>
    <cellStyle name="Note 9 3 2" xfId="4603" xr:uid="{A3057767-2B3B-49FB-AA6E-34B22826BE67}"/>
    <cellStyle name="Œ…‹æØ‚è [0.00]_laroux" xfId="1691" xr:uid="{00000000-0005-0000-0000-00004F090000}"/>
    <cellStyle name="Œ…‹æØ‚è_laroux" xfId="1692" xr:uid="{00000000-0005-0000-0000-000050090000}"/>
    <cellStyle name="oft Excel]_x000d__x000a_Comment=The open=/f lines load custom functions into the Paste Function list._x000d__x000a_Maximized=3_x000d__x000a_Basics=1_x000d__x000a_A" xfId="1693" xr:uid="{00000000-0005-0000-0000-000051090000}"/>
    <cellStyle name="oft Excel]_x000d__x000a_Comment=The open=/f lines load custom functions into the Paste Function list._x000d__x000a_Maximized=3_x000d__x000a_Basics=1_x000d__x000a_A 2" xfId="1694" xr:uid="{00000000-0005-0000-0000-000052090000}"/>
    <cellStyle name="oft Excel]_x000d__x000a_Comment=The open=/f lines load custom functions into the Paste Function list._x000d__x000a_Maximized=3_x000d__x000a_Basics=1_x000d__x000a_A 2 2" xfId="1695" xr:uid="{00000000-0005-0000-0000-000053090000}"/>
    <cellStyle name="oft Excel]_x000d__x000a_Comment=The open=/f lines load custom functions into the Paste Function list._x000d__x000a_Maximized=3_x000d__x000a_Basics=1_x000d__x000a_A 2 2 2" xfId="4409" xr:uid="{7A530272-6567-4A5F-8C8D-E10B7060513D}"/>
    <cellStyle name="oft Excel]_x000d__x000a_Comment=The open=/f lines load custom functions into the Paste Function list._x000d__x000a_Maximized=3_x000d__x000a_Basics=1_x000d__x000a_A 2 3" xfId="1696" xr:uid="{00000000-0005-0000-0000-000054090000}"/>
    <cellStyle name="oft Excel]_x000d__x000a_Comment=The open=/f lines load custom functions into the Paste Function list._x000d__x000a_Maximized=3_x000d__x000a_Basics=1_x000d__x000a_A 2 3 2" xfId="4410" xr:uid="{3DA12968-FD0F-45F3-B4A3-6F5FD2E09549}"/>
    <cellStyle name="oft Excel]_x000d__x000a_Comment=The open=/f lines load custom functions into the Paste Function list._x000d__x000a_Maximized=3_x000d__x000a_Basics=1_x000d__x000a_A 2 4" xfId="1697" xr:uid="{00000000-0005-0000-0000-000055090000}"/>
    <cellStyle name="oft Excel]_x000d__x000a_Comment=The open=/f lines load custom functions into the Paste Function list._x000d__x000a_Maximized=3_x000d__x000a_Basics=1_x000d__x000a_A 2 4 2" xfId="4411" xr:uid="{87578D00-E9E7-4F5B-BF24-8821D718C8E5}"/>
    <cellStyle name="oft Excel]_x000d__x000a_Comment=The open=/f lines load custom functions into the Paste Function list._x000d__x000a_Maximized=3_x000d__x000a_Basics=1_x000d__x000a_A 2 5" xfId="1698" xr:uid="{00000000-0005-0000-0000-000056090000}"/>
    <cellStyle name="oft Excel]_x000d__x000a_Comment=The open=/f lines load custom functions into the Paste Function list._x000d__x000a_Maximized=3_x000d__x000a_Basics=1_x000d__x000a_A 2 5 2" xfId="4412" xr:uid="{501E31B3-5218-4278-85B6-820DBFCCE0CF}"/>
    <cellStyle name="oft Excel]_x000d__x000a_Comment=The open=/f lines load custom functions into the Paste Function list._x000d__x000a_Maximized=3_x000d__x000a_Basics=1_x000d__x000a_A 2 6" xfId="4408" xr:uid="{6513BA57-87FF-4534-8905-82948FBE20E6}"/>
    <cellStyle name="oft Excel]_x000d__x000a_Comment=The open=/f lines load custom functions into the Paste Function list._x000d__x000a_Maximized=3_x000d__x000a_Basics=1_x000d__x000a_A 3" xfId="1699" xr:uid="{00000000-0005-0000-0000-000057090000}"/>
    <cellStyle name="oft Excel]_x000d__x000a_Comment=The open=/f lines load custom functions into the Paste Function list._x000d__x000a_Maximized=3_x000d__x000a_Basics=1_x000d__x000a_A 3 2" xfId="4413" xr:uid="{F7655B67-1913-4761-9D2B-3D9895C8FF85}"/>
    <cellStyle name="oft Excel]_x000d__x000a_Comment=The open=/f lines load custom functions into the Paste Function list._x000d__x000a_Maximized=3_x000d__x000a_Basics=1_x000d__x000a_A 4" xfId="1700" xr:uid="{00000000-0005-0000-0000-000058090000}"/>
    <cellStyle name="oft Excel]_x000d__x000a_Comment=The open=/f lines load custom functions into the Paste Function list._x000d__x000a_Maximized=3_x000d__x000a_Basics=1_x000d__x000a_A 4 2" xfId="4414" xr:uid="{CC7DF688-A45F-47AE-BE05-EC5DE098105A}"/>
    <cellStyle name="oft Excel]_x000d__x000a_Comment=The open=/f lines load custom functions into the Paste Function list._x000d__x000a_Maximized=3_x000d__x000a_Basics=1_x000d__x000a_A 5" xfId="1701" xr:uid="{00000000-0005-0000-0000-000059090000}"/>
    <cellStyle name="oft Excel]_x000d__x000a_Comment=The open=/f lines load custom functions into the Paste Function list._x000d__x000a_Maximized=3_x000d__x000a_Basics=1_x000d__x000a_A 5 2" xfId="4415" xr:uid="{3F6A79AF-23D2-4E3F-9F9D-32B79DCABAD5}"/>
    <cellStyle name="oft Excel]_x000d__x000a_Comment=The open=/f lines load custom functions into the Paste Function list._x000d__x000a_Maximized=3_x000d__x000a_Basics=1_x000d__x000a_A 6" xfId="1702" xr:uid="{00000000-0005-0000-0000-00005A090000}"/>
    <cellStyle name="oft Excel]_x000d__x000a_Comment=The open=/f lines load custom functions into the Paste Function list._x000d__x000a_Maximized=3_x000d__x000a_Basics=1_x000d__x000a_A 6 2" xfId="4416" xr:uid="{CF4F4D50-5799-484A-9229-6E6F2FABDA79}"/>
    <cellStyle name="oft Excel]_x000d__x000a_Comment=The open=/f lines load custom functions into the Paste Function list._x000d__x000a_Maximized=3_x000d__x000a_Basics=1_x000d__x000a_A 7" xfId="4407" xr:uid="{C23D669C-B603-402C-9F6E-485FEE8992D3}"/>
    <cellStyle name="Output 10" xfId="1703" xr:uid="{00000000-0005-0000-0000-00005B090000}"/>
    <cellStyle name="Output 10 2" xfId="3149" xr:uid="{00000000-0005-0000-0000-00005C090000}"/>
    <cellStyle name="Output 10 2 2" xfId="3670" xr:uid="{DD870740-9DB0-4536-B27E-66FD9F4501FB}"/>
    <cellStyle name="Output 10 2 2 2" xfId="4661" xr:uid="{572E208C-442C-4A8C-9DEC-A53F34D7F7F0}"/>
    <cellStyle name="Output 10 2 3" xfId="4703" xr:uid="{E27D3718-18A6-434F-89CB-AF46467B95FC}"/>
    <cellStyle name="Output 10 3" xfId="3582" xr:uid="{16D699A1-8E07-41D6-9E53-BB55642BA69C}"/>
    <cellStyle name="Output 10 3 2" xfId="4604" xr:uid="{61D83D6C-168D-4969-A7A8-F50FA13589BC}"/>
    <cellStyle name="Output 10 4" xfId="3995" xr:uid="{8BA25549-B099-421F-B5DE-C2EEDC4B1B06}"/>
    <cellStyle name="Output 11" xfId="1704" xr:uid="{00000000-0005-0000-0000-00005D090000}"/>
    <cellStyle name="Output 11 2" xfId="3150" xr:uid="{00000000-0005-0000-0000-00005E090000}"/>
    <cellStyle name="Output 11 2 2" xfId="3669" xr:uid="{D2867DD9-A511-46B5-9A3D-A077740A6F08}"/>
    <cellStyle name="Output 11 2 2 2" xfId="4662" xr:uid="{AAA1B25D-7414-40CA-A5E5-534E0F32F50C}"/>
    <cellStyle name="Output 11 2 3" xfId="4704" xr:uid="{037D32D1-9C70-4A6C-81BE-843CABA92BD9}"/>
    <cellStyle name="Output 11 3" xfId="3661" xr:uid="{CA10B176-7BCD-4E53-8A03-13063DF601B5}"/>
    <cellStyle name="Output 11 3 2" xfId="3941" xr:uid="{C0B00D9A-ED18-4C06-84FB-F0B8B530D004}"/>
    <cellStyle name="Output 11 4" xfId="3994" xr:uid="{CA33423E-EA91-4A41-802C-177F6DB5DC5F}"/>
    <cellStyle name="Output 12" xfId="1705" xr:uid="{00000000-0005-0000-0000-00005F090000}"/>
    <cellStyle name="Output 12 2" xfId="3152" xr:uid="{00000000-0005-0000-0000-000060090000}"/>
    <cellStyle name="Output 12 2 2" xfId="3606" xr:uid="{C1B1ED35-15AB-41F2-9CE6-6A79F8DD21C5}"/>
    <cellStyle name="Output 12 2 2 2" xfId="4663" xr:uid="{26686183-1AE7-4D2A-91DE-8DE50DB621E3}"/>
    <cellStyle name="Output 12 2 3" xfId="4705" xr:uid="{18EFB181-3B9E-428C-85AD-6943AFA5E517}"/>
    <cellStyle name="Output 12 3" xfId="3632" xr:uid="{0A6D657E-E3A5-4534-A000-8DD0155C813C}"/>
    <cellStyle name="Output 12 3 2" xfId="3937" xr:uid="{32B221C1-E372-4483-8B2B-37FCE3F1BCE6}"/>
    <cellStyle name="Output 12 4" xfId="3993" xr:uid="{B686E9C2-9081-4B69-8D7E-C1DF353F7FB8}"/>
    <cellStyle name="Output 13" xfId="1706" xr:uid="{00000000-0005-0000-0000-000061090000}"/>
    <cellStyle name="Output 13 2" xfId="3153" xr:uid="{00000000-0005-0000-0000-000062090000}"/>
    <cellStyle name="Output 13 2 2" xfId="3672" xr:uid="{1D05E357-C2D2-4E62-A488-84F9941E79A5}"/>
    <cellStyle name="Output 13 2 2 2" xfId="4664" xr:uid="{15C6DDE1-79D0-43E5-A271-1F7478C4BEBA}"/>
    <cellStyle name="Output 13 2 3" xfId="4706" xr:uid="{F7F6B8E1-0475-4185-AE10-9E24C922F422}"/>
    <cellStyle name="Output 13 3" xfId="3654" xr:uid="{3C7CB498-D1B1-416B-B106-6DFAAF40614F}"/>
    <cellStyle name="Output 13 3 2" xfId="4605" xr:uid="{CC4EFDBE-D33F-4A66-B487-8B854FB0F511}"/>
    <cellStyle name="Output 13 4" xfId="3992" xr:uid="{AC917275-4DD4-49DD-A873-3562F6C7781F}"/>
    <cellStyle name="Output 2" xfId="1707" xr:uid="{00000000-0005-0000-0000-000063090000}"/>
    <cellStyle name="Output 2 2" xfId="1708" xr:uid="{00000000-0005-0000-0000-000064090000}"/>
    <cellStyle name="Output 2 2 2" xfId="3154" xr:uid="{00000000-0005-0000-0000-000065090000}"/>
    <cellStyle name="Output 2 2 2 2" xfId="3671" xr:uid="{BDC1082C-E769-4D0D-8516-7FA630C47F32}"/>
    <cellStyle name="Output 2 2 2 2 2" xfId="4665" xr:uid="{DFAFF435-665F-49C0-89EF-CA5F50EEE960}"/>
    <cellStyle name="Output 2 2 2 3" xfId="4707" xr:uid="{98710884-40DA-4673-B7F9-BCC70044A4AD}"/>
    <cellStyle name="Output 2 2 3" xfId="3662" xr:uid="{577A8632-7D3D-4EF4-83BA-4F499EDD9CB3}"/>
    <cellStyle name="Output 2 2 3 2" xfId="4606" xr:uid="{75367ACA-A7A9-4A74-8C47-73B03EBCD52A}"/>
    <cellStyle name="Output 2 2 4" xfId="3991" xr:uid="{E9D2EC7F-8D35-4BF7-B777-613E5A8F154A}"/>
    <cellStyle name="Output 2 3" xfId="1709" xr:uid="{00000000-0005-0000-0000-000066090000}"/>
    <cellStyle name="Output 2 4" xfId="1710" xr:uid="{00000000-0005-0000-0000-000067090000}"/>
    <cellStyle name="Output 2 4 2" xfId="3155" xr:uid="{00000000-0005-0000-0000-000068090000}"/>
    <cellStyle name="Output 2 4 2 2" xfId="3607" xr:uid="{EE0BBA54-9773-4B64-B2AF-05E512FF6001}"/>
    <cellStyle name="Output 2 4 2 2 2" xfId="4666" xr:uid="{1A66644D-7D9C-4088-B0D3-C3FBA97918AF}"/>
    <cellStyle name="Output 2 4 2 3" xfId="4708" xr:uid="{0AC20669-8443-490B-AEAB-19D36B1D13E1}"/>
    <cellStyle name="Output 2 4 3" xfId="3555" xr:uid="{FD141B0A-19FE-475B-9063-238147039E40}"/>
    <cellStyle name="Output 2 4 3 2" xfId="4607" xr:uid="{6D0EE7F6-17F0-4C47-90B4-ED136CFACA0A}"/>
    <cellStyle name="Output 2 4 4" xfId="3990" xr:uid="{962A3FF0-D15A-4E67-94AB-BBDB905C65E4}"/>
    <cellStyle name="Output 2_2149000-Q1'10" xfId="1711" xr:uid="{00000000-0005-0000-0000-000069090000}"/>
    <cellStyle name="Output 3" xfId="1712" xr:uid="{00000000-0005-0000-0000-00006A090000}"/>
    <cellStyle name="Output 3 2" xfId="3156" xr:uid="{00000000-0005-0000-0000-00006B090000}"/>
    <cellStyle name="Output 3 2 2" xfId="3652" xr:uid="{B4DED3D4-5657-4E90-8555-9BA1B6BB81EF}"/>
    <cellStyle name="Output 3 2 2 2" xfId="4667" xr:uid="{63FFE367-5760-4D70-A443-C801757E10ED}"/>
    <cellStyle name="Output 3 2 3" xfId="4709" xr:uid="{9010792A-DECE-43CE-AC14-5E3A8F21CF95}"/>
    <cellStyle name="Output 3 3" xfId="3583" xr:uid="{B2972206-FDF3-49DE-964A-DEBDC3432897}"/>
    <cellStyle name="Output 3 3 2" xfId="4608" xr:uid="{46917B6D-14F7-489A-847E-16AF3D6ECFCD}"/>
    <cellStyle name="Output 3 4" xfId="3989" xr:uid="{1C328BAB-AC06-464B-B65E-E1514AF4528D}"/>
    <cellStyle name="Output 4" xfId="1713" xr:uid="{00000000-0005-0000-0000-00006C090000}"/>
    <cellStyle name="Output 4 2" xfId="3157" xr:uid="{00000000-0005-0000-0000-00006D090000}"/>
    <cellStyle name="Output 4 2 2" xfId="3608" xr:uid="{0E82EED2-58A6-4B95-A3F0-6722B7EE7E39}"/>
    <cellStyle name="Output 4 2 2 2" xfId="4668" xr:uid="{778208AF-AC39-4012-99D7-5B954263023B}"/>
    <cellStyle name="Output 4 2 3" xfId="4710" xr:uid="{53770A3D-F6EB-4CFF-B85B-2349167DD767}"/>
    <cellStyle name="Output 4 3" xfId="3634" xr:uid="{0FD9BD9C-29D7-428F-BB15-4C0A971E873F}"/>
    <cellStyle name="Output 4 3 2" xfId="4609" xr:uid="{9D8DA6F3-AD9E-4891-82A4-7D8B968D522E}"/>
    <cellStyle name="Output 4 4" xfId="3988" xr:uid="{FAA88F76-DA78-439E-80C5-894293F19C9C}"/>
    <cellStyle name="Output 5" xfId="1714" xr:uid="{00000000-0005-0000-0000-00006E090000}"/>
    <cellStyle name="Output 5 2" xfId="3158" xr:uid="{00000000-0005-0000-0000-00006F090000}"/>
    <cellStyle name="Output 5 2 2" xfId="3643" xr:uid="{AFC8967A-582B-44D5-8DFF-C03B64D6D40A}"/>
    <cellStyle name="Output 5 2 2 2" xfId="4669" xr:uid="{EB9B3E54-7DC0-4E9B-92F8-0E6BF6A07940}"/>
    <cellStyle name="Output 5 2 3" xfId="4711" xr:uid="{34AE7795-017F-404C-B334-44B0341ADAB9}"/>
    <cellStyle name="Output 5 3" xfId="3558" xr:uid="{7E518A94-891B-4341-BC94-DE8AD0EFDF80}"/>
    <cellStyle name="Output 5 3 2" xfId="4610" xr:uid="{F2681514-9450-4F4B-A0FB-A588B208DC92}"/>
    <cellStyle name="Output 5 4" xfId="3987" xr:uid="{B360DD02-D52E-467A-B0AD-15735E5DBD62}"/>
    <cellStyle name="Output 6" xfId="1715" xr:uid="{00000000-0005-0000-0000-000070090000}"/>
    <cellStyle name="Output 6 2" xfId="3159" xr:uid="{00000000-0005-0000-0000-000071090000}"/>
    <cellStyle name="Output 6 2 2" xfId="3674" xr:uid="{A2FBF08A-79CD-42B1-A835-7FCCF6C30846}"/>
    <cellStyle name="Output 6 2 2 2" xfId="4670" xr:uid="{0F6BAD47-1ED3-41C5-9817-F7DA58B78879}"/>
    <cellStyle name="Output 6 2 3" xfId="4712" xr:uid="{570C414D-2F16-4C88-9E09-4A85C4626C07}"/>
    <cellStyle name="Output 6 3" xfId="3584" xr:uid="{D3951F4D-7FCD-4D25-855D-B51B87792302}"/>
    <cellStyle name="Output 6 3 2" xfId="4611" xr:uid="{C2AD49C6-608C-4864-A3ED-4283EB1171ED}"/>
    <cellStyle name="Output 6 4" xfId="3986" xr:uid="{8F28AA59-A877-4D7A-8005-30D53B1E299C}"/>
    <cellStyle name="Output 7" xfId="1716" xr:uid="{00000000-0005-0000-0000-000072090000}"/>
    <cellStyle name="Output 7 2" xfId="3160" xr:uid="{00000000-0005-0000-0000-000073090000}"/>
    <cellStyle name="Output 7 2 2" xfId="3673" xr:uid="{443A97A2-BCD0-4389-88C4-2949CB7F96C9}"/>
    <cellStyle name="Output 7 2 2 2" xfId="4671" xr:uid="{6B5B64FC-4514-4E60-B6C0-0FFFCCE0B1B1}"/>
    <cellStyle name="Output 7 2 3" xfId="4713" xr:uid="{F9788EB3-C8EC-4ABD-901B-B5F6BBB0188C}"/>
    <cellStyle name="Output 7 3" xfId="3633" xr:uid="{3B79B6A9-8FC8-4E3F-9F6F-85274246C32A}"/>
    <cellStyle name="Output 7 3 2" xfId="4612" xr:uid="{0E3A36E5-7973-486B-8E47-70DFB6B3EE2E}"/>
    <cellStyle name="Output 7 4" xfId="3985" xr:uid="{3C4213E5-30A9-4FCF-A67A-CCE4894C4754}"/>
    <cellStyle name="Output 8" xfId="1717" xr:uid="{00000000-0005-0000-0000-000074090000}"/>
    <cellStyle name="Output 8 2" xfId="3161" xr:uid="{00000000-0005-0000-0000-000075090000}"/>
    <cellStyle name="Output 8 2 2" xfId="3609" xr:uid="{DC73ADBF-48CA-4946-8C7F-026900B7D6E7}"/>
    <cellStyle name="Output 8 2 2 2" xfId="4672" xr:uid="{0F1498B9-961F-4984-B06D-582D7C51CFB5}"/>
    <cellStyle name="Output 8 2 3" xfId="4714" xr:uid="{A142640E-A2AF-4E70-B51B-220F8B2C6E1F}"/>
    <cellStyle name="Output 8 3" xfId="3660" xr:uid="{85CD1F0F-0C05-4EB5-BFD2-D1A48D823480}"/>
    <cellStyle name="Output 8 3 2" xfId="4613" xr:uid="{0A75248B-1A34-4883-B413-2D19741F246C}"/>
    <cellStyle name="Output 8 4" xfId="3984" xr:uid="{6DFF32B0-E625-4A27-8631-86A7E5F480D2}"/>
    <cellStyle name="Output 9" xfId="1718" xr:uid="{00000000-0005-0000-0000-000076090000}"/>
    <cellStyle name="Output 9 2" xfId="3162" xr:uid="{00000000-0005-0000-0000-000077090000}"/>
    <cellStyle name="Output 9 2 2" xfId="3610" xr:uid="{D094BF6E-336C-4600-8A72-E42E7AE58ED8}"/>
    <cellStyle name="Output 9 2 2 2" xfId="4673" xr:uid="{F17600C8-F960-45BD-87E2-A64B00487FE6}"/>
    <cellStyle name="Output 9 2 3" xfId="4715" xr:uid="{790A9283-A250-42E1-A241-35B89861D314}"/>
    <cellStyle name="Output 9 3" xfId="3585" xr:uid="{D7F9E5CC-FF8E-441A-986C-1D5E0EB7ADA1}"/>
    <cellStyle name="Output 9 3 2" xfId="4614" xr:uid="{6560AFC1-AC93-40D5-8170-8E2295FCBDFF}"/>
    <cellStyle name="Output 9 4" xfId="3983" xr:uid="{597D6412-85AE-4FB5-B12F-E2B07AC3DD17}"/>
    <cellStyle name="Page Number" xfId="1719" xr:uid="{00000000-0005-0000-0000-000078090000}"/>
    <cellStyle name="per.style" xfId="1720" xr:uid="{00000000-0005-0000-0000-000079090000}"/>
    <cellStyle name="Percent [0]" xfId="1721" xr:uid="{00000000-0005-0000-0000-00007A090000}"/>
    <cellStyle name="Percent [00]" xfId="1722" xr:uid="{00000000-0005-0000-0000-00007B090000}"/>
    <cellStyle name="Percent [2]" xfId="1723" xr:uid="{00000000-0005-0000-0000-00007C090000}"/>
    <cellStyle name="Percent [2] 10" xfId="1724" xr:uid="{00000000-0005-0000-0000-00007D090000}"/>
    <cellStyle name="Percent [2] 11" xfId="1725" xr:uid="{00000000-0005-0000-0000-00007E090000}"/>
    <cellStyle name="Percent [2] 12" xfId="1726" xr:uid="{00000000-0005-0000-0000-00007F090000}"/>
    <cellStyle name="Percent [2] 13" xfId="1727" xr:uid="{00000000-0005-0000-0000-000080090000}"/>
    <cellStyle name="Percent [2] 14" xfId="1728" xr:uid="{00000000-0005-0000-0000-000081090000}"/>
    <cellStyle name="Percent [2] 2" xfId="1729" xr:uid="{00000000-0005-0000-0000-000082090000}"/>
    <cellStyle name="Percent [2] 2 2" xfId="1730" xr:uid="{00000000-0005-0000-0000-000083090000}"/>
    <cellStyle name="Percent [2] 2 3" xfId="1731" xr:uid="{00000000-0005-0000-0000-000084090000}"/>
    <cellStyle name="Percent [2] 2 4" xfId="1732" xr:uid="{00000000-0005-0000-0000-000085090000}"/>
    <cellStyle name="Percent [2] 2 5" xfId="1733" xr:uid="{00000000-0005-0000-0000-000086090000}"/>
    <cellStyle name="Percent [2] 2 6" xfId="3164" xr:uid="{00000000-0005-0000-0000-000087090000}"/>
    <cellStyle name="Percent [2] 3" xfId="1734" xr:uid="{00000000-0005-0000-0000-000088090000}"/>
    <cellStyle name="Percent [2] 3 2" xfId="1735" xr:uid="{00000000-0005-0000-0000-000089090000}"/>
    <cellStyle name="Percent [2] 4" xfId="1736" xr:uid="{00000000-0005-0000-0000-00008A090000}"/>
    <cellStyle name="Percent [2] 5" xfId="1737" xr:uid="{00000000-0005-0000-0000-00008B090000}"/>
    <cellStyle name="Percent [2] 6" xfId="1738" xr:uid="{00000000-0005-0000-0000-00008C090000}"/>
    <cellStyle name="Percent [2] 7" xfId="1739" xr:uid="{00000000-0005-0000-0000-00008D090000}"/>
    <cellStyle name="Percent [2] 8" xfId="1740" xr:uid="{00000000-0005-0000-0000-00008E090000}"/>
    <cellStyle name="Percent [2] 9" xfId="1741" xr:uid="{00000000-0005-0000-0000-00008F090000}"/>
    <cellStyle name="Percent 10" xfId="1742" xr:uid="{00000000-0005-0000-0000-000090090000}"/>
    <cellStyle name="Percent 10 2" xfId="1743" xr:uid="{00000000-0005-0000-0000-000091090000}"/>
    <cellStyle name="Percent 10 2 2" xfId="3167" xr:uid="{00000000-0005-0000-0000-000092090000}"/>
    <cellStyle name="Percent 10 3" xfId="1744" xr:uid="{00000000-0005-0000-0000-000093090000}"/>
    <cellStyle name="Percent 10 4" xfId="3166" xr:uid="{00000000-0005-0000-0000-000094090000}"/>
    <cellStyle name="Percent 100" xfId="3168" xr:uid="{00000000-0005-0000-0000-000095090000}"/>
    <cellStyle name="Percent 100 2" xfId="4572" xr:uid="{33F4A65C-E564-4D68-B44A-6B10D12EEDB1}"/>
    <cellStyle name="Percent 101" xfId="3169" xr:uid="{00000000-0005-0000-0000-000096090000}"/>
    <cellStyle name="Percent 101 2" xfId="4573" xr:uid="{A2814DA6-7134-4708-9AE5-D9E6FA889763}"/>
    <cellStyle name="Percent 102" xfId="3711" xr:uid="{132FE3C6-94E1-422B-BDB1-741784181463}"/>
    <cellStyle name="Percent 103" xfId="3774" xr:uid="{276BE7DE-05D3-440B-934D-EC7474096B3A}"/>
    <cellStyle name="Percent 104" xfId="4097" xr:uid="{87078076-E040-4FCF-8860-D7F178FB7D23}"/>
    <cellStyle name="Percent 105" xfId="3982" xr:uid="{9D915F3F-77D2-4BD6-AC0C-2B381F4F5E20}"/>
    <cellStyle name="Percent 11" xfId="1745" xr:uid="{00000000-0005-0000-0000-000097090000}"/>
    <cellStyle name="Percent 11 2" xfId="1746" xr:uid="{00000000-0005-0000-0000-000098090000}"/>
    <cellStyle name="Percent 11 2 2" xfId="3171" xr:uid="{00000000-0005-0000-0000-000099090000}"/>
    <cellStyle name="Percent 11 3" xfId="3170" xr:uid="{00000000-0005-0000-0000-00009A090000}"/>
    <cellStyle name="Percent 12" xfId="1747" xr:uid="{00000000-0005-0000-0000-00009B090000}"/>
    <cellStyle name="Percent 12 2" xfId="1748" xr:uid="{00000000-0005-0000-0000-00009C090000}"/>
    <cellStyle name="Percent 12 2 2" xfId="3173" xr:uid="{00000000-0005-0000-0000-00009D090000}"/>
    <cellStyle name="Percent 12 3" xfId="3172" xr:uid="{00000000-0005-0000-0000-00009E090000}"/>
    <cellStyle name="Percent 13" xfId="1749" xr:uid="{00000000-0005-0000-0000-00009F090000}"/>
    <cellStyle name="Percent 13 2" xfId="1750" xr:uid="{00000000-0005-0000-0000-0000A0090000}"/>
    <cellStyle name="Percent 13 2 2" xfId="3175" xr:uid="{00000000-0005-0000-0000-0000A1090000}"/>
    <cellStyle name="Percent 13 3" xfId="3174" xr:uid="{00000000-0005-0000-0000-0000A2090000}"/>
    <cellStyle name="Percent 14" xfId="1751" xr:uid="{00000000-0005-0000-0000-0000A3090000}"/>
    <cellStyle name="Percent 14 2" xfId="1752" xr:uid="{00000000-0005-0000-0000-0000A4090000}"/>
    <cellStyle name="Percent 14 2 2" xfId="3177" xr:uid="{00000000-0005-0000-0000-0000A5090000}"/>
    <cellStyle name="Percent 14 3" xfId="3176" xr:uid="{00000000-0005-0000-0000-0000A6090000}"/>
    <cellStyle name="Percent 15" xfId="1753" xr:uid="{00000000-0005-0000-0000-0000A7090000}"/>
    <cellStyle name="Percent 15 2" xfId="1754" xr:uid="{00000000-0005-0000-0000-0000A8090000}"/>
    <cellStyle name="Percent 15 2 2" xfId="3179" xr:uid="{00000000-0005-0000-0000-0000A9090000}"/>
    <cellStyle name="Percent 15 3" xfId="3178" xr:uid="{00000000-0005-0000-0000-0000AA090000}"/>
    <cellStyle name="Percent 16" xfId="1755" xr:uid="{00000000-0005-0000-0000-0000AB090000}"/>
    <cellStyle name="Percent 16 2" xfId="1756" xr:uid="{00000000-0005-0000-0000-0000AC090000}"/>
    <cellStyle name="Percent 16 2 2" xfId="3181" xr:uid="{00000000-0005-0000-0000-0000AD090000}"/>
    <cellStyle name="Percent 16 3" xfId="3180" xr:uid="{00000000-0005-0000-0000-0000AE090000}"/>
    <cellStyle name="Percent 17" xfId="1757" xr:uid="{00000000-0005-0000-0000-0000AF090000}"/>
    <cellStyle name="Percent 17 2" xfId="1758" xr:uid="{00000000-0005-0000-0000-0000B0090000}"/>
    <cellStyle name="Percent 17 2 2" xfId="3183" xr:uid="{00000000-0005-0000-0000-0000B1090000}"/>
    <cellStyle name="Percent 17 3" xfId="3182" xr:uid="{00000000-0005-0000-0000-0000B2090000}"/>
    <cellStyle name="Percent 18" xfId="1759" xr:uid="{00000000-0005-0000-0000-0000B3090000}"/>
    <cellStyle name="Percent 18 2" xfId="1760" xr:uid="{00000000-0005-0000-0000-0000B4090000}"/>
    <cellStyle name="Percent 18 2 2" xfId="3185" xr:uid="{00000000-0005-0000-0000-0000B5090000}"/>
    <cellStyle name="Percent 18 3" xfId="3184" xr:uid="{00000000-0005-0000-0000-0000B6090000}"/>
    <cellStyle name="Percent 19" xfId="1761" xr:uid="{00000000-0005-0000-0000-0000B7090000}"/>
    <cellStyle name="Percent 19 2" xfId="1762" xr:uid="{00000000-0005-0000-0000-0000B8090000}"/>
    <cellStyle name="Percent 19 2 2" xfId="3187" xr:uid="{00000000-0005-0000-0000-0000B9090000}"/>
    <cellStyle name="Percent 19 3" xfId="3186" xr:uid="{00000000-0005-0000-0000-0000BA090000}"/>
    <cellStyle name="Percent 2" xfId="1763" xr:uid="{00000000-0005-0000-0000-0000BB090000}"/>
    <cellStyle name="Percent 2 10" xfId="3708" xr:uid="{7800F3AE-F5D7-4574-92DF-C0FC3DD89F2F}"/>
    <cellStyle name="Percent 2 2" xfId="1764" xr:uid="{00000000-0005-0000-0000-0000BC090000}"/>
    <cellStyle name="Percent 2 2 2" xfId="1765" xr:uid="{00000000-0005-0000-0000-0000BD090000}"/>
    <cellStyle name="Percent 2 2 3" xfId="3189" xr:uid="{00000000-0005-0000-0000-0000BE090000}"/>
    <cellStyle name="Percent 2 3" xfId="1766" xr:uid="{00000000-0005-0000-0000-0000BF090000}"/>
    <cellStyle name="Percent 2 3 2" xfId="1767" xr:uid="{00000000-0005-0000-0000-0000C0090000}"/>
    <cellStyle name="Percent 2 3 3" xfId="3191" xr:uid="{00000000-0005-0000-0000-0000C1090000}"/>
    <cellStyle name="Percent 2 3 4" xfId="3192" xr:uid="{00000000-0005-0000-0000-0000C2090000}"/>
    <cellStyle name="Percent 2 3 5" xfId="3190" xr:uid="{00000000-0005-0000-0000-0000C3090000}"/>
    <cellStyle name="Percent 2 4" xfId="1768" xr:uid="{00000000-0005-0000-0000-0000C4090000}"/>
    <cellStyle name="Percent 2 4 2" xfId="3193" xr:uid="{00000000-0005-0000-0000-0000C5090000}"/>
    <cellStyle name="Percent 2 5" xfId="1769" xr:uid="{00000000-0005-0000-0000-0000C6090000}"/>
    <cellStyle name="Percent 2 5 2" xfId="3194" xr:uid="{00000000-0005-0000-0000-0000C7090000}"/>
    <cellStyle name="Percent 2 6" xfId="1770" xr:uid="{00000000-0005-0000-0000-0000C8090000}"/>
    <cellStyle name="Percent 2 7" xfId="3195" xr:uid="{00000000-0005-0000-0000-0000C9090000}"/>
    <cellStyle name="Percent 2 7 2" xfId="3794" xr:uid="{A3906C9B-2C25-42B8-A5C5-F031641C92F3}"/>
    <cellStyle name="Percent 2 8" xfId="3196" xr:uid="{00000000-0005-0000-0000-0000CA090000}"/>
    <cellStyle name="Percent 2 9" xfId="3188" xr:uid="{00000000-0005-0000-0000-0000CB090000}"/>
    <cellStyle name="Percent 20" xfId="1771" xr:uid="{00000000-0005-0000-0000-0000CC090000}"/>
    <cellStyle name="Percent 20 2" xfId="1772" xr:uid="{00000000-0005-0000-0000-0000CD090000}"/>
    <cellStyle name="Percent 20 2 2" xfId="3198" xr:uid="{00000000-0005-0000-0000-0000CE090000}"/>
    <cellStyle name="Percent 20 3" xfId="3197" xr:uid="{00000000-0005-0000-0000-0000CF090000}"/>
    <cellStyle name="Percent 21" xfId="1773" xr:uid="{00000000-0005-0000-0000-0000D0090000}"/>
    <cellStyle name="Percent 21 2" xfId="1774" xr:uid="{00000000-0005-0000-0000-0000D1090000}"/>
    <cellStyle name="Percent 21 2 2" xfId="3200" xr:uid="{00000000-0005-0000-0000-0000D2090000}"/>
    <cellStyle name="Percent 21 3" xfId="3199" xr:uid="{00000000-0005-0000-0000-0000D3090000}"/>
    <cellStyle name="Percent 22" xfId="1775" xr:uid="{00000000-0005-0000-0000-0000D4090000}"/>
    <cellStyle name="Percent 22 2" xfId="1776" xr:uid="{00000000-0005-0000-0000-0000D5090000}"/>
    <cellStyle name="Percent 22 2 2" xfId="3202" xr:uid="{00000000-0005-0000-0000-0000D6090000}"/>
    <cellStyle name="Percent 22 3" xfId="3201" xr:uid="{00000000-0005-0000-0000-0000D7090000}"/>
    <cellStyle name="Percent 23" xfId="1777" xr:uid="{00000000-0005-0000-0000-0000D8090000}"/>
    <cellStyle name="Percent 23 2" xfId="1778" xr:uid="{00000000-0005-0000-0000-0000D9090000}"/>
    <cellStyle name="Percent 23 2 2" xfId="3204" xr:uid="{00000000-0005-0000-0000-0000DA090000}"/>
    <cellStyle name="Percent 23 3" xfId="3203" xr:uid="{00000000-0005-0000-0000-0000DB090000}"/>
    <cellStyle name="Percent 24" xfId="1779" xr:uid="{00000000-0005-0000-0000-0000DC090000}"/>
    <cellStyle name="Percent 24 2" xfId="1780" xr:uid="{00000000-0005-0000-0000-0000DD090000}"/>
    <cellStyle name="Percent 24 2 2" xfId="3206" xr:uid="{00000000-0005-0000-0000-0000DE090000}"/>
    <cellStyle name="Percent 24 3" xfId="3205" xr:uid="{00000000-0005-0000-0000-0000DF090000}"/>
    <cellStyle name="Percent 25" xfId="1781" xr:uid="{00000000-0005-0000-0000-0000E0090000}"/>
    <cellStyle name="Percent 25 2" xfId="1782" xr:uid="{00000000-0005-0000-0000-0000E1090000}"/>
    <cellStyle name="Percent 25 2 2" xfId="3208" xr:uid="{00000000-0005-0000-0000-0000E2090000}"/>
    <cellStyle name="Percent 25 3" xfId="3207" xr:uid="{00000000-0005-0000-0000-0000E3090000}"/>
    <cellStyle name="Percent 26" xfId="1783" xr:uid="{00000000-0005-0000-0000-0000E4090000}"/>
    <cellStyle name="Percent 26 2" xfId="1784" xr:uid="{00000000-0005-0000-0000-0000E5090000}"/>
    <cellStyle name="Percent 26 2 2" xfId="3210" xr:uid="{00000000-0005-0000-0000-0000E6090000}"/>
    <cellStyle name="Percent 26 3" xfId="3209" xr:uid="{00000000-0005-0000-0000-0000E7090000}"/>
    <cellStyle name="Percent 27" xfId="1785" xr:uid="{00000000-0005-0000-0000-0000E8090000}"/>
    <cellStyle name="Percent 27 2" xfId="1786" xr:uid="{00000000-0005-0000-0000-0000E9090000}"/>
    <cellStyle name="Percent 27 2 2" xfId="3212" xr:uid="{00000000-0005-0000-0000-0000EA090000}"/>
    <cellStyle name="Percent 27 3" xfId="3211" xr:uid="{00000000-0005-0000-0000-0000EB090000}"/>
    <cellStyle name="Percent 28" xfId="1787" xr:uid="{00000000-0005-0000-0000-0000EC090000}"/>
    <cellStyle name="Percent 28 2" xfId="1788" xr:uid="{00000000-0005-0000-0000-0000ED090000}"/>
    <cellStyle name="Percent 28 2 2" xfId="3214" xr:uid="{00000000-0005-0000-0000-0000EE090000}"/>
    <cellStyle name="Percent 28 3" xfId="3213" xr:uid="{00000000-0005-0000-0000-0000EF090000}"/>
    <cellStyle name="Percent 29" xfId="1789" xr:uid="{00000000-0005-0000-0000-0000F0090000}"/>
    <cellStyle name="Percent 29 2" xfId="3215" xr:uid="{00000000-0005-0000-0000-0000F1090000}"/>
    <cellStyle name="Percent 3" xfId="1790" xr:uid="{00000000-0005-0000-0000-0000F2090000}"/>
    <cellStyle name="Percent 3 2" xfId="1791" xr:uid="{00000000-0005-0000-0000-0000F3090000}"/>
    <cellStyle name="Percent 3 2 2" xfId="1792" xr:uid="{00000000-0005-0000-0000-0000F4090000}"/>
    <cellStyle name="Percent 3 2 3" xfId="3216" xr:uid="{00000000-0005-0000-0000-0000F5090000}"/>
    <cellStyle name="Percent 3 3" xfId="1793" xr:uid="{00000000-0005-0000-0000-0000F6090000}"/>
    <cellStyle name="Percent 3 4" xfId="1794" xr:uid="{00000000-0005-0000-0000-0000F7090000}"/>
    <cellStyle name="Percent 3 4 2" xfId="3217" xr:uid="{00000000-0005-0000-0000-0000F8090000}"/>
    <cellStyle name="Percent 3 5" xfId="1795" xr:uid="{00000000-0005-0000-0000-0000F9090000}"/>
    <cellStyle name="Percent 3 6" xfId="1796" xr:uid="{00000000-0005-0000-0000-0000FA090000}"/>
    <cellStyle name="Percent 3 6 2" xfId="3218" xr:uid="{00000000-0005-0000-0000-0000FB090000}"/>
    <cellStyle name="Percent 3 7" xfId="3219" xr:uid="{00000000-0005-0000-0000-0000FC090000}"/>
    <cellStyle name="Percent 30" xfId="1797" xr:uid="{00000000-0005-0000-0000-0000FD090000}"/>
    <cellStyle name="Percent 30 2" xfId="3220" xr:uid="{00000000-0005-0000-0000-0000FE090000}"/>
    <cellStyle name="Percent 31" xfId="1798" xr:uid="{00000000-0005-0000-0000-0000FF090000}"/>
    <cellStyle name="Percent 31 2" xfId="3221" xr:uid="{00000000-0005-0000-0000-0000000A0000}"/>
    <cellStyle name="Percent 32" xfId="1799" xr:uid="{00000000-0005-0000-0000-0000010A0000}"/>
    <cellStyle name="Percent 32 2" xfId="3222" xr:uid="{00000000-0005-0000-0000-0000020A0000}"/>
    <cellStyle name="Percent 33" xfId="1800" xr:uid="{00000000-0005-0000-0000-0000030A0000}"/>
    <cellStyle name="Percent 33 2" xfId="3223" xr:uid="{00000000-0005-0000-0000-0000040A0000}"/>
    <cellStyle name="Percent 34" xfId="1801" xr:uid="{00000000-0005-0000-0000-0000050A0000}"/>
    <cellStyle name="Percent 34 2" xfId="3224" xr:uid="{00000000-0005-0000-0000-0000060A0000}"/>
    <cellStyle name="Percent 35" xfId="1802" xr:uid="{00000000-0005-0000-0000-0000070A0000}"/>
    <cellStyle name="Percent 35 2" xfId="3225" xr:uid="{00000000-0005-0000-0000-0000080A0000}"/>
    <cellStyle name="Percent 36" xfId="1803" xr:uid="{00000000-0005-0000-0000-0000090A0000}"/>
    <cellStyle name="Percent 36 2" xfId="3226" xr:uid="{00000000-0005-0000-0000-00000A0A0000}"/>
    <cellStyle name="Percent 37" xfId="1804" xr:uid="{00000000-0005-0000-0000-00000B0A0000}"/>
    <cellStyle name="Percent 37 2" xfId="3227" xr:uid="{00000000-0005-0000-0000-00000C0A0000}"/>
    <cellStyle name="Percent 38" xfId="1805" xr:uid="{00000000-0005-0000-0000-00000D0A0000}"/>
    <cellStyle name="Percent 38 2" xfId="3228" xr:uid="{00000000-0005-0000-0000-00000E0A0000}"/>
    <cellStyle name="Percent 39" xfId="1806" xr:uid="{00000000-0005-0000-0000-00000F0A0000}"/>
    <cellStyle name="Percent 39 2" xfId="3229" xr:uid="{00000000-0005-0000-0000-0000100A0000}"/>
    <cellStyle name="Percent 4" xfId="1807" xr:uid="{00000000-0005-0000-0000-0000110A0000}"/>
    <cellStyle name="Percent 4 2" xfId="1808" xr:uid="{00000000-0005-0000-0000-0000120A0000}"/>
    <cellStyle name="Percent 4 2 2" xfId="3230" xr:uid="{00000000-0005-0000-0000-0000130A0000}"/>
    <cellStyle name="Percent 4 3" xfId="1809" xr:uid="{00000000-0005-0000-0000-0000140A0000}"/>
    <cellStyle name="Percent 4 4" xfId="1810" xr:uid="{00000000-0005-0000-0000-0000150A0000}"/>
    <cellStyle name="Percent 4 5" xfId="1811" xr:uid="{00000000-0005-0000-0000-0000160A0000}"/>
    <cellStyle name="Percent 4 5 2" xfId="3231" xr:uid="{00000000-0005-0000-0000-0000170A0000}"/>
    <cellStyle name="Percent 40" xfId="1812" xr:uid="{00000000-0005-0000-0000-0000180A0000}"/>
    <cellStyle name="Percent 40 2" xfId="3232" xr:uid="{00000000-0005-0000-0000-0000190A0000}"/>
    <cellStyle name="Percent 41" xfId="1813" xr:uid="{00000000-0005-0000-0000-00001A0A0000}"/>
    <cellStyle name="Percent 41 2" xfId="3233" xr:uid="{00000000-0005-0000-0000-00001B0A0000}"/>
    <cellStyle name="Percent 42" xfId="1814" xr:uid="{00000000-0005-0000-0000-00001C0A0000}"/>
    <cellStyle name="Percent 42 2" xfId="3234" xr:uid="{00000000-0005-0000-0000-00001D0A0000}"/>
    <cellStyle name="Percent 43" xfId="1815" xr:uid="{00000000-0005-0000-0000-00001E0A0000}"/>
    <cellStyle name="Percent 43 2" xfId="3235" xr:uid="{00000000-0005-0000-0000-00001F0A0000}"/>
    <cellStyle name="Percent 44" xfId="1816" xr:uid="{00000000-0005-0000-0000-0000200A0000}"/>
    <cellStyle name="Percent 44 2" xfId="3236" xr:uid="{00000000-0005-0000-0000-0000210A0000}"/>
    <cellStyle name="Percent 45" xfId="1817" xr:uid="{00000000-0005-0000-0000-0000220A0000}"/>
    <cellStyle name="Percent 45 2" xfId="3237" xr:uid="{00000000-0005-0000-0000-0000230A0000}"/>
    <cellStyle name="Percent 46" xfId="1818" xr:uid="{00000000-0005-0000-0000-0000240A0000}"/>
    <cellStyle name="Percent 46 2" xfId="3238" xr:uid="{00000000-0005-0000-0000-0000250A0000}"/>
    <cellStyle name="Percent 47" xfId="1819" xr:uid="{00000000-0005-0000-0000-0000260A0000}"/>
    <cellStyle name="Percent 47 2" xfId="3239" xr:uid="{00000000-0005-0000-0000-0000270A0000}"/>
    <cellStyle name="Percent 48" xfId="1820" xr:uid="{00000000-0005-0000-0000-0000280A0000}"/>
    <cellStyle name="Percent 48 2" xfId="3240" xr:uid="{00000000-0005-0000-0000-0000290A0000}"/>
    <cellStyle name="Percent 49" xfId="1821" xr:uid="{00000000-0005-0000-0000-00002A0A0000}"/>
    <cellStyle name="Percent 49 2" xfId="3241" xr:uid="{00000000-0005-0000-0000-00002B0A0000}"/>
    <cellStyle name="Percent 5" xfId="1822" xr:uid="{00000000-0005-0000-0000-00002C0A0000}"/>
    <cellStyle name="Percent 5 2" xfId="1823" xr:uid="{00000000-0005-0000-0000-00002D0A0000}"/>
    <cellStyle name="Percent 5 2 2" xfId="3243" xr:uid="{00000000-0005-0000-0000-00002E0A0000}"/>
    <cellStyle name="Percent 5 3" xfId="1824" xr:uid="{00000000-0005-0000-0000-00002F0A0000}"/>
    <cellStyle name="Percent 5 4" xfId="1825" xr:uid="{00000000-0005-0000-0000-0000300A0000}"/>
    <cellStyle name="Percent 5 5" xfId="1826" xr:uid="{00000000-0005-0000-0000-0000310A0000}"/>
    <cellStyle name="Percent 5 5 2" xfId="3244" xr:uid="{00000000-0005-0000-0000-0000320A0000}"/>
    <cellStyle name="Percent 50" xfId="1827" xr:uid="{00000000-0005-0000-0000-0000330A0000}"/>
    <cellStyle name="Percent 50 2" xfId="3245" xr:uid="{00000000-0005-0000-0000-0000340A0000}"/>
    <cellStyle name="Percent 51" xfId="1828" xr:uid="{00000000-0005-0000-0000-0000350A0000}"/>
    <cellStyle name="Percent 51 2" xfId="3246" xr:uid="{00000000-0005-0000-0000-0000360A0000}"/>
    <cellStyle name="Percent 52" xfId="1829" xr:uid="{00000000-0005-0000-0000-0000370A0000}"/>
    <cellStyle name="Percent 52 2" xfId="3247" xr:uid="{00000000-0005-0000-0000-0000380A0000}"/>
    <cellStyle name="Percent 53" xfId="1830" xr:uid="{00000000-0005-0000-0000-0000390A0000}"/>
    <cellStyle name="Percent 53 2" xfId="3248" xr:uid="{00000000-0005-0000-0000-00003A0A0000}"/>
    <cellStyle name="Percent 54" xfId="1831" xr:uid="{00000000-0005-0000-0000-00003B0A0000}"/>
    <cellStyle name="Percent 54 2" xfId="3249" xr:uid="{00000000-0005-0000-0000-00003C0A0000}"/>
    <cellStyle name="Percent 55" xfId="1832" xr:uid="{00000000-0005-0000-0000-00003D0A0000}"/>
    <cellStyle name="Percent 55 2" xfId="3250" xr:uid="{00000000-0005-0000-0000-00003E0A0000}"/>
    <cellStyle name="Percent 56" xfId="1833" xr:uid="{00000000-0005-0000-0000-00003F0A0000}"/>
    <cellStyle name="Percent 56 2" xfId="3251" xr:uid="{00000000-0005-0000-0000-0000400A0000}"/>
    <cellStyle name="Percent 57" xfId="1834" xr:uid="{00000000-0005-0000-0000-0000410A0000}"/>
    <cellStyle name="Percent 57 2" xfId="3252" xr:uid="{00000000-0005-0000-0000-0000420A0000}"/>
    <cellStyle name="Percent 58" xfId="1835" xr:uid="{00000000-0005-0000-0000-0000430A0000}"/>
    <cellStyle name="Percent 58 2" xfId="3253" xr:uid="{00000000-0005-0000-0000-0000440A0000}"/>
    <cellStyle name="Percent 59" xfId="1836" xr:uid="{00000000-0005-0000-0000-0000450A0000}"/>
    <cellStyle name="Percent 59 2" xfId="3254" xr:uid="{00000000-0005-0000-0000-0000460A0000}"/>
    <cellStyle name="Percent 6" xfId="1837" xr:uid="{00000000-0005-0000-0000-0000470A0000}"/>
    <cellStyle name="Percent 6 2" xfId="1838" xr:uid="{00000000-0005-0000-0000-0000480A0000}"/>
    <cellStyle name="Percent 6 2 2" xfId="1839" xr:uid="{00000000-0005-0000-0000-0000490A0000}"/>
    <cellStyle name="Percent 6 2 2 2" xfId="3257" xr:uid="{00000000-0005-0000-0000-00004A0A0000}"/>
    <cellStyle name="Percent 6 2 3" xfId="3256" xr:uid="{00000000-0005-0000-0000-00004B0A0000}"/>
    <cellStyle name="Percent 6 3" xfId="1840" xr:uid="{00000000-0005-0000-0000-00004C0A0000}"/>
    <cellStyle name="Percent 6 4" xfId="1841" xr:uid="{00000000-0005-0000-0000-00004D0A0000}"/>
    <cellStyle name="Percent 6 4 2" xfId="3258" xr:uid="{00000000-0005-0000-0000-00004E0A0000}"/>
    <cellStyle name="Percent 6 5" xfId="3255" xr:uid="{00000000-0005-0000-0000-00004F0A0000}"/>
    <cellStyle name="Percent 60" xfId="1842" xr:uid="{00000000-0005-0000-0000-0000500A0000}"/>
    <cellStyle name="Percent 60 2" xfId="3259" xr:uid="{00000000-0005-0000-0000-0000510A0000}"/>
    <cellStyle name="Percent 61" xfId="1843" xr:uid="{00000000-0005-0000-0000-0000520A0000}"/>
    <cellStyle name="Percent 61 2" xfId="3260" xr:uid="{00000000-0005-0000-0000-0000530A0000}"/>
    <cellStyle name="Percent 62" xfId="1844" xr:uid="{00000000-0005-0000-0000-0000540A0000}"/>
    <cellStyle name="Percent 62 2" xfId="3261" xr:uid="{00000000-0005-0000-0000-0000550A0000}"/>
    <cellStyle name="Percent 63" xfId="1845" xr:uid="{00000000-0005-0000-0000-0000560A0000}"/>
    <cellStyle name="Percent 63 2" xfId="3262" xr:uid="{00000000-0005-0000-0000-0000570A0000}"/>
    <cellStyle name="Percent 64" xfId="1846" xr:uid="{00000000-0005-0000-0000-0000580A0000}"/>
    <cellStyle name="Percent 64 2" xfId="3263" xr:uid="{00000000-0005-0000-0000-0000590A0000}"/>
    <cellStyle name="Percent 65" xfId="1847" xr:uid="{00000000-0005-0000-0000-00005A0A0000}"/>
    <cellStyle name="Percent 65 2" xfId="3264" xr:uid="{00000000-0005-0000-0000-00005B0A0000}"/>
    <cellStyle name="Percent 66" xfId="1848" xr:uid="{00000000-0005-0000-0000-00005C0A0000}"/>
    <cellStyle name="Percent 66 2" xfId="3265" xr:uid="{00000000-0005-0000-0000-00005D0A0000}"/>
    <cellStyle name="Percent 67" xfId="1849" xr:uid="{00000000-0005-0000-0000-00005E0A0000}"/>
    <cellStyle name="Percent 67 2" xfId="3266" xr:uid="{00000000-0005-0000-0000-00005F0A0000}"/>
    <cellStyle name="Percent 68" xfId="1850" xr:uid="{00000000-0005-0000-0000-0000600A0000}"/>
    <cellStyle name="Percent 68 2" xfId="3267" xr:uid="{00000000-0005-0000-0000-0000610A0000}"/>
    <cellStyle name="Percent 69" xfId="1851" xr:uid="{00000000-0005-0000-0000-0000620A0000}"/>
    <cellStyle name="Percent 69 2" xfId="3268" xr:uid="{00000000-0005-0000-0000-0000630A0000}"/>
    <cellStyle name="Percent 7" xfId="1852" xr:uid="{00000000-0005-0000-0000-0000640A0000}"/>
    <cellStyle name="Percent 7 2" xfId="1853" xr:uid="{00000000-0005-0000-0000-0000650A0000}"/>
    <cellStyle name="Percent 7 2 2" xfId="1854" xr:uid="{00000000-0005-0000-0000-0000660A0000}"/>
    <cellStyle name="Percent 7 2 3" xfId="3270" xr:uid="{00000000-0005-0000-0000-0000670A0000}"/>
    <cellStyle name="Percent 7 3" xfId="1855" xr:uid="{00000000-0005-0000-0000-0000680A0000}"/>
    <cellStyle name="Percent 7 4" xfId="3269" xr:uid="{00000000-0005-0000-0000-0000690A0000}"/>
    <cellStyle name="Percent 70" xfId="1856" xr:uid="{00000000-0005-0000-0000-00006A0A0000}"/>
    <cellStyle name="Percent 70 2" xfId="3271" xr:uid="{00000000-0005-0000-0000-00006B0A0000}"/>
    <cellStyle name="Percent 71" xfId="1857" xr:uid="{00000000-0005-0000-0000-00006C0A0000}"/>
    <cellStyle name="Percent 71 2" xfId="3272" xr:uid="{00000000-0005-0000-0000-00006D0A0000}"/>
    <cellStyle name="Percent 72" xfId="1858" xr:uid="{00000000-0005-0000-0000-00006E0A0000}"/>
    <cellStyle name="Percent 72 2" xfId="3273" xr:uid="{00000000-0005-0000-0000-00006F0A0000}"/>
    <cellStyle name="Percent 73" xfId="1859" xr:uid="{00000000-0005-0000-0000-0000700A0000}"/>
    <cellStyle name="Percent 73 2" xfId="3274" xr:uid="{00000000-0005-0000-0000-0000710A0000}"/>
    <cellStyle name="Percent 74" xfId="1860" xr:uid="{00000000-0005-0000-0000-0000720A0000}"/>
    <cellStyle name="Percent 74 2" xfId="3275" xr:uid="{00000000-0005-0000-0000-0000730A0000}"/>
    <cellStyle name="Percent 75" xfId="1861" xr:uid="{00000000-0005-0000-0000-0000740A0000}"/>
    <cellStyle name="Percent 75 2" xfId="3276" xr:uid="{00000000-0005-0000-0000-0000750A0000}"/>
    <cellStyle name="Percent 76" xfId="1862" xr:uid="{00000000-0005-0000-0000-0000760A0000}"/>
    <cellStyle name="Percent 76 2" xfId="3277" xr:uid="{00000000-0005-0000-0000-0000770A0000}"/>
    <cellStyle name="Percent 77" xfId="1863" xr:uid="{00000000-0005-0000-0000-0000780A0000}"/>
    <cellStyle name="Percent 77 2" xfId="3278" xr:uid="{00000000-0005-0000-0000-0000790A0000}"/>
    <cellStyle name="Percent 78" xfId="1864" xr:uid="{00000000-0005-0000-0000-00007A0A0000}"/>
    <cellStyle name="Percent 78 2" xfId="3279" xr:uid="{00000000-0005-0000-0000-00007B0A0000}"/>
    <cellStyle name="Percent 79" xfId="1865" xr:uid="{00000000-0005-0000-0000-00007C0A0000}"/>
    <cellStyle name="Percent 79 2" xfId="3280" xr:uid="{00000000-0005-0000-0000-00007D0A0000}"/>
    <cellStyle name="Percent 8" xfId="1866" xr:uid="{00000000-0005-0000-0000-00007E0A0000}"/>
    <cellStyle name="Percent 8 2" xfId="1867" xr:uid="{00000000-0005-0000-0000-00007F0A0000}"/>
    <cellStyle name="Percent 8 2 2" xfId="1868" xr:uid="{00000000-0005-0000-0000-0000800A0000}"/>
    <cellStyle name="Percent 8 2 3" xfId="3282" xr:uid="{00000000-0005-0000-0000-0000810A0000}"/>
    <cellStyle name="Percent 8 3" xfId="1869" xr:uid="{00000000-0005-0000-0000-0000820A0000}"/>
    <cellStyle name="Percent 8 4" xfId="3281" xr:uid="{00000000-0005-0000-0000-0000830A0000}"/>
    <cellStyle name="Percent 80" xfId="1870" xr:uid="{00000000-0005-0000-0000-0000840A0000}"/>
    <cellStyle name="Percent 80 2" xfId="3283" xr:uid="{00000000-0005-0000-0000-0000850A0000}"/>
    <cellStyle name="Percent 81" xfId="1871" xr:uid="{00000000-0005-0000-0000-0000860A0000}"/>
    <cellStyle name="Percent 81 2" xfId="3284" xr:uid="{00000000-0005-0000-0000-0000870A0000}"/>
    <cellStyle name="Percent 82" xfId="1872" xr:uid="{00000000-0005-0000-0000-0000880A0000}"/>
    <cellStyle name="Percent 82 2" xfId="3285" xr:uid="{00000000-0005-0000-0000-0000890A0000}"/>
    <cellStyle name="Percent 83" xfId="1873" xr:uid="{00000000-0005-0000-0000-00008A0A0000}"/>
    <cellStyle name="Percent 83 2" xfId="3286" xr:uid="{00000000-0005-0000-0000-00008B0A0000}"/>
    <cellStyle name="Percent 84" xfId="1874" xr:uid="{00000000-0005-0000-0000-00008C0A0000}"/>
    <cellStyle name="Percent 84 2" xfId="3287" xr:uid="{00000000-0005-0000-0000-00008D0A0000}"/>
    <cellStyle name="Percent 85" xfId="1875" xr:uid="{00000000-0005-0000-0000-00008E0A0000}"/>
    <cellStyle name="Percent 85 2" xfId="3288" xr:uid="{00000000-0005-0000-0000-00008F0A0000}"/>
    <cellStyle name="Percent 86" xfId="1876" xr:uid="{00000000-0005-0000-0000-0000900A0000}"/>
    <cellStyle name="Percent 86 2" xfId="3289" xr:uid="{00000000-0005-0000-0000-0000910A0000}"/>
    <cellStyle name="Percent 87" xfId="1877" xr:uid="{00000000-0005-0000-0000-0000920A0000}"/>
    <cellStyle name="Percent 87 2" xfId="3290" xr:uid="{00000000-0005-0000-0000-0000930A0000}"/>
    <cellStyle name="Percent 88" xfId="1878" xr:uid="{00000000-0005-0000-0000-0000940A0000}"/>
    <cellStyle name="Percent 88 2" xfId="3291" xr:uid="{00000000-0005-0000-0000-0000950A0000}"/>
    <cellStyle name="Percent 89" xfId="1879" xr:uid="{00000000-0005-0000-0000-0000960A0000}"/>
    <cellStyle name="Percent 89 2" xfId="3292" xr:uid="{00000000-0005-0000-0000-0000970A0000}"/>
    <cellStyle name="Percent 9" xfId="1880" xr:uid="{00000000-0005-0000-0000-0000980A0000}"/>
    <cellStyle name="Percent 9 2" xfId="1881" xr:uid="{00000000-0005-0000-0000-0000990A0000}"/>
    <cellStyle name="Percent 9 2 2" xfId="3294" xr:uid="{00000000-0005-0000-0000-00009A0A0000}"/>
    <cellStyle name="Percent 9 3" xfId="1882" xr:uid="{00000000-0005-0000-0000-00009B0A0000}"/>
    <cellStyle name="Percent 9 4" xfId="3293" xr:uid="{00000000-0005-0000-0000-00009C0A0000}"/>
    <cellStyle name="Percent 90" xfId="1883" xr:uid="{00000000-0005-0000-0000-00009D0A0000}"/>
    <cellStyle name="Percent 90 2" xfId="3295" xr:uid="{00000000-0005-0000-0000-00009E0A0000}"/>
    <cellStyle name="Percent 91" xfId="1884" xr:uid="{00000000-0005-0000-0000-00009F0A0000}"/>
    <cellStyle name="Percent 91 2" xfId="3296" xr:uid="{00000000-0005-0000-0000-0000A00A0000}"/>
    <cellStyle name="Percent 92" xfId="1885" xr:uid="{00000000-0005-0000-0000-0000A10A0000}"/>
    <cellStyle name="Percent 92 2" xfId="3297" xr:uid="{00000000-0005-0000-0000-0000A20A0000}"/>
    <cellStyle name="Percent 93" xfId="1886" xr:uid="{00000000-0005-0000-0000-0000A30A0000}"/>
    <cellStyle name="Percent 93 2" xfId="3298" xr:uid="{00000000-0005-0000-0000-0000A40A0000}"/>
    <cellStyle name="Percent 93 2 2" xfId="4419" xr:uid="{97B98D19-7644-49DA-BBFE-BD317AB57E7D}"/>
    <cellStyle name="Percent 93 3" xfId="3619" xr:uid="{9493454A-71BA-4AD2-BECC-8874413E6BB1}"/>
    <cellStyle name="Percent 94" xfId="1887" xr:uid="{00000000-0005-0000-0000-0000A50A0000}"/>
    <cellStyle name="Percent 94 2" xfId="3299" xr:uid="{00000000-0005-0000-0000-0000A60A0000}"/>
    <cellStyle name="Percent 95" xfId="1888" xr:uid="{00000000-0005-0000-0000-0000A70A0000}"/>
    <cellStyle name="Percent 95 2" xfId="3300" xr:uid="{00000000-0005-0000-0000-0000A80A0000}"/>
    <cellStyle name="Percent 95 2 2" xfId="4420" xr:uid="{6876D932-FEF1-40F1-8833-586F097FB792}"/>
    <cellStyle name="Percent 95 3" xfId="3620" xr:uid="{DBCF6CFB-05F4-46CA-A966-8835716D351D}"/>
    <cellStyle name="Percent 96" xfId="3301" xr:uid="{00000000-0005-0000-0000-0000A90A0000}"/>
    <cellStyle name="Percent 96 2" xfId="3756" xr:uid="{64AD5E24-8873-4339-8D20-4B574A22E9AD}"/>
    <cellStyle name="Percent 97" xfId="3302" xr:uid="{00000000-0005-0000-0000-0000AA0A0000}"/>
    <cellStyle name="Percent 97 2" xfId="3810" xr:uid="{78998D3C-5E28-499A-BC0A-D384E13F35B0}"/>
    <cellStyle name="Percent 98" xfId="3303" xr:uid="{00000000-0005-0000-0000-0000AB0A0000}"/>
    <cellStyle name="Percent 98 2" xfId="3881" xr:uid="{419B1A79-0CF3-4ECA-9053-4EDDBCFE6A67}"/>
    <cellStyle name="Percent 99" xfId="3304" xr:uid="{00000000-0005-0000-0000-0000AC0A0000}"/>
    <cellStyle name="Percent 99 2" xfId="3885" xr:uid="{3B07DF60-7DC8-49E9-B69A-6CCAAABBF9DF}"/>
    <cellStyle name="Percent 99 3" xfId="4574" xr:uid="{28F341E6-6FB0-4BD7-B49B-FFF06EA94AFA}"/>
    <cellStyle name="PLAN" xfId="1889" xr:uid="{00000000-0005-0000-0000-0000AD0A0000}"/>
    <cellStyle name="PrePop Currency (0)" xfId="1890" xr:uid="{00000000-0005-0000-0000-0000AE0A0000}"/>
    <cellStyle name="PrePop Currency (2)" xfId="1891" xr:uid="{00000000-0005-0000-0000-0000AF0A0000}"/>
    <cellStyle name="PrePop Units (0)" xfId="1892" xr:uid="{00000000-0005-0000-0000-0000B00A0000}"/>
    <cellStyle name="PrePop Units (1)" xfId="1893" xr:uid="{00000000-0005-0000-0000-0000B10A0000}"/>
    <cellStyle name="PrePop Units (2)" xfId="1894" xr:uid="{00000000-0005-0000-0000-0000B20A0000}"/>
    <cellStyle name="pricing" xfId="1895" xr:uid="{00000000-0005-0000-0000-0000B30A0000}"/>
    <cellStyle name="PSChar" xfId="1896" xr:uid="{00000000-0005-0000-0000-0000B40A0000}"/>
    <cellStyle name="PSDate" xfId="1897" xr:uid="{00000000-0005-0000-0000-0000B50A0000}"/>
    <cellStyle name="Quantity" xfId="1898" xr:uid="{00000000-0005-0000-0000-0000B60A0000}"/>
    <cellStyle name="Quantity 10" xfId="1899" xr:uid="{00000000-0005-0000-0000-0000B70A0000}"/>
    <cellStyle name="Quantity 11" xfId="1900" xr:uid="{00000000-0005-0000-0000-0000B80A0000}"/>
    <cellStyle name="Quantity 12" xfId="1901" xr:uid="{00000000-0005-0000-0000-0000B90A0000}"/>
    <cellStyle name="Quantity 13" xfId="1902" xr:uid="{00000000-0005-0000-0000-0000BA0A0000}"/>
    <cellStyle name="Quantity 14" xfId="1903" xr:uid="{00000000-0005-0000-0000-0000BB0A0000}"/>
    <cellStyle name="Quantity 2" xfId="1904" xr:uid="{00000000-0005-0000-0000-0000BC0A0000}"/>
    <cellStyle name="Quantity 2 2" xfId="1905" xr:uid="{00000000-0005-0000-0000-0000BD0A0000}"/>
    <cellStyle name="Quantity 2 3" xfId="1906" xr:uid="{00000000-0005-0000-0000-0000BE0A0000}"/>
    <cellStyle name="Quantity 2 4" xfId="1907" xr:uid="{00000000-0005-0000-0000-0000BF0A0000}"/>
    <cellStyle name="Quantity 2 5" xfId="1908" xr:uid="{00000000-0005-0000-0000-0000C00A0000}"/>
    <cellStyle name="Quantity 2 6" xfId="3306" xr:uid="{00000000-0005-0000-0000-0000C10A0000}"/>
    <cellStyle name="Quantity 2_JJ2 GFN Q2'56 Bamboo" xfId="1909" xr:uid="{00000000-0005-0000-0000-0000C20A0000}"/>
    <cellStyle name="Quantity 3" xfId="1910" xr:uid="{00000000-0005-0000-0000-0000C30A0000}"/>
    <cellStyle name="Quantity 3 2" xfId="1911" xr:uid="{00000000-0005-0000-0000-0000C40A0000}"/>
    <cellStyle name="Quantity 3_JJ2 GFN Q2'56 Bamboo" xfId="1912" xr:uid="{00000000-0005-0000-0000-0000C50A0000}"/>
    <cellStyle name="Quantity 4" xfId="1913" xr:uid="{00000000-0005-0000-0000-0000C60A0000}"/>
    <cellStyle name="Quantity 5" xfId="1914" xr:uid="{00000000-0005-0000-0000-0000C70A0000}"/>
    <cellStyle name="Quantity 6" xfId="1915" xr:uid="{00000000-0005-0000-0000-0000C80A0000}"/>
    <cellStyle name="Quantity 7" xfId="1916" xr:uid="{00000000-0005-0000-0000-0000C90A0000}"/>
    <cellStyle name="Quantity 8" xfId="1917" xr:uid="{00000000-0005-0000-0000-0000CA0A0000}"/>
    <cellStyle name="Quantity 9" xfId="1918" xr:uid="{00000000-0005-0000-0000-0000CB0A0000}"/>
    <cellStyle name="Quantity_14 ส่วนของผู้ถือหุ้น" xfId="1919" xr:uid="{00000000-0005-0000-0000-0000CC0A0000}"/>
    <cellStyle name="regstoresfromspecstores" xfId="1920" xr:uid="{00000000-0005-0000-0000-0000CD0A0000}"/>
    <cellStyle name="Result" xfId="3308" xr:uid="{00000000-0005-0000-0000-0000CE0A0000}"/>
    <cellStyle name="Result 1" xfId="1921" xr:uid="{00000000-0005-0000-0000-0000CF0A0000}"/>
    <cellStyle name="Result 2" xfId="1922" xr:uid="{00000000-0005-0000-0000-0000D00A0000}"/>
    <cellStyle name="Result 3" xfId="1923" xr:uid="{00000000-0005-0000-0000-0000D10A0000}"/>
    <cellStyle name="Result 4" xfId="1924" xr:uid="{00000000-0005-0000-0000-0000D20A0000}"/>
    <cellStyle name="Result 5" xfId="1925" xr:uid="{00000000-0005-0000-0000-0000D30A0000}"/>
    <cellStyle name="Result2" xfId="3309" xr:uid="{00000000-0005-0000-0000-0000D40A0000}"/>
    <cellStyle name="RevList" xfId="1926" xr:uid="{00000000-0005-0000-0000-0000D50A0000}"/>
    <cellStyle name="RevList 2" xfId="3310" xr:uid="{00000000-0005-0000-0000-0000D60A0000}"/>
    <cellStyle name="Salomon Logo" xfId="1927" xr:uid="{00000000-0005-0000-0000-0000D70A0000}"/>
    <cellStyle name="Salomon Logo 2" xfId="3823" xr:uid="{A922D299-57B5-48B9-A5CE-362148A0BFD8}"/>
    <cellStyle name="Salomon Logo 2 2" xfId="4129" xr:uid="{429BA0EC-1128-4525-B86D-91707A7089FC}"/>
    <cellStyle name="Salomon Logo 2 3" xfId="3936" xr:uid="{95E97079-1604-4107-8CFD-FDC09F51109B}"/>
    <cellStyle name="SHADEDSTORES" xfId="1928" xr:uid="{00000000-0005-0000-0000-0000D80A0000}"/>
    <cellStyle name="SHADEDSTORES 2" xfId="3311" xr:uid="{00000000-0005-0000-0000-0000D90A0000}"/>
    <cellStyle name="SHADEDSTORES 3" xfId="4147" xr:uid="{DBFCB342-A619-4B60-A3CE-A8C9B58B86C0}"/>
    <cellStyle name="specstores" xfId="1929" xr:uid="{00000000-0005-0000-0000-0000DA0A0000}"/>
    <cellStyle name="STANDARD" xfId="1930" xr:uid="{00000000-0005-0000-0000-0000DB0A0000}"/>
    <cellStyle name="Style 1" xfId="1931" xr:uid="{00000000-0005-0000-0000-0000DC0A0000}"/>
    <cellStyle name="Style 2" xfId="1932" xr:uid="{00000000-0005-0000-0000-0000DD0A0000}"/>
    <cellStyle name="Style 2 2" xfId="4421" xr:uid="{3E93BEFC-E9BD-4727-A8B0-DCC1FA2CF8C1}"/>
    <cellStyle name="Subtotal" xfId="1933" xr:uid="{00000000-0005-0000-0000-0000DE0A0000}"/>
    <cellStyle name="Table Head" xfId="1934" xr:uid="{00000000-0005-0000-0000-0000DF0A0000}"/>
    <cellStyle name="Table Source" xfId="1935" xr:uid="{00000000-0005-0000-0000-0000E00A0000}"/>
    <cellStyle name="Table Text" xfId="1936" xr:uid="{00000000-0005-0000-0000-0000E10A0000}"/>
    <cellStyle name="Table Title" xfId="1937" xr:uid="{00000000-0005-0000-0000-0000E20A0000}"/>
    <cellStyle name="Table Units" xfId="1938" xr:uid="{00000000-0005-0000-0000-0000E30A0000}"/>
    <cellStyle name="Text 1" xfId="1939" xr:uid="{00000000-0005-0000-0000-0000E40A0000}"/>
    <cellStyle name="Text 2" xfId="1940" xr:uid="{00000000-0005-0000-0000-0000E50A0000}"/>
    <cellStyle name="Text Head 1" xfId="1941" xr:uid="{00000000-0005-0000-0000-0000E60A0000}"/>
    <cellStyle name="Text Head 2" xfId="1942" xr:uid="{00000000-0005-0000-0000-0000E70A0000}"/>
    <cellStyle name="Text Indent 1" xfId="1943" xr:uid="{00000000-0005-0000-0000-0000E80A0000}"/>
    <cellStyle name="Text Indent 2" xfId="1944" xr:uid="{00000000-0005-0000-0000-0000E90A0000}"/>
    <cellStyle name="Text Indent A" xfId="1945" xr:uid="{00000000-0005-0000-0000-0000EA0A0000}"/>
    <cellStyle name="Text Indent B" xfId="1946" xr:uid="{00000000-0005-0000-0000-0000EB0A0000}"/>
    <cellStyle name="Text Indent C" xfId="1947" xr:uid="{00000000-0005-0000-0000-0000EC0A0000}"/>
    <cellStyle name="Tickmark" xfId="1948" xr:uid="{00000000-0005-0000-0000-0000ED0A0000}"/>
    <cellStyle name="Times New Roman" xfId="1949" xr:uid="{00000000-0005-0000-0000-0000EE0A0000}"/>
    <cellStyle name="Title 10" xfId="1950" xr:uid="{00000000-0005-0000-0000-0000EF0A0000}"/>
    <cellStyle name="Title 11" xfId="1951" xr:uid="{00000000-0005-0000-0000-0000F00A0000}"/>
    <cellStyle name="Title 12" xfId="1952" xr:uid="{00000000-0005-0000-0000-0000F10A0000}"/>
    <cellStyle name="Title 13" xfId="1953" xr:uid="{00000000-0005-0000-0000-0000F20A0000}"/>
    <cellStyle name="Title 2" xfId="1954" xr:uid="{00000000-0005-0000-0000-0000F30A0000}"/>
    <cellStyle name="Title 2 2" xfId="1955" xr:uid="{00000000-0005-0000-0000-0000F40A0000}"/>
    <cellStyle name="Title 2 3" xfId="1956" xr:uid="{00000000-0005-0000-0000-0000F50A0000}"/>
    <cellStyle name="Title 2 4" xfId="1957" xr:uid="{00000000-0005-0000-0000-0000F60A0000}"/>
    <cellStyle name="Title 2_2149000-Q1'10" xfId="1958" xr:uid="{00000000-0005-0000-0000-0000F70A0000}"/>
    <cellStyle name="Title 3" xfId="1959" xr:uid="{00000000-0005-0000-0000-0000F80A0000}"/>
    <cellStyle name="Title 4" xfId="1960" xr:uid="{00000000-0005-0000-0000-0000F90A0000}"/>
    <cellStyle name="Title 5" xfId="1961" xr:uid="{00000000-0005-0000-0000-0000FA0A0000}"/>
    <cellStyle name="Title 6" xfId="1962" xr:uid="{00000000-0005-0000-0000-0000FB0A0000}"/>
    <cellStyle name="Title 7" xfId="1963" xr:uid="{00000000-0005-0000-0000-0000FC0A0000}"/>
    <cellStyle name="Title 8" xfId="1964" xr:uid="{00000000-0005-0000-0000-0000FD0A0000}"/>
    <cellStyle name="Title 9" xfId="1965" xr:uid="{00000000-0005-0000-0000-0000FE0A0000}"/>
    <cellStyle name="TOC 1" xfId="1966" xr:uid="{00000000-0005-0000-0000-0000FF0A0000}"/>
    <cellStyle name="TOC 2" xfId="1967" xr:uid="{00000000-0005-0000-0000-0000000B0000}"/>
    <cellStyle name="Total 10" xfId="1968" xr:uid="{00000000-0005-0000-0000-0000010B0000}"/>
    <cellStyle name="Total 10 2" xfId="3313" xr:uid="{00000000-0005-0000-0000-0000020B0000}"/>
    <cellStyle name="Total 10 2 2" xfId="3611" xr:uid="{746051E8-4B72-4316-A65A-220B408F1FD9}"/>
    <cellStyle name="Total 10 2 2 2" xfId="4674" xr:uid="{B6F9A7ED-2C08-487B-B727-A31FB9D83A61}"/>
    <cellStyle name="Total 10 2 3" xfId="4716" xr:uid="{1E3CDE66-B39F-4078-BB91-A6A891E73D09}"/>
    <cellStyle name="Total 10 3" xfId="3657" xr:uid="{D822FB41-5AF3-4E6D-A59C-C201E6B86371}"/>
    <cellStyle name="Total 10 3 2" xfId="4615" xr:uid="{EDFA1AAE-0133-4A56-BB35-6F5CA6A0CC11}"/>
    <cellStyle name="Total 10 4" xfId="3981" xr:uid="{B220779A-A3AF-4DEB-AC25-4F68CB3B58AE}"/>
    <cellStyle name="Total 11" xfId="1969" xr:uid="{00000000-0005-0000-0000-0000030B0000}"/>
    <cellStyle name="Total 11 2" xfId="3314" xr:uid="{00000000-0005-0000-0000-0000040B0000}"/>
    <cellStyle name="Total 11 2 2" xfId="3675" xr:uid="{07B59D67-515B-4718-9FFE-7EC90996F0AD}"/>
    <cellStyle name="Total 11 2 2 2" xfId="4675" xr:uid="{97F56603-9094-459B-B4B1-6B81C9590E23}"/>
    <cellStyle name="Total 11 2 3" xfId="4717" xr:uid="{ED821167-455B-43CB-9BEF-FE1A1EFC9D5A}"/>
    <cellStyle name="Total 11 3" xfId="3589" xr:uid="{EF0C6F6C-8140-4288-8033-28DF1C0CA240}"/>
    <cellStyle name="Total 11 3 2" xfId="4690" xr:uid="{DFA917FF-7A6B-4398-956D-CFD4ACACBD3C}"/>
    <cellStyle name="Total 11 4" xfId="3980" xr:uid="{02BDA028-4532-4180-84CB-850FC85FEE53}"/>
    <cellStyle name="Total 12" xfId="1970" xr:uid="{00000000-0005-0000-0000-0000050B0000}"/>
    <cellStyle name="Total 12 2" xfId="3315" xr:uid="{00000000-0005-0000-0000-0000060B0000}"/>
    <cellStyle name="Total 12 2 2" xfId="3612" xr:uid="{55B39D59-7850-4609-AAD6-6EF1D2843960}"/>
    <cellStyle name="Total 12 2 2 2" xfId="4676" xr:uid="{322CAC9A-7CDF-4261-B6AC-9408E60FD41C}"/>
    <cellStyle name="Total 12 2 3" xfId="4718" xr:uid="{53FA3C66-003F-4286-9FDB-7F2A9755E267}"/>
    <cellStyle name="Total 12 3" xfId="3559" xr:uid="{897E516C-12C1-46EA-A52A-5ADCDDCAB8BF}"/>
    <cellStyle name="Total 12 3 2" xfId="4616" xr:uid="{6AA9DF03-88FC-4C8B-B65C-66E0DCFA681B}"/>
    <cellStyle name="Total 12 4" xfId="3979" xr:uid="{D16F4E96-359F-4CCC-A67F-3C2F01CF76D6}"/>
    <cellStyle name="Total 13" xfId="1971" xr:uid="{00000000-0005-0000-0000-0000070B0000}"/>
    <cellStyle name="Total 13 2" xfId="3316" xr:uid="{00000000-0005-0000-0000-0000080B0000}"/>
    <cellStyle name="Total 13 2 2" xfId="3676" xr:uid="{76EECAD9-FF55-48E1-8CB0-3AA87435DFD2}"/>
    <cellStyle name="Total 13 2 2 2" xfId="4677" xr:uid="{2B373D35-3A7C-4B17-AA8C-35623AD608E1}"/>
    <cellStyle name="Total 13 2 3" xfId="4719" xr:uid="{60AE7CBE-B275-477E-8DCA-F2E5EF8B70B0}"/>
    <cellStyle name="Total 13 3" xfId="3586" xr:uid="{8A99AAB8-CF1F-4563-A83D-8FB565F7AA25}"/>
    <cellStyle name="Total 13 3 2" xfId="4619" xr:uid="{B0596610-8362-45A4-9479-7D9E010FA3D3}"/>
    <cellStyle name="Total 13 4" xfId="4272" xr:uid="{A7A56015-3991-482C-B10C-4DCFE8E36B51}"/>
    <cellStyle name="Total 2" xfId="1972" xr:uid="{00000000-0005-0000-0000-0000090B0000}"/>
    <cellStyle name="Total 2 2" xfId="1973" xr:uid="{00000000-0005-0000-0000-00000A0B0000}"/>
    <cellStyle name="Total 2 2 2" xfId="3317" xr:uid="{00000000-0005-0000-0000-00000B0B0000}"/>
    <cellStyle name="Total 2 2 2 2" xfId="3613" xr:uid="{1285D9EF-B18A-4245-9BFD-015B3F41650E}"/>
    <cellStyle name="Total 2 2 2 2 2" xfId="4678" xr:uid="{85251D32-6934-4F2D-81C9-6E5F198C5086}"/>
    <cellStyle name="Total 2 2 2 3" xfId="4720" xr:uid="{F286A4AE-473B-47CB-869C-9D767F4CAE5E}"/>
    <cellStyle name="Total 2 2 3" xfId="3656" xr:uid="{C2A21008-52DD-474C-A278-DFE7BFEE6D32}"/>
    <cellStyle name="Total 2 2 3 2" xfId="4617" xr:uid="{CC2601A7-E8D2-4D9E-A524-0A8AA9A53B21}"/>
    <cellStyle name="Total 2 2 4" xfId="3978" xr:uid="{EDE98465-C11A-4012-9B72-C4AD376369D2}"/>
    <cellStyle name="Total 2 3" xfId="1974" xr:uid="{00000000-0005-0000-0000-00000C0B0000}"/>
    <cellStyle name="Total 2 3 2" xfId="3318" xr:uid="{00000000-0005-0000-0000-00000D0B0000}"/>
    <cellStyle name="Total 2 3 2 2" xfId="3677" xr:uid="{35E5DFAA-24EA-46DF-A28D-2DA1A3918FDD}"/>
    <cellStyle name="Total 2 3 2 2 2" xfId="4679" xr:uid="{BB4E7CA5-0751-48FC-9B55-5124252E3DFC}"/>
    <cellStyle name="Total 2 3 2 3" xfId="4721" xr:uid="{84FF9182-50D2-41EB-B1BB-3D732B1D0D9B}"/>
    <cellStyle name="Total 2 3 3" xfId="3597" xr:uid="{8E438285-4368-4F4C-BA8D-87C143621BBE}"/>
    <cellStyle name="Total 2 3 3 2" xfId="4695" xr:uid="{1A74EC01-E407-4220-939A-81BEE868299C}"/>
    <cellStyle name="Total 2 3 4" xfId="4273" xr:uid="{494A1DB6-66A3-4215-A4C7-5A21401F1300}"/>
    <cellStyle name="Total 2 4" xfId="1975" xr:uid="{00000000-0005-0000-0000-00000E0B0000}"/>
    <cellStyle name="Total 2 4 2" xfId="3319" xr:uid="{00000000-0005-0000-0000-00000F0B0000}"/>
    <cellStyle name="Total 2 4 2 2" xfId="3614" xr:uid="{FA67DD5B-8BDB-4E6C-BBA0-40680CC45C9D}"/>
    <cellStyle name="Total 2 4 2 2 2" xfId="4680" xr:uid="{B1F3B7DB-A20A-47A1-9021-4C92CE8E54A5}"/>
    <cellStyle name="Total 2 4 2 3" xfId="4722" xr:uid="{1C8D08F2-44C4-405C-B535-CE5CB21E51A5}"/>
    <cellStyle name="Total 2 4 3" xfId="3560" xr:uid="{A0262857-D53B-4990-97F4-3121AC382D0F}"/>
    <cellStyle name="Total 2 4 3 2" xfId="4618" xr:uid="{FDEA8FD6-001A-4D38-B17A-CB837D61234C}"/>
    <cellStyle name="Total 2 4 4" xfId="4107" xr:uid="{24AFA141-010F-402A-A7B4-99CB3117C3BB}"/>
    <cellStyle name="Total 2_2149000-Q1'10" xfId="1976" xr:uid="{00000000-0005-0000-0000-0000100B0000}"/>
    <cellStyle name="Total 3" xfId="1977" xr:uid="{00000000-0005-0000-0000-0000110B0000}"/>
    <cellStyle name="Total 3 2" xfId="3320" xr:uid="{00000000-0005-0000-0000-0000120B0000}"/>
    <cellStyle name="Total 3 2 2" xfId="3678" xr:uid="{07B7B7BD-2892-4D83-B60B-E06EFF14158D}"/>
    <cellStyle name="Total 3 2 2 2" xfId="4681" xr:uid="{DAA6A7D4-47BB-401D-8831-F80D4F749C56}"/>
    <cellStyle name="Total 3 2 3" xfId="4723" xr:uid="{7CC6D094-5ED3-4D2E-B1BC-555F0A5AFF72}"/>
    <cellStyle name="Total 3 3" xfId="3598" xr:uid="{0347CAC3-2FC3-4EC8-9B20-D153769F0F1B}"/>
    <cellStyle name="Total 3 3 2" xfId="4691" xr:uid="{8F76038F-D0F8-4E34-8660-46B947DC593A}"/>
    <cellStyle name="Total 3 4" xfId="3977" xr:uid="{DD515EF8-6224-4CB3-95CB-67A61874A415}"/>
    <cellStyle name="Total 4" xfId="1978" xr:uid="{00000000-0005-0000-0000-0000130B0000}"/>
    <cellStyle name="Total 4 2" xfId="3321" xr:uid="{00000000-0005-0000-0000-0000140B0000}"/>
    <cellStyle name="Total 4 2 2" xfId="3615" xr:uid="{3B490C0D-1AD7-422C-9EAF-E56D8A23B1C3}"/>
    <cellStyle name="Total 4 2 2 2" xfId="4682" xr:uid="{07AE4A2C-3BF9-484F-B16A-2F8B3E02AFC0}"/>
    <cellStyle name="Total 4 2 3" xfId="4724" xr:uid="{3A52C02E-AF38-4620-967C-EE8ED4284517}"/>
    <cellStyle name="Total 4 3" xfId="3599" xr:uid="{27E87FC3-1077-46D6-ABBD-25406DA60C43}"/>
    <cellStyle name="Total 4 3 2" xfId="4620" xr:uid="{4A8F195E-84C4-4EA5-92CF-F289C66E5593}"/>
    <cellStyle name="Total 4 4" xfId="3976" xr:uid="{004918EF-4A6D-45FD-8CF4-2F9CF94E96A1}"/>
    <cellStyle name="Total 5" xfId="1979" xr:uid="{00000000-0005-0000-0000-0000150B0000}"/>
    <cellStyle name="Total 5 2" xfId="3322" xr:uid="{00000000-0005-0000-0000-0000160B0000}"/>
    <cellStyle name="Total 5 2 2" xfId="3563" xr:uid="{6C6A7314-8606-4441-80BA-48872121BC92}"/>
    <cellStyle name="Total 5 2 2 2" xfId="4683" xr:uid="{B37ECBA9-16BC-4AB7-8C25-C78AEFBBBA66}"/>
    <cellStyle name="Total 5 2 3" xfId="4725" xr:uid="{4B3D6DF4-3234-4325-A982-0F560F8A6924}"/>
    <cellStyle name="Total 5 3" xfId="3621" xr:uid="{BA7839FA-BBC0-4B8D-A13B-EA557AEC525B}"/>
    <cellStyle name="Total 5 3 2" xfId="4621" xr:uid="{38413B63-27D8-4776-949C-FA1A2E2F2602}"/>
    <cellStyle name="Total 5 4" xfId="3975" xr:uid="{B98EA792-5072-4ECC-A1F1-F971312FB4C3}"/>
    <cellStyle name="Total 6" xfId="1980" xr:uid="{00000000-0005-0000-0000-0000170B0000}"/>
    <cellStyle name="Total 6 2" xfId="3323" xr:uid="{00000000-0005-0000-0000-0000180B0000}"/>
    <cellStyle name="Total 6 2 2" xfId="3679" xr:uid="{48B8144B-F734-478D-B4ED-31826A38C60B}"/>
    <cellStyle name="Total 6 2 2 2" xfId="4684" xr:uid="{0E907055-D8B6-4935-B393-B0B51315E488}"/>
    <cellStyle name="Total 6 2 3" xfId="4726" xr:uid="{E32AF6B2-91EB-43E0-A0CD-F30BE7CC5036}"/>
    <cellStyle name="Total 6 3" xfId="3636" xr:uid="{9F1AAAE5-DDA5-4589-B9B7-CEDE8895F0D2}"/>
    <cellStyle name="Total 6 3 2" xfId="4622" xr:uid="{4D900004-912B-4CBF-862B-2D1F0C9B5FA9}"/>
    <cellStyle name="Total 6 4" xfId="3974" xr:uid="{1C45D67D-26E5-400D-93FE-48B063CB12D6}"/>
    <cellStyle name="Total 7" xfId="1981" xr:uid="{00000000-0005-0000-0000-0000190B0000}"/>
    <cellStyle name="Total 7 2" xfId="3324" xr:uid="{00000000-0005-0000-0000-00001A0B0000}"/>
    <cellStyle name="Total 7 2 2" xfId="3651" xr:uid="{77A427FF-149D-41F9-897E-3AD167381E8C}"/>
    <cellStyle name="Total 7 2 2 2" xfId="4685" xr:uid="{C6B4F0EB-E10C-45BE-895D-4F50DECAD7A3}"/>
    <cellStyle name="Total 7 2 3" xfId="4727" xr:uid="{A7842AFA-301C-45F8-A984-71457653E24F}"/>
    <cellStyle name="Total 7 3" xfId="3561" xr:uid="{C3CAF7C5-5C5C-464C-9513-ABAE1B2408E1}"/>
    <cellStyle name="Total 7 3 2" xfId="4623" xr:uid="{A7608C4E-71EA-407A-8606-ADDCBAE657C5}"/>
    <cellStyle name="Total 7 4" xfId="3973" xr:uid="{F1C15A4C-E1CF-4627-9708-D0CA553A44DA}"/>
    <cellStyle name="Total 8" xfId="1982" xr:uid="{00000000-0005-0000-0000-00001B0B0000}"/>
    <cellStyle name="Total 8 2" xfId="3325" xr:uid="{00000000-0005-0000-0000-00001C0B0000}"/>
    <cellStyle name="Total 8 2 2" xfId="3616" xr:uid="{B94C8523-7019-406A-AEAD-07A794B0E8B3}"/>
    <cellStyle name="Total 8 2 2 2" xfId="4686" xr:uid="{FA42DEB4-022A-4C23-B086-9F4C38FF7D4D}"/>
    <cellStyle name="Total 8 2 3" xfId="4728" xr:uid="{714DCDC0-7BBD-4875-85FE-D60B05DF3265}"/>
    <cellStyle name="Total 8 3" xfId="3570" xr:uid="{4C5C916F-7A4F-4BF2-ABE2-77B4D299A670}"/>
    <cellStyle name="Total 8 3 2" xfId="4624" xr:uid="{67A7AA18-53EA-454B-AB47-0588E41AC6AE}"/>
    <cellStyle name="Total 8 4" xfId="3972" xr:uid="{BBD0D029-AAAE-4E21-842B-6327DE8BF648}"/>
    <cellStyle name="Total 9" xfId="1983" xr:uid="{00000000-0005-0000-0000-00001D0B0000}"/>
    <cellStyle name="Total 9 2" xfId="3326" xr:uid="{00000000-0005-0000-0000-00001E0B0000}"/>
    <cellStyle name="Total 9 2 2" xfId="3587" xr:uid="{17AA6E90-680D-4229-9BC7-D2C6A2E07815}"/>
    <cellStyle name="Total 9 2 2 2" xfId="4687" xr:uid="{60D3CE7C-9B59-4F87-B8DF-67911EDDF9A4}"/>
    <cellStyle name="Total 9 2 3" xfId="4729" xr:uid="{4B81BD0D-4A2A-40FD-ACCB-248595DC5101}"/>
    <cellStyle name="Total 9 3" xfId="3663" xr:uid="{2E522E81-7FBF-471F-A8C2-B852B4A2E82C}"/>
    <cellStyle name="Total 9 3 2" xfId="4625" xr:uid="{4DDB2861-A496-4972-9F2A-368806911EAD}"/>
    <cellStyle name="Total 9 4" xfId="3971" xr:uid="{E7CDD30E-97D3-4219-A780-5051126E7CEA}"/>
    <cellStyle name="Unprotect" xfId="1984" xr:uid="{00000000-0005-0000-0000-00001F0B0000}"/>
    <cellStyle name="Unprotect 2" xfId="3328" xr:uid="{00000000-0005-0000-0000-0000200B0000}"/>
    <cellStyle name="Unprotect 2 2" xfId="4577" xr:uid="{2BB04CE4-42A3-495A-AA96-CAE85BB6AB72}"/>
    <cellStyle name="Unprotect 2 3" xfId="4730" xr:uid="{183CD913-2215-4216-A61B-F3AB962EEBD2}"/>
    <cellStyle name="Unprotect 3" xfId="3327" xr:uid="{00000000-0005-0000-0000-0000210B0000}"/>
    <cellStyle name="Unprotect 3 2" xfId="4424" xr:uid="{F5E126E5-72E0-4879-8795-44A2EDC3ACEB}"/>
    <cellStyle name="Unprotect 3 3" xfId="4632" xr:uid="{322B6C96-D9DB-4BE2-BA01-7B6D697C0C61}"/>
    <cellStyle name="Unprotect 4" xfId="3637" xr:uid="{436C8B30-2EB7-475D-8E17-09E01ACC0E70}"/>
    <cellStyle name="Unprotect 5" xfId="3970" xr:uid="{A23C6513-1F08-47D1-9CC6-0C68C6F245FA}"/>
    <cellStyle name="Valuta (0)_9611A02C" xfId="1985" xr:uid="{00000000-0005-0000-0000-0000220B0000}"/>
    <cellStyle name="Valuta_9611A02C" xfId="1986" xr:uid="{00000000-0005-0000-0000-0000230B0000}"/>
    <cellStyle name="Warning Text 2" xfId="1987" xr:uid="{00000000-0005-0000-0000-0000240B0000}"/>
    <cellStyle name="Warning Text 2 2" xfId="1988" xr:uid="{00000000-0005-0000-0000-0000250B0000}"/>
    <cellStyle name="Warning Text 2 3" xfId="1989" xr:uid="{00000000-0005-0000-0000-0000260B0000}"/>
    <cellStyle name="Warning Text 3" xfId="1990" xr:uid="{00000000-0005-0000-0000-0000270B0000}"/>
    <cellStyle name="Wไhrung [0]_35ERI8T2gbIEMixb4v26icuOo" xfId="1991" xr:uid="{00000000-0005-0000-0000-0000280B0000}"/>
    <cellStyle name="Wไhrung_35ERI8T2gbIEMixb4v26icuOo" xfId="1992" xr:uid="{00000000-0005-0000-0000-0000290B0000}"/>
    <cellStyle name="เครื่องหมายเปอร์เซ็นต์_NRV Q4-48" xfId="1993" xr:uid="{00000000-0005-0000-0000-00002A0B0000}"/>
    <cellStyle name="เครื่องหมายจุลภาค [0] 2" xfId="1994" xr:uid="{00000000-0005-0000-0000-00002B0B0000}"/>
    <cellStyle name="เครื่องหมายจุลภาค 10" xfId="1995" xr:uid="{00000000-0005-0000-0000-00002C0B0000}"/>
    <cellStyle name="เครื่องหมายจุลภาค 10 10" xfId="3331" xr:uid="{00000000-0005-0000-0000-00002D0B0000}"/>
    <cellStyle name="เครื่องหมายจุลภาค 10 10 2" xfId="3822" xr:uid="{541B818F-7127-45BA-A5F7-4E0A56465368}"/>
    <cellStyle name="เครื่องหมายจุลภาค 10 2" xfId="1996" xr:uid="{00000000-0005-0000-0000-00002E0B0000}"/>
    <cellStyle name="เครื่องหมายจุลภาค 10 2 2" xfId="4425" xr:uid="{3C1C2902-3A22-4EA6-A31A-F6969A09966F}"/>
    <cellStyle name="เครื่องหมายจุลภาค 10 3" xfId="1997" xr:uid="{00000000-0005-0000-0000-00002F0B0000}"/>
    <cellStyle name="เครื่องหมายจุลภาค 10 4" xfId="1998" xr:uid="{00000000-0005-0000-0000-0000300B0000}"/>
    <cellStyle name="เครื่องหมายจุลภาค 10 5" xfId="1999" xr:uid="{00000000-0005-0000-0000-0000310B0000}"/>
    <cellStyle name="เครื่องหมายจุลภาค 10 6" xfId="2000" xr:uid="{00000000-0005-0000-0000-0000320B0000}"/>
    <cellStyle name="เครื่องหมายจุลภาค 10 6 2" xfId="4426" xr:uid="{1C0BE043-6506-49D8-897A-88E01420E6EF}"/>
    <cellStyle name="เครื่องหมายจุลภาค 10 7" xfId="2001" xr:uid="{00000000-0005-0000-0000-0000330B0000}"/>
    <cellStyle name="เครื่องหมายจุลภาค 10 7 2" xfId="4427" xr:uid="{9679D911-3CCD-4246-9BFB-3101F2C98CCC}"/>
    <cellStyle name="เครื่องหมายจุลภาค 10 8" xfId="3332" xr:uid="{00000000-0005-0000-0000-0000340B0000}"/>
    <cellStyle name="เครื่องหมายจุลภาค 10 8 2" xfId="4547" xr:uid="{C27E9E89-C81D-436F-B0EB-08C075033581}"/>
    <cellStyle name="เครื่องหมายจุลภาค 10 9" xfId="3333" xr:uid="{00000000-0005-0000-0000-0000350B0000}"/>
    <cellStyle name="เครื่องหมายจุลภาค 10_IN 7 ข้อมูลเปิด NOTE" xfId="2002" xr:uid="{00000000-0005-0000-0000-0000360B0000}"/>
    <cellStyle name="เครื่องหมายจุลภาค 11" xfId="2003" xr:uid="{00000000-0005-0000-0000-0000370B0000}"/>
    <cellStyle name="เครื่องหมายจุลภาค 11 2" xfId="2004" xr:uid="{00000000-0005-0000-0000-0000380B0000}"/>
    <cellStyle name="เครื่องหมายจุลภาค 11 2 2" xfId="4428" xr:uid="{7CFAF55A-F2B9-48CB-90BE-70DF06640C04}"/>
    <cellStyle name="เครื่องหมายจุลภาค 11 3" xfId="3335" xr:uid="{00000000-0005-0000-0000-0000390B0000}"/>
    <cellStyle name="เครื่องหมายจุลภาค 11 3 2" xfId="4548" xr:uid="{1B9DD7F6-4C2D-4918-AEA6-13FC174CAB5F}"/>
    <cellStyle name="เครื่องหมายจุลภาค 11 3 3" xfId="4108" xr:uid="{D5042422-16E2-462C-9A6B-D2AB158ECE52}"/>
    <cellStyle name="เครื่องหมายจุลภาค 11 4" xfId="3336" xr:uid="{00000000-0005-0000-0000-00003A0B0000}"/>
    <cellStyle name="เครื่องหมายจุลภาค 11 4 2" xfId="3758" xr:uid="{B92B9E02-9CCC-4239-9F6A-C7DE090AEEE9}"/>
    <cellStyle name="เครื่องหมายจุลภาค 11 5" xfId="3334" xr:uid="{00000000-0005-0000-0000-00003B0B0000}"/>
    <cellStyle name="เครื่องหมายจุลภาค 11 5 2" xfId="4130" xr:uid="{65B2086C-7A46-44C3-B0A5-CBD9858399E2}"/>
    <cellStyle name="เครื่องหมายจุลภาค 11 6" xfId="3623" xr:uid="{1220DEEB-D258-4364-9919-0EE61874080B}"/>
    <cellStyle name="เครื่องหมายจุลภาค 11_IN 7 ข้อมูลเปิด NOTE" xfId="2005" xr:uid="{00000000-0005-0000-0000-00003C0B0000}"/>
    <cellStyle name="เครื่องหมายจุลภาค 12" xfId="2006" xr:uid="{00000000-0005-0000-0000-00003D0B0000}"/>
    <cellStyle name="เครื่องหมายจุลภาค 12 2" xfId="3338" xr:uid="{00000000-0005-0000-0000-00003E0B0000}"/>
    <cellStyle name="เครื่องหมายจุลภาค 12 3" xfId="3339" xr:uid="{00000000-0005-0000-0000-00003F0B0000}"/>
    <cellStyle name="เครื่องหมายจุลภาค 12 4" xfId="3337" xr:uid="{00000000-0005-0000-0000-0000400B0000}"/>
    <cellStyle name="เครื่องหมายจุลภาค 13" xfId="2007" xr:uid="{00000000-0005-0000-0000-0000410B0000}"/>
    <cellStyle name="เครื่องหมายจุลภาค 13 2" xfId="2008" xr:uid="{00000000-0005-0000-0000-0000420B0000}"/>
    <cellStyle name="เครื่องหมายจุลภาค 13 2 2" xfId="4429" xr:uid="{D71DA886-FC2A-4274-98BD-709B841FC3AC}"/>
    <cellStyle name="เครื่องหมายจุลภาค 13 3" xfId="2009" xr:uid="{00000000-0005-0000-0000-0000430B0000}"/>
    <cellStyle name="เครื่องหมายจุลภาค 13 4" xfId="3341" xr:uid="{00000000-0005-0000-0000-0000440B0000}"/>
    <cellStyle name="เครื่องหมายจุลภาค 13 5" xfId="3342" xr:uid="{00000000-0005-0000-0000-0000450B0000}"/>
    <cellStyle name="เครื่องหมายจุลภาค 13 6" xfId="3340" xr:uid="{00000000-0005-0000-0000-0000460B0000}"/>
    <cellStyle name="เครื่องหมายจุลภาค 13_IN 7 ข้อมูลเปิด NOTE" xfId="2010" xr:uid="{00000000-0005-0000-0000-0000470B0000}"/>
    <cellStyle name="เครื่องหมายจุลภาค 14" xfId="2011" xr:uid="{00000000-0005-0000-0000-0000480B0000}"/>
    <cellStyle name="เครื่องหมายจุลภาค 14 2" xfId="2012" xr:uid="{00000000-0005-0000-0000-0000490B0000}"/>
    <cellStyle name="เครื่องหมายจุลภาค 14 2 2" xfId="4430" xr:uid="{19A17230-D997-4323-AB25-5EF18FA67F96}"/>
    <cellStyle name="เครื่องหมายจุลภาค 14 3" xfId="2013" xr:uid="{00000000-0005-0000-0000-00004A0B0000}"/>
    <cellStyle name="เครื่องหมายจุลภาค 14 3 2" xfId="2014" xr:uid="{00000000-0005-0000-0000-00004B0B0000}"/>
    <cellStyle name="เครื่องหมายจุลภาค 14 3 2 2" xfId="4432" xr:uid="{4949AE5E-50C8-4F5F-ADB0-63748ECEC95E}"/>
    <cellStyle name="เครื่องหมายจุลภาค 14 3 3" xfId="4431" xr:uid="{4DF5E898-972D-42BF-B26A-C1A0DB4317E8}"/>
    <cellStyle name="เครื่องหมายจุลภาค 14 4" xfId="3344" xr:uid="{00000000-0005-0000-0000-00004C0B0000}"/>
    <cellStyle name="เครื่องหมายจุลภาค 14 4 2" xfId="4549" xr:uid="{52770158-8B2A-4E9C-B592-347966A4799D}"/>
    <cellStyle name="เครื่องหมายจุลภาค 14 5" xfId="3345" xr:uid="{00000000-0005-0000-0000-00004D0B0000}"/>
    <cellStyle name="เครื่องหมายจุลภาค 14 5 2" xfId="3759" xr:uid="{CAA4DC7E-A5D8-48C9-B2B3-F600926B438C}"/>
    <cellStyle name="เครื่องหมายจุลภาค 14 6" xfId="3343" xr:uid="{00000000-0005-0000-0000-00004E0B0000}"/>
    <cellStyle name="เครื่องหมายจุลภาค 14 7" xfId="3624" xr:uid="{ABC23103-C73A-45F6-BA8F-07CF84DC51EF}"/>
    <cellStyle name="เครื่องหมายจุลภาค 14_IN 7 ข้อมูลเปิด NOTE" xfId="2015" xr:uid="{00000000-0005-0000-0000-00004F0B0000}"/>
    <cellStyle name="เครื่องหมายจุลภาค 15" xfId="2016" xr:uid="{00000000-0005-0000-0000-0000500B0000}"/>
    <cellStyle name="เครื่องหมายจุลภาค 15 2" xfId="2017" xr:uid="{00000000-0005-0000-0000-0000510B0000}"/>
    <cellStyle name="เครื่องหมายจุลภาค 15 2 2" xfId="4434" xr:uid="{0F14A7A3-11DD-4488-B632-62048E7B16FA}"/>
    <cellStyle name="เครื่องหมายจุลภาค 15 3" xfId="2018" xr:uid="{00000000-0005-0000-0000-0000520B0000}"/>
    <cellStyle name="เครื่องหมายจุลภาค 15 3 2" xfId="4435" xr:uid="{209DDCA8-BF94-4862-811D-80E609769791}"/>
    <cellStyle name="เครื่องหมายจุลภาค 15 4" xfId="3346" xr:uid="{00000000-0005-0000-0000-0000530B0000}"/>
    <cellStyle name="เครื่องหมายจุลภาค 15 4 2" xfId="3877" xr:uid="{EAB8A528-5E09-4099-A48D-089315D7207F}"/>
    <cellStyle name="เครื่องหมายจุลภาค 15 4 3" xfId="4433" xr:uid="{BB30537F-F11D-4BEE-AB95-F4BDE3600A1B}"/>
    <cellStyle name="เครื่องหมายจุลภาค 15_Sub_Going_Note" xfId="2019" xr:uid="{00000000-0005-0000-0000-0000540B0000}"/>
    <cellStyle name="เครื่องหมายจุลภาค 16" xfId="2020" xr:uid="{00000000-0005-0000-0000-0000550B0000}"/>
    <cellStyle name="เครื่องหมายจุลภาค 16 2" xfId="4436" xr:uid="{90E479BF-EC87-4EFE-BFD4-98EFA64C42AA}"/>
    <cellStyle name="เครื่องหมายจุลภาค 17" xfId="2021" xr:uid="{00000000-0005-0000-0000-0000560B0000}"/>
    <cellStyle name="เครื่องหมายจุลภาค 2" xfId="2022" xr:uid="{00000000-0005-0000-0000-0000570B0000}"/>
    <cellStyle name="เครื่องหมายจุลภาค 2 10" xfId="2023" xr:uid="{00000000-0005-0000-0000-0000580B0000}"/>
    <cellStyle name="เครื่องหมายจุลภาค 2 10 2" xfId="3347" xr:uid="{00000000-0005-0000-0000-0000590B0000}"/>
    <cellStyle name="เครื่องหมายจุลภาค 2 10 2 2" xfId="4437" xr:uid="{E641262A-9A30-4962-97A3-701BE5B7CF69}"/>
    <cellStyle name="เครื่องหมายจุลภาค 2 11" xfId="2024" xr:uid="{00000000-0005-0000-0000-00005A0B0000}"/>
    <cellStyle name="เครื่องหมายจุลภาค 2 11 2" xfId="4438" xr:uid="{FEA2D503-18C2-4D66-82BD-03E7A63B7851}"/>
    <cellStyle name="เครื่องหมายจุลภาค 2 12" xfId="2025" xr:uid="{00000000-0005-0000-0000-00005B0B0000}"/>
    <cellStyle name="เครื่องหมายจุลภาค 2 12 2" xfId="3348" xr:uid="{00000000-0005-0000-0000-00005C0B0000}"/>
    <cellStyle name="เครื่องหมายจุลภาค 2 13" xfId="3349" xr:uid="{00000000-0005-0000-0000-00005D0B0000}"/>
    <cellStyle name="เครื่องหมายจุลภาค 2 13 2" xfId="3800" xr:uid="{B49DAF11-160E-4F73-AFE7-B777E3D97082}"/>
    <cellStyle name="เครื่องหมายจุลภาค 2 13 2 2" xfId="4550" xr:uid="{77D6E73B-B580-46DF-8E7A-BA4584CD7AB3}"/>
    <cellStyle name="เครื่องหมายจุลภาค 2 14" xfId="3350" xr:uid="{00000000-0005-0000-0000-00005E0B0000}"/>
    <cellStyle name="เครื่องหมายจุลภาค 2 15" xfId="4131" xr:uid="{1069182C-1DE4-48BC-831F-E1B86855FE1C}"/>
    <cellStyle name="เครื่องหมายจุลภาค 2 2" xfId="2026" xr:uid="{00000000-0005-0000-0000-00005F0B0000}"/>
    <cellStyle name="เครื่องหมายจุลภาค 2 2 10" xfId="3352" xr:uid="{00000000-0005-0000-0000-0000600B0000}"/>
    <cellStyle name="เครื่องหมายจุลภาค 2 2 10 2" xfId="3882" xr:uid="{3FC54F76-F566-433C-9B11-2F66E42FF82D}"/>
    <cellStyle name="เครื่องหมายจุลภาค 2 2 11" xfId="3351" xr:uid="{00000000-0005-0000-0000-0000610B0000}"/>
    <cellStyle name="เครื่องหมายจุลภาค 2 2 2" xfId="2027" xr:uid="{00000000-0005-0000-0000-0000620B0000}"/>
    <cellStyle name="เครื่องหมายจุลภาค 2 2 2 2" xfId="2028" xr:uid="{00000000-0005-0000-0000-0000630B0000}"/>
    <cellStyle name="เครื่องหมายจุลภาค 2 2 2 2 2" xfId="2029" xr:uid="{00000000-0005-0000-0000-0000640B0000}"/>
    <cellStyle name="เครื่องหมายจุลภาค 2 2 2 2 2 2" xfId="4440" xr:uid="{61ABBFF9-3AFD-4CCF-B0B4-3834126DE233}"/>
    <cellStyle name="เครื่องหมายจุลภาค 2 2 2 2 3" xfId="4439" xr:uid="{9DCF347D-2F10-40B3-ABC6-9F849EAE70C9}"/>
    <cellStyle name="เครื่องหมายจุลภาค 2 2 2 3" xfId="2030" xr:uid="{00000000-0005-0000-0000-0000650B0000}"/>
    <cellStyle name="เครื่องหมายจุลภาค 2 2 2 3 2" xfId="3354" xr:uid="{00000000-0005-0000-0000-0000660B0000}"/>
    <cellStyle name="เครื่องหมายจุลภาค 2 2 2 3 2 2" xfId="4441" xr:uid="{354BA836-8CFC-440C-9F0F-77C87F10BDC1}"/>
    <cellStyle name="เครื่องหมายจุลภาค 2 2 2 3 3" xfId="3762" xr:uid="{220DD316-AF67-48F1-AB4B-6B13F50898C3}"/>
    <cellStyle name="เครื่องหมายจุลภาค 2 2 2 4" xfId="2031" xr:uid="{00000000-0005-0000-0000-0000670B0000}"/>
    <cellStyle name="เครื่องหมายจุลภาค 2 2 2 4 2" xfId="4442" xr:uid="{B0AE07CD-2FA1-43FF-897B-39518EFC592F}"/>
    <cellStyle name="เครื่องหมายจุลภาค 2 2 2 5" xfId="3355" xr:uid="{00000000-0005-0000-0000-0000680B0000}"/>
    <cellStyle name="เครื่องหมายจุลภาค 2 2 2 5 2" xfId="4552" xr:uid="{8127689D-39BE-4DE4-A984-D4B2B88F55F7}"/>
    <cellStyle name="เครื่องหมายจุลภาค 2 2 2 6" xfId="3356" xr:uid="{00000000-0005-0000-0000-0000690B0000}"/>
    <cellStyle name="เครื่องหมายจุลภาค 2 2 2 6 2" xfId="3761" xr:uid="{D6E06901-F223-43A4-AE35-065A253CB0F2}"/>
    <cellStyle name="เครื่องหมายจุลภาค 2 2 2 7" xfId="3353" xr:uid="{00000000-0005-0000-0000-00006A0B0000}"/>
    <cellStyle name="เครื่องหมายจุลภาค 2 2 2_BB" xfId="2032" xr:uid="{00000000-0005-0000-0000-00006B0B0000}"/>
    <cellStyle name="เครื่องหมายจุลภาค 2 2 3" xfId="2033" xr:uid="{00000000-0005-0000-0000-00006C0B0000}"/>
    <cellStyle name="เครื่องหมายจุลภาค 2 2 3 2" xfId="4443" xr:uid="{83FFEABD-3817-4E12-A260-786119FD7CA3}"/>
    <cellStyle name="เครื่องหมายจุลภาค 2 2 4" xfId="2034" xr:uid="{00000000-0005-0000-0000-00006D0B0000}"/>
    <cellStyle name="เครื่องหมายจุลภาค 2 2 4 2" xfId="4444" xr:uid="{FF3A0A5C-B670-4D88-A68C-566008C0EE08}"/>
    <cellStyle name="เครื่องหมายจุลภาค 2 2 5" xfId="2035" xr:uid="{00000000-0005-0000-0000-00006E0B0000}"/>
    <cellStyle name="เครื่องหมายจุลภาค 2 2 5 2" xfId="3357" xr:uid="{00000000-0005-0000-0000-00006F0B0000}"/>
    <cellStyle name="เครื่องหมายจุลภาค 2 2 5 2 2" xfId="4445" xr:uid="{22E5958B-C3B7-4D8A-9A1E-B102C1552BA3}"/>
    <cellStyle name="เครื่องหมายจุลภาค 2 2 6" xfId="2036" xr:uid="{00000000-0005-0000-0000-0000700B0000}"/>
    <cellStyle name="เครื่องหมายจุลภาค 2 2 6 2" xfId="4446" xr:uid="{4F6663C8-2E44-4EC7-9F9A-0AD5BBC97870}"/>
    <cellStyle name="เครื่องหมายจุลภาค 2 2 7" xfId="3358" xr:uid="{00000000-0005-0000-0000-0000710B0000}"/>
    <cellStyle name="เครื่องหมายจุลภาค 2 2 7 2" xfId="4551" xr:uid="{EDCCB317-C2E2-4D26-B38A-D700CC98D154}"/>
    <cellStyle name="เครื่องหมายจุลภาค 2 2 8" xfId="3359" xr:uid="{00000000-0005-0000-0000-0000720B0000}"/>
    <cellStyle name="เครื่องหมายจุลภาค 2 2 8 2" xfId="3760" xr:uid="{CD60E90B-2B7B-47E1-9EC0-61D31B54B2AF}"/>
    <cellStyle name="เครื่องหมายจุลภาค 2 2 9" xfId="3360" xr:uid="{00000000-0005-0000-0000-0000730B0000}"/>
    <cellStyle name="เครื่องหมายจุลภาค 2 2 9 2" xfId="3813" xr:uid="{B3301C7A-9384-4760-8979-CB348D2B2276}"/>
    <cellStyle name="เครื่องหมายจุลภาค 2 2_II VNP Q1'55 Ern" xfId="2037" xr:uid="{00000000-0005-0000-0000-0000740B0000}"/>
    <cellStyle name="เครื่องหมายจุลภาค 2 3" xfId="2038" xr:uid="{00000000-0005-0000-0000-0000750B0000}"/>
    <cellStyle name="เครื่องหมายจุลภาค 2 3 2" xfId="2039" xr:uid="{00000000-0005-0000-0000-0000760B0000}"/>
    <cellStyle name="เครื่องหมายจุลภาค 2 3 2 2" xfId="4447" xr:uid="{C1093D83-D7C0-4694-A6C7-D293C5CD6D4E}"/>
    <cellStyle name="เครื่องหมายจุลภาค 2 3 3" xfId="2040" xr:uid="{00000000-0005-0000-0000-0000770B0000}"/>
    <cellStyle name="เครื่องหมายจุลภาค 2 3 3 2" xfId="4448" xr:uid="{E7261BAA-9413-4B7C-A862-73897C75DCBC}"/>
    <cellStyle name="เครื่องหมายจุลภาค 2 3 4" xfId="2041" xr:uid="{00000000-0005-0000-0000-0000780B0000}"/>
    <cellStyle name="เครื่องหมายจุลภาค 2 3 4 2" xfId="3361" xr:uid="{00000000-0005-0000-0000-0000790B0000}"/>
    <cellStyle name="เครื่องหมายจุลภาค 2 3 4 2 2" xfId="4449" xr:uid="{CA6E86A8-6A2C-4500-AD8A-919F114F2911}"/>
    <cellStyle name="เครื่องหมายจุลภาค 2 3 4 3" xfId="3764" xr:uid="{54CDBA76-2243-48C3-B5E9-43A505CC086F}"/>
    <cellStyle name="เครื่องหมายจุลภาค 2 3 5" xfId="2042" xr:uid="{00000000-0005-0000-0000-00007A0B0000}"/>
    <cellStyle name="เครื่องหมายจุลภาค 2 3 5 2" xfId="4450" xr:uid="{18C0A898-AB7D-4A53-9B7A-8D0CFA7B08F5}"/>
    <cellStyle name="เครื่องหมายจุลภาค 2 3 6" xfId="3362" xr:uid="{00000000-0005-0000-0000-00007B0B0000}"/>
    <cellStyle name="เครื่องหมายจุลภาค 2 3 6 2" xfId="4553" xr:uid="{3BD0EC20-B8A6-4BE5-A6FE-DB71A3C214A0}"/>
    <cellStyle name="เครื่องหมายจุลภาค 2 3 7" xfId="3363" xr:uid="{00000000-0005-0000-0000-00007C0B0000}"/>
    <cellStyle name="เครื่องหมายจุลภาค 2 3 7 2" xfId="3763" xr:uid="{742F1AE3-A967-433B-8C12-2EF75331C890}"/>
    <cellStyle name="เครื่องหมายจุลภาค 2 3 8" xfId="4132" xr:uid="{835EBB50-F489-4109-9740-1A8B437C08D4}"/>
    <cellStyle name="เครื่องหมายจุลภาค 2 3_GOING CONCERN" xfId="2043" xr:uid="{00000000-0005-0000-0000-00007D0B0000}"/>
    <cellStyle name="เครื่องหมายจุลภาค 2 4" xfId="2044" xr:uid="{00000000-0005-0000-0000-00007E0B0000}"/>
    <cellStyle name="เครื่องหมายจุลภาค 2 4 2" xfId="2045" xr:uid="{00000000-0005-0000-0000-00007F0B0000}"/>
    <cellStyle name="เครื่องหมายจุลภาค 2 4 2 2" xfId="3364" xr:uid="{00000000-0005-0000-0000-0000800B0000}"/>
    <cellStyle name="เครื่องหมายจุลภาค 2 4 3" xfId="2046" xr:uid="{00000000-0005-0000-0000-0000810B0000}"/>
    <cellStyle name="เครื่องหมายจุลภาค 2 4 3 2" xfId="4451" xr:uid="{4FC5608B-B9DB-4061-BC58-2004B98A5DFF}"/>
    <cellStyle name="เครื่องหมายจุลภาค 2 4 4" xfId="3365" xr:uid="{00000000-0005-0000-0000-0000820B0000}"/>
    <cellStyle name="เครื่องหมายจุลภาค 2 4 4 2" xfId="4554" xr:uid="{2F66E6F6-E24C-452A-B9D9-CCDD6D3F070E}"/>
    <cellStyle name="เครื่องหมายจุลภาค 2 4 5" xfId="3366" xr:uid="{00000000-0005-0000-0000-0000830B0000}"/>
    <cellStyle name="เครื่องหมายจุลภาค 2 5" xfId="2047" xr:uid="{00000000-0005-0000-0000-0000840B0000}"/>
    <cellStyle name="เครื่องหมายจุลภาค 2 5 2" xfId="3765" xr:uid="{AAE90559-C214-4564-84D1-AE446FD2448F}"/>
    <cellStyle name="เครื่องหมายจุลภาค 2 5 3" xfId="3712" xr:uid="{E81546D7-406B-43CA-BE2F-929FEC7BB86B}"/>
    <cellStyle name="เครื่องหมายจุลภาค 2 6" xfId="2048" xr:uid="{00000000-0005-0000-0000-0000850B0000}"/>
    <cellStyle name="เครื่องหมายจุลภาค 2 6 2" xfId="4452" xr:uid="{3F169274-03C2-4F95-A975-5E16DD5DC16E}"/>
    <cellStyle name="เครื่องหมายจุลภาค 2 7" xfId="2049" xr:uid="{00000000-0005-0000-0000-0000860B0000}"/>
    <cellStyle name="เครื่องหมายจุลภาค 2 8" xfId="2050" xr:uid="{00000000-0005-0000-0000-0000870B0000}"/>
    <cellStyle name="เครื่องหมายจุลภาค 2 8 2" xfId="4453" xr:uid="{01E61851-6844-4954-9BC0-1F6E1E474F86}"/>
    <cellStyle name="เครื่องหมายจุลภาค 2 9" xfId="2051" xr:uid="{00000000-0005-0000-0000-0000880B0000}"/>
    <cellStyle name="เครื่องหมายจุลภาค 2 9 2" xfId="4454" xr:uid="{A2FE83CF-14A7-4978-8AA9-6BC32FB5B445}"/>
    <cellStyle name="เครื่องหมายจุลภาค 2_1. ความรู้ทางธุรกิจ_ASTC" xfId="2052" xr:uid="{00000000-0005-0000-0000-0000890B0000}"/>
    <cellStyle name="เครื่องหมายจุลภาค 20 2" xfId="2053" xr:uid="{00000000-0005-0000-0000-00008A0B0000}"/>
    <cellStyle name="เครื่องหมายจุลภาค 20 3" xfId="2054" xr:uid="{00000000-0005-0000-0000-00008B0B0000}"/>
    <cellStyle name="เครื่องหมายจุลภาค 20 4" xfId="2055" xr:uid="{00000000-0005-0000-0000-00008C0B0000}"/>
    <cellStyle name="เครื่องหมายจุลภาค 24 2" xfId="2056" xr:uid="{00000000-0005-0000-0000-00008D0B0000}"/>
    <cellStyle name="เครื่องหมายจุลภาค 24 3" xfId="2057" xr:uid="{00000000-0005-0000-0000-00008E0B0000}"/>
    <cellStyle name="เครื่องหมายจุลภาค 24 4" xfId="2058" xr:uid="{00000000-0005-0000-0000-00008F0B0000}"/>
    <cellStyle name="เครื่องหมายจุลภาค 25 2" xfId="2059" xr:uid="{00000000-0005-0000-0000-0000900B0000}"/>
    <cellStyle name="เครื่องหมายจุลภาค 25 3" xfId="2060" xr:uid="{00000000-0005-0000-0000-0000910B0000}"/>
    <cellStyle name="เครื่องหมายจุลภาค 25 4" xfId="2061" xr:uid="{00000000-0005-0000-0000-0000920B0000}"/>
    <cellStyle name="เครื่องหมายจุลภาค 26 2" xfId="2062" xr:uid="{00000000-0005-0000-0000-0000930B0000}"/>
    <cellStyle name="เครื่องหมายจุลภาค 26 3" xfId="2063" xr:uid="{00000000-0005-0000-0000-0000940B0000}"/>
    <cellStyle name="เครื่องหมายจุลภาค 26 4" xfId="2064" xr:uid="{00000000-0005-0000-0000-0000950B0000}"/>
    <cellStyle name="เครื่องหมายจุลภาค 27 2" xfId="2065" xr:uid="{00000000-0005-0000-0000-0000960B0000}"/>
    <cellStyle name="เครื่องหมายจุลภาค 27 3" xfId="2066" xr:uid="{00000000-0005-0000-0000-0000970B0000}"/>
    <cellStyle name="เครื่องหมายจุลภาค 27 4" xfId="2067" xr:uid="{00000000-0005-0000-0000-0000980B0000}"/>
    <cellStyle name="เครื่องหมายจุลภาค 28 2" xfId="2068" xr:uid="{00000000-0005-0000-0000-0000990B0000}"/>
    <cellStyle name="เครื่องหมายจุลภาค 28 3" xfId="2069" xr:uid="{00000000-0005-0000-0000-00009A0B0000}"/>
    <cellStyle name="เครื่องหมายจุลภาค 28 4" xfId="2070" xr:uid="{00000000-0005-0000-0000-00009B0B0000}"/>
    <cellStyle name="เครื่องหมายจุลภาค 29 2" xfId="2071" xr:uid="{00000000-0005-0000-0000-00009C0B0000}"/>
    <cellStyle name="เครื่องหมายจุลภาค 29 3" xfId="2072" xr:uid="{00000000-0005-0000-0000-00009D0B0000}"/>
    <cellStyle name="เครื่องหมายจุลภาค 29 4" xfId="2073" xr:uid="{00000000-0005-0000-0000-00009E0B0000}"/>
    <cellStyle name="เครื่องหมายจุลภาค 3" xfId="2074" xr:uid="{00000000-0005-0000-0000-00009F0B0000}"/>
    <cellStyle name="เครื่องหมายจุลภาค 3 10" xfId="3368" xr:uid="{00000000-0005-0000-0000-0000A00B0000}"/>
    <cellStyle name="เครื่องหมายจุลภาค 3 11" xfId="3367" xr:uid="{00000000-0005-0000-0000-0000A10B0000}"/>
    <cellStyle name="เครื่องหมายจุลภาค 3 11 2" xfId="3821" xr:uid="{AA04C5EB-4621-498D-90DA-38FEA1E71362}"/>
    <cellStyle name="เครื่องหมายจุลภาค 3 11 3" xfId="4112" xr:uid="{FB521807-4A97-496E-A3CB-FF13417C2ED2}"/>
    <cellStyle name="เครื่องหมายจุลภาค 3 12" xfId="3709" xr:uid="{9FBA42C4-7825-4B1E-8010-CC6358569939}"/>
    <cellStyle name="เครื่องหมายจุลภาค 3 2" xfId="2075" xr:uid="{00000000-0005-0000-0000-0000A20B0000}"/>
    <cellStyle name="เครื่องหมายจุลภาค 3 2 2" xfId="2076" xr:uid="{00000000-0005-0000-0000-0000A30B0000}"/>
    <cellStyle name="เครื่องหมายจุลภาค 3 2 2 2" xfId="2077" xr:uid="{00000000-0005-0000-0000-0000A40B0000}"/>
    <cellStyle name="เครื่องหมายจุลภาค 3 2 2 2 2" xfId="4456" xr:uid="{9F2C053C-9D68-4257-A584-82D834322269}"/>
    <cellStyle name="เครื่องหมายจุลภาค 3 2 2 3" xfId="2078" xr:uid="{00000000-0005-0000-0000-0000A50B0000}"/>
    <cellStyle name="เครื่องหมายจุลภาค 3 2 2 3 2" xfId="4457" xr:uid="{A473EB86-9563-42EE-867E-B84EAE7A36DD}"/>
    <cellStyle name="เครื่องหมายจุลภาค 3 2 2 4" xfId="2079" xr:uid="{00000000-0005-0000-0000-0000A60B0000}"/>
    <cellStyle name="เครื่องหมายจุลภาค 3 2 2 4 2" xfId="4458" xr:uid="{69366BD5-8899-4A30-B4D3-188DEC141E22}"/>
    <cellStyle name="เครื่องหมายจุลภาค 3 2 2 5" xfId="2080" xr:uid="{00000000-0005-0000-0000-0000A70B0000}"/>
    <cellStyle name="เครื่องหมายจุลภาค 3 2 2 5 2" xfId="4459" xr:uid="{09ECEB96-557B-41D0-BF8D-CFA1694834AF}"/>
    <cellStyle name="เครื่องหมายจุลภาค 3 2 2 6" xfId="4455" xr:uid="{61346466-A793-48A4-A02B-AD6A951F573E}"/>
    <cellStyle name="เครื่องหมายจุลภาค 3 2 3" xfId="2081" xr:uid="{00000000-0005-0000-0000-0000A80B0000}"/>
    <cellStyle name="เครื่องหมายจุลภาค 3 2 3 2" xfId="4460" xr:uid="{F3FF6B00-291E-4AEA-A7A9-80D6C6D9934B}"/>
    <cellStyle name="เครื่องหมายจุลภาค 3 2 4" xfId="2082" xr:uid="{00000000-0005-0000-0000-0000A90B0000}"/>
    <cellStyle name="เครื่องหมายจุลภาค 3 2 4 2" xfId="4461" xr:uid="{06AFEC10-677D-45B1-95D9-916313B59804}"/>
    <cellStyle name="เครื่องหมายจุลภาค 3 2 5" xfId="2083" xr:uid="{00000000-0005-0000-0000-0000AA0B0000}"/>
    <cellStyle name="เครื่องหมายจุลภาค 3 2 5 2" xfId="3369" xr:uid="{00000000-0005-0000-0000-0000AB0B0000}"/>
    <cellStyle name="เครื่องหมายจุลภาค 3 2 5 2 2" xfId="4462" xr:uid="{6EE2E1EA-1BDF-4D01-A82A-8BF5FB79EDF0}"/>
    <cellStyle name="เครื่องหมายจุลภาค 3 2 6" xfId="3370" xr:uid="{00000000-0005-0000-0000-0000AC0B0000}"/>
    <cellStyle name="เครื่องหมายจุลภาค 3 2 6 2" xfId="4556" xr:uid="{68369258-D0A6-4F83-A5F9-E8A10B3E485C}"/>
    <cellStyle name="เครื่องหมายจุลภาค 3 2 7" xfId="3371" xr:uid="{00000000-0005-0000-0000-0000AD0B0000}"/>
    <cellStyle name="เครื่องหมายจุลภาค 3 2 7 2" xfId="3766" xr:uid="{AF93D80A-9D70-45E0-9636-A6673379D017}"/>
    <cellStyle name="เครื่องหมายจุลภาค 3 2 8" xfId="4133" xr:uid="{F8D9B2C0-C545-4D65-88DF-277E0924E42A}"/>
    <cellStyle name="เครื่องหมายจุลภาค 3 2_JJ Q2'56 Tmill Bamboo" xfId="2084" xr:uid="{00000000-0005-0000-0000-0000AE0B0000}"/>
    <cellStyle name="เครื่องหมายจุลภาค 3 3" xfId="2085" xr:uid="{00000000-0005-0000-0000-0000AF0B0000}"/>
    <cellStyle name="เครื่องหมายจุลภาค 3 3 2" xfId="2086" xr:uid="{00000000-0005-0000-0000-0000B00B0000}"/>
    <cellStyle name="เครื่องหมายจุลภาค 3 3 3" xfId="2087" xr:uid="{00000000-0005-0000-0000-0000B10B0000}"/>
    <cellStyle name="เครื่องหมายจุลภาค 3 3 4" xfId="2088" xr:uid="{00000000-0005-0000-0000-0000B20B0000}"/>
    <cellStyle name="เครื่องหมายจุลภาค 3 3 4 2" xfId="4463" xr:uid="{691FE917-F2D4-4127-BC2A-CD45411627D0}"/>
    <cellStyle name="เครื่องหมายจุลภาค 3 3 5" xfId="2089" xr:uid="{00000000-0005-0000-0000-0000B30B0000}"/>
    <cellStyle name="เครื่องหมายจุลภาค 3 3 5 2" xfId="3373" xr:uid="{00000000-0005-0000-0000-0000B40B0000}"/>
    <cellStyle name="เครื่องหมายจุลภาค 3 3 6" xfId="2090" xr:uid="{00000000-0005-0000-0000-0000B50B0000}"/>
    <cellStyle name="เครื่องหมายจุลภาค 3 3 6 2" xfId="3374" xr:uid="{00000000-0005-0000-0000-0000B60B0000}"/>
    <cellStyle name="เครื่องหมายจุลภาค 3 3 6 2 2" xfId="4464" xr:uid="{BEA39427-8D18-4FD9-9485-85088DA2097A}"/>
    <cellStyle name="เครื่องหมายจุลภาค 3 3 7" xfId="3375" xr:uid="{00000000-0005-0000-0000-0000B70B0000}"/>
    <cellStyle name="เครื่องหมายจุลภาค 3 3 8" xfId="3376" xr:uid="{00000000-0005-0000-0000-0000B80B0000}"/>
    <cellStyle name="เครื่องหมายจุลภาค 3 3 8 2" xfId="3767" xr:uid="{420C414C-9220-4FE9-8B90-A701CDE84692}"/>
    <cellStyle name="เครื่องหมายจุลภาค 3 3 9" xfId="3372" xr:uid="{00000000-0005-0000-0000-0000B90B0000}"/>
    <cellStyle name="เครื่องหมายจุลภาค 3 4" xfId="2091" xr:uid="{00000000-0005-0000-0000-0000BA0B0000}"/>
    <cellStyle name="เครื่องหมายจุลภาค 3 4 2" xfId="2092" xr:uid="{00000000-0005-0000-0000-0000BB0B0000}"/>
    <cellStyle name="เครื่องหมายจุลภาค 3 4 2 2" xfId="3378" xr:uid="{00000000-0005-0000-0000-0000BC0B0000}"/>
    <cellStyle name="เครื่องหมายจุลภาค 3 4 3" xfId="2093" xr:uid="{00000000-0005-0000-0000-0000BD0B0000}"/>
    <cellStyle name="เครื่องหมายจุลภาค 3 4 4" xfId="3379" xr:uid="{00000000-0005-0000-0000-0000BE0B0000}"/>
    <cellStyle name="เครื่องหมายจุลภาค 3 4 4 2" xfId="4465" xr:uid="{8D128165-2865-4E3F-9BE3-974CBB3A004B}"/>
    <cellStyle name="เครื่องหมายจุลภาค 3 4 5" xfId="3377" xr:uid="{00000000-0005-0000-0000-0000BF0B0000}"/>
    <cellStyle name="เครื่องหมายจุลภาค 3 5" xfId="2094" xr:uid="{00000000-0005-0000-0000-0000C00B0000}"/>
    <cellStyle name="เครื่องหมายจุลภาค 3 5 2" xfId="2095" xr:uid="{00000000-0005-0000-0000-0000C10B0000}"/>
    <cellStyle name="เครื่องหมายจุลภาค 3 5 2 2" xfId="3381" xr:uid="{00000000-0005-0000-0000-0000C20B0000}"/>
    <cellStyle name="เครื่องหมายจุลภาค 3 5 3" xfId="2096" xr:uid="{00000000-0005-0000-0000-0000C30B0000}"/>
    <cellStyle name="เครื่องหมายจุลภาค 3 5 4" xfId="3380" xr:uid="{00000000-0005-0000-0000-0000C40B0000}"/>
    <cellStyle name="เครื่องหมายจุลภาค 3 6" xfId="2097" xr:uid="{00000000-0005-0000-0000-0000C50B0000}"/>
    <cellStyle name="เครื่องหมายจุลภาค 3 6 2" xfId="4466" xr:uid="{ADA44414-9EDE-4D1B-8D1B-D7ECC44E675B}"/>
    <cellStyle name="เครื่องหมายจุลภาค 3 7" xfId="2098" xr:uid="{00000000-0005-0000-0000-0000C60B0000}"/>
    <cellStyle name="เครื่องหมายจุลภาค 3 7 2" xfId="4467" xr:uid="{4D170CD8-C5A8-4F62-AD22-9D4E045E3647}"/>
    <cellStyle name="เครื่องหมายจุลภาค 3 8" xfId="2099" xr:uid="{00000000-0005-0000-0000-0000C70B0000}"/>
    <cellStyle name="เครื่องหมายจุลภาค 3 9" xfId="3382" xr:uid="{00000000-0005-0000-0000-0000C80B0000}"/>
    <cellStyle name="เครื่องหมายจุลภาค 3 9 2" xfId="4555" xr:uid="{3C309B1A-B58E-4D6A-ADD6-8490DA45E4C7}"/>
    <cellStyle name="เครื่องหมายจุลภาค 30 2" xfId="2100" xr:uid="{00000000-0005-0000-0000-0000C90B0000}"/>
    <cellStyle name="เครื่องหมายจุลภาค 30 3" xfId="2101" xr:uid="{00000000-0005-0000-0000-0000CA0B0000}"/>
    <cellStyle name="เครื่องหมายจุลภาค 30 4" xfId="2102" xr:uid="{00000000-0005-0000-0000-0000CB0B0000}"/>
    <cellStyle name="เครื่องหมายจุลภาค 4" xfId="2103" xr:uid="{00000000-0005-0000-0000-0000CC0B0000}"/>
    <cellStyle name="เครื่องหมายจุลภาค 4 10" xfId="3383" xr:uid="{00000000-0005-0000-0000-0000CD0B0000}"/>
    <cellStyle name="เครื่องหมายจุลภาค 4 11" xfId="4134" xr:uid="{848CE317-79BF-4D5D-96F6-F8F947EF9D4B}"/>
    <cellStyle name="เครื่องหมายจุลภาค 4 2" xfId="2104" xr:uid="{00000000-0005-0000-0000-0000CE0B0000}"/>
    <cellStyle name="เครื่องหมายจุลภาค 4 2 2" xfId="2105" xr:uid="{00000000-0005-0000-0000-0000CF0B0000}"/>
    <cellStyle name="เครื่องหมายจุลภาค 4 2 2 2" xfId="4468" xr:uid="{7CE0BC7F-1A59-471F-A7C9-BCFECA6B5E35}"/>
    <cellStyle name="เครื่องหมายจุลภาค 4 2 3" xfId="2106" xr:uid="{00000000-0005-0000-0000-0000D00B0000}"/>
    <cellStyle name="เครื่องหมายจุลภาค 4 2 3 2" xfId="4469" xr:uid="{890FED28-CA94-490D-8E12-FF256DD68CE0}"/>
    <cellStyle name="เครื่องหมายจุลภาค 4 2 4" xfId="3385" xr:uid="{00000000-0005-0000-0000-0000D10B0000}"/>
    <cellStyle name="เครื่องหมายจุลภาค 4 2 4 2" xfId="4558" xr:uid="{27D64E68-C69C-4925-A6DF-954376EFB1B8}"/>
    <cellStyle name="เครื่องหมายจุลภาค 4 2 5" xfId="3386" xr:uid="{00000000-0005-0000-0000-0000D20B0000}"/>
    <cellStyle name="เครื่องหมายจุลภาค 4 2 6" xfId="3384" xr:uid="{00000000-0005-0000-0000-0000D30B0000}"/>
    <cellStyle name="เครื่องหมายจุลภาค 4 3" xfId="2107" xr:uid="{00000000-0005-0000-0000-0000D40B0000}"/>
    <cellStyle name="เครื่องหมายจุลภาค 4 3 2" xfId="2108" xr:uid="{00000000-0005-0000-0000-0000D50B0000}"/>
    <cellStyle name="เครื่องหมายจุลภาค 4 3 2 2" xfId="3387" xr:uid="{00000000-0005-0000-0000-0000D60B0000}"/>
    <cellStyle name="เครื่องหมายจุลภาค 4 3 3" xfId="2109" xr:uid="{00000000-0005-0000-0000-0000D70B0000}"/>
    <cellStyle name="เครื่องหมายจุลภาค 4 3 3 2" xfId="4470" xr:uid="{FA9287CA-4769-4B55-9529-3B97558C01E9}"/>
    <cellStyle name="เครื่องหมายจุลภาค 4 3 4" xfId="2110" xr:uid="{00000000-0005-0000-0000-0000D80B0000}"/>
    <cellStyle name="เครื่องหมายจุลภาค 4 3 5" xfId="3388" xr:uid="{00000000-0005-0000-0000-0000D90B0000}"/>
    <cellStyle name="เครื่องหมายจุลภาค 4 3 5 2" xfId="4559" xr:uid="{704BFC2E-BE84-48F8-9CF6-D47EA96DACB5}"/>
    <cellStyle name="เครื่องหมายจุลภาค 4 3 6" xfId="3389" xr:uid="{00000000-0005-0000-0000-0000DA0B0000}"/>
    <cellStyle name="เครื่องหมายจุลภาค 4 4" xfId="2111" xr:uid="{00000000-0005-0000-0000-0000DB0B0000}"/>
    <cellStyle name="เครื่องหมายจุลภาค 4 5" xfId="2112" xr:uid="{00000000-0005-0000-0000-0000DC0B0000}"/>
    <cellStyle name="เครื่องหมายจุลภาค 4 6" xfId="2113" xr:uid="{00000000-0005-0000-0000-0000DD0B0000}"/>
    <cellStyle name="เครื่องหมายจุลภาค 4 6 2" xfId="4471" xr:uid="{407896BA-31CE-40A8-8797-A7A945977D37}"/>
    <cellStyle name="เครื่องหมายจุลภาค 4 7" xfId="2114" xr:uid="{00000000-0005-0000-0000-0000DE0B0000}"/>
    <cellStyle name="เครื่องหมายจุลภาค 4 7 2" xfId="4472" xr:uid="{A1C8F4C0-9AD4-4E92-81A2-705C754F9C00}"/>
    <cellStyle name="เครื่องหมายจุลภาค 4 8" xfId="2115" xr:uid="{00000000-0005-0000-0000-0000DF0B0000}"/>
    <cellStyle name="เครื่องหมายจุลภาค 4 8 2" xfId="4473" xr:uid="{3D89F4E7-9696-4167-B963-00C039BE40DF}"/>
    <cellStyle name="เครื่องหมายจุลภาค 4 9" xfId="3390" xr:uid="{00000000-0005-0000-0000-0000E00B0000}"/>
    <cellStyle name="เครื่องหมายจุลภาค 4 9 2" xfId="4557" xr:uid="{48378ECE-514E-4E1F-9B86-F44023D13506}"/>
    <cellStyle name="เครื่องหมายจุลภาค 4_A Q454" xfId="2116" xr:uid="{00000000-0005-0000-0000-0000E10B0000}"/>
    <cellStyle name="เครื่องหมายจุลภาค 5" xfId="2117" xr:uid="{00000000-0005-0000-0000-0000E20B0000}"/>
    <cellStyle name="เครื่องหมายจุลภาค 5 10" xfId="3392" xr:uid="{00000000-0005-0000-0000-0000E30B0000}"/>
    <cellStyle name="เครื่องหมายจุลภาค 5 10 2" xfId="3768" xr:uid="{C3A94B4F-5D62-45E8-8BEC-8BC7E3FCA6C6}"/>
    <cellStyle name="เครื่องหมายจุลภาค 5 11" xfId="3391" xr:uid="{00000000-0005-0000-0000-0000E40B0000}"/>
    <cellStyle name="เครื่องหมายจุลภาค 5 12" xfId="3625" xr:uid="{4423A355-F7A0-4941-998B-8109F9BBDF4D}"/>
    <cellStyle name="เครื่องหมายจุลภาค 5 2" xfId="2118" xr:uid="{00000000-0005-0000-0000-0000E50B0000}"/>
    <cellStyle name="เครื่องหมายจุลภาค 5 2 2" xfId="2119" xr:uid="{00000000-0005-0000-0000-0000E60B0000}"/>
    <cellStyle name="เครื่องหมายจุลภาค 5 2 2 2" xfId="4474" xr:uid="{53861633-BC59-432C-9A1F-A2F490F6513F}"/>
    <cellStyle name="เครื่องหมายจุลภาค 5 2 3" xfId="2120" xr:uid="{00000000-0005-0000-0000-0000E70B0000}"/>
    <cellStyle name="เครื่องหมายจุลภาค 5 2 4" xfId="2121" xr:uid="{00000000-0005-0000-0000-0000E80B0000}"/>
    <cellStyle name="เครื่องหมายจุลภาค 5 2 4 2" xfId="3393" xr:uid="{00000000-0005-0000-0000-0000E90B0000}"/>
    <cellStyle name="เครื่องหมายจุลภาค 5 2 4 2 2" xfId="4475" xr:uid="{D8BE771D-9A36-466C-9310-F090BA701060}"/>
    <cellStyle name="เครื่องหมายจุลภาค 5 3" xfId="2122" xr:uid="{00000000-0005-0000-0000-0000EA0B0000}"/>
    <cellStyle name="เครื่องหมายจุลภาค 5 4" xfId="2123" xr:uid="{00000000-0005-0000-0000-0000EB0B0000}"/>
    <cellStyle name="เครื่องหมายจุลภาค 5 5" xfId="2124" xr:uid="{00000000-0005-0000-0000-0000EC0B0000}"/>
    <cellStyle name="เครื่องหมายจุลภาค 5 6" xfId="2125" xr:uid="{00000000-0005-0000-0000-0000ED0B0000}"/>
    <cellStyle name="เครื่องหมายจุลภาค 5 7" xfId="2126" xr:uid="{00000000-0005-0000-0000-0000EE0B0000}"/>
    <cellStyle name="เครื่องหมายจุลภาค 5 7 2" xfId="3394" xr:uid="{00000000-0005-0000-0000-0000EF0B0000}"/>
    <cellStyle name="เครื่องหมายจุลภาค 5 7 2 2" xfId="4476" xr:uid="{744FA203-A982-4ECA-B814-7955464A30B0}"/>
    <cellStyle name="เครื่องหมายจุลภาค 5 7 3" xfId="3626" xr:uid="{FACBD43E-B5FB-4D01-81DB-C39BD874B1E3}"/>
    <cellStyle name="เครื่องหมายจุลภาค 5 8" xfId="2127" xr:uid="{00000000-0005-0000-0000-0000F00B0000}"/>
    <cellStyle name="เครื่องหมายจุลภาค 5 8 2" xfId="4477" xr:uid="{81AB0E45-389E-4A3A-8BB8-4A106C6BDC26}"/>
    <cellStyle name="เครื่องหมายจุลภาค 5 9" xfId="3395" xr:uid="{00000000-0005-0000-0000-0000F10B0000}"/>
    <cellStyle name="เครื่องหมายจุลภาค 5 9 2" xfId="4560" xr:uid="{DADAA295-EB5E-4BB6-9E84-3ED8BAB0D8F4}"/>
    <cellStyle name="เครื่องหมายจุลภาค 6" xfId="2128" xr:uid="{00000000-0005-0000-0000-0000F20B0000}"/>
    <cellStyle name="เครื่องหมายจุลภาค 6 10" xfId="3397" xr:uid="{00000000-0005-0000-0000-0000F30B0000}"/>
    <cellStyle name="เครื่องหมายจุลภาค 6 11" xfId="3396" xr:uid="{00000000-0005-0000-0000-0000F40B0000}"/>
    <cellStyle name="เครื่องหมายจุลภาค 6 11 2" xfId="4135" xr:uid="{DEC2A093-F637-479D-A9C4-D9BC6D2A7A7C}"/>
    <cellStyle name="เครื่องหมายจุลภาค 6 12" xfId="3710" xr:uid="{FD11A208-0239-44C0-826C-12FBD48577E5}"/>
    <cellStyle name="เครื่องหมายจุลภาค 6 2" xfId="2129" xr:uid="{00000000-0005-0000-0000-0000F50B0000}"/>
    <cellStyle name="เครื่องหมายจุลภาค 6 2 2" xfId="4478" xr:uid="{E85F2FAE-0C28-478A-9450-E73916B7B59D}"/>
    <cellStyle name="เครื่องหมายจุลภาค 6 3" xfId="2130" xr:uid="{00000000-0005-0000-0000-0000F60B0000}"/>
    <cellStyle name="เครื่องหมายจุลภาค 6 3 2" xfId="4479" xr:uid="{D79C73A5-E080-4CC4-9F01-90204D35EAE8}"/>
    <cellStyle name="เครื่องหมายจุลภาค 6 4" xfId="2131" xr:uid="{00000000-0005-0000-0000-0000F70B0000}"/>
    <cellStyle name="เครื่องหมายจุลภาค 6 5" xfId="2132" xr:uid="{00000000-0005-0000-0000-0000F80B0000}"/>
    <cellStyle name="เครื่องหมายจุลภาค 6 6" xfId="2133" xr:uid="{00000000-0005-0000-0000-0000F90B0000}"/>
    <cellStyle name="เครื่องหมายจุลภาค 6 6 2" xfId="4480" xr:uid="{52D5C2F0-4EC2-46A5-AF6A-5B4F17E7FB89}"/>
    <cellStyle name="เครื่องหมายจุลภาค 6 7" xfId="2134" xr:uid="{00000000-0005-0000-0000-0000FA0B0000}"/>
    <cellStyle name="เครื่องหมายจุลภาค 6 7 2" xfId="4481" xr:uid="{74F11D45-04E8-43E1-9794-59716E4B1ADF}"/>
    <cellStyle name="เครื่องหมายจุลภาค 6 8" xfId="2135" xr:uid="{00000000-0005-0000-0000-0000FB0B0000}"/>
    <cellStyle name="เครื่องหมายจุลภาค 6 8 2" xfId="3398" xr:uid="{00000000-0005-0000-0000-0000FC0B0000}"/>
    <cellStyle name="เครื่องหมายจุลภาค 6 9" xfId="3399" xr:uid="{00000000-0005-0000-0000-0000FD0B0000}"/>
    <cellStyle name="เครื่องหมายจุลภาค 6 9 2" xfId="3795" xr:uid="{65D2D1AD-8EDF-45FA-8249-F87DD8C5E54B}"/>
    <cellStyle name="เครื่องหมายจุลภาค 6_BB" xfId="2136" xr:uid="{00000000-0005-0000-0000-0000FE0B0000}"/>
    <cellStyle name="เครื่องหมายจุลภาค 7" xfId="2137" xr:uid="{00000000-0005-0000-0000-0000FF0B0000}"/>
    <cellStyle name="เครื่องหมายจุลภาค 7 10" xfId="2138" xr:uid="{00000000-0005-0000-0000-0000000C0000}"/>
    <cellStyle name="เครื่องหมายจุลภาค 7 10 2" xfId="4482" xr:uid="{548FF530-CE01-4CBE-9A9F-92EBF3570B6D}"/>
    <cellStyle name="เครื่องหมายจุลภาค 7 11" xfId="2139" xr:uid="{00000000-0005-0000-0000-0000010C0000}"/>
    <cellStyle name="เครื่องหมายจุลภาค 7 11 2" xfId="4483" xr:uid="{57DBA80E-02EA-4A71-9DC9-ACD3C3D76DD9}"/>
    <cellStyle name="เครื่องหมายจุลภาค 7 12" xfId="3401" xr:uid="{00000000-0005-0000-0000-0000020C0000}"/>
    <cellStyle name="เครื่องหมายจุลภาค 7 12 2" xfId="3769" xr:uid="{C8FDA882-AA51-43DC-9A1A-A46D7391F639}"/>
    <cellStyle name="เครื่องหมายจุลภาค 7 13" xfId="3400" xr:uid="{00000000-0005-0000-0000-0000030C0000}"/>
    <cellStyle name="เครื่องหมายจุลภาค 7 13 2" xfId="3820" xr:uid="{600C6D02-3021-4556-9514-C7E8E26FAFDE}"/>
    <cellStyle name="เครื่องหมายจุลภาค 7 14" xfId="3627" xr:uid="{60B15EE4-8959-4B53-83E5-2EF4374C96BF}"/>
    <cellStyle name="เครื่องหมายจุลภาค 7 2" xfId="2140" xr:uid="{00000000-0005-0000-0000-0000040C0000}"/>
    <cellStyle name="เครื่องหมายจุลภาค 7 2 2" xfId="2141" xr:uid="{00000000-0005-0000-0000-0000050C0000}"/>
    <cellStyle name="เครื่องหมายจุลภาค 7 2 2 2" xfId="4485" xr:uid="{B4CF63AC-B3C1-4B34-BD7F-3AEF4A5DE796}"/>
    <cellStyle name="เครื่องหมายจุลภาค 7 2 3" xfId="2142" xr:uid="{00000000-0005-0000-0000-0000060C0000}"/>
    <cellStyle name="เครื่องหมายจุลภาค 7 2 4" xfId="4484" xr:uid="{1F2898D6-CC3E-41E9-B8BA-6455F8BBA716}"/>
    <cellStyle name="เครื่องหมายจุลภาค 7 3" xfId="2143" xr:uid="{00000000-0005-0000-0000-0000070C0000}"/>
    <cellStyle name="เครื่องหมายจุลภาค 7 3 2" xfId="2144" xr:uid="{00000000-0005-0000-0000-0000080C0000}"/>
    <cellStyle name="เครื่องหมายจุลภาค 7 3 2 2" xfId="4487" xr:uid="{CA891427-F36A-4893-ACDE-D03B8EFAD0D0}"/>
    <cellStyle name="เครื่องหมายจุลภาค 7 3 3" xfId="2145" xr:uid="{00000000-0005-0000-0000-0000090C0000}"/>
    <cellStyle name="เครื่องหมายจุลภาค 7 3 4" xfId="4486" xr:uid="{A82AE8F5-191F-4FD0-9A5E-F41FB415A8FA}"/>
    <cellStyle name="เครื่องหมายจุลภาค 7 4" xfId="2146" xr:uid="{00000000-0005-0000-0000-00000A0C0000}"/>
    <cellStyle name="เครื่องหมายจุลภาค 7 4 2" xfId="4488" xr:uid="{F9629053-0358-4AD7-8236-E358F7260888}"/>
    <cellStyle name="เครื่องหมายจุลภาค 7 5" xfId="2147" xr:uid="{00000000-0005-0000-0000-00000B0C0000}"/>
    <cellStyle name="เครื่องหมายจุลภาค 7 6" xfId="2148" xr:uid="{00000000-0005-0000-0000-00000C0C0000}"/>
    <cellStyle name="เครื่องหมายจุลภาค 7 7" xfId="2149" xr:uid="{00000000-0005-0000-0000-00000D0C0000}"/>
    <cellStyle name="เครื่องหมายจุลภาค 7 7 2" xfId="4489" xr:uid="{B2E3A771-0998-46D4-AA27-2C52012C0813}"/>
    <cellStyle name="เครื่องหมายจุลภาค 7 8" xfId="2150" xr:uid="{00000000-0005-0000-0000-00000E0C0000}"/>
    <cellStyle name="เครื่องหมายจุลภาค 7 8 2" xfId="4490" xr:uid="{A8916D8B-5C5F-4E58-83C8-EB656940FC52}"/>
    <cellStyle name="เครื่องหมายจุลภาค 7 9" xfId="2151" xr:uid="{00000000-0005-0000-0000-00000F0C0000}"/>
    <cellStyle name="เครื่องหมายจุลภาค 7 9 2" xfId="4491" xr:uid="{4BF6FAF3-55EB-4A9D-A8EF-937FC13F3CF0}"/>
    <cellStyle name="เครื่องหมายจุลภาค 7_Book1" xfId="2152" xr:uid="{00000000-0005-0000-0000-0000100C0000}"/>
    <cellStyle name="เครื่องหมายจุลภาค 8" xfId="2153" xr:uid="{00000000-0005-0000-0000-0000110C0000}"/>
    <cellStyle name="เครื่องหมายจุลภาค 8 10" xfId="2154" xr:uid="{00000000-0005-0000-0000-0000120C0000}"/>
    <cellStyle name="เครื่องหมายจุลภาค 8 10 2" xfId="3403" xr:uid="{00000000-0005-0000-0000-0000130C0000}"/>
    <cellStyle name="เครื่องหมายจุลภาค 8 11" xfId="2155" xr:uid="{00000000-0005-0000-0000-0000140C0000}"/>
    <cellStyle name="เครื่องหมายจุลภาค 8 12" xfId="3404" xr:uid="{00000000-0005-0000-0000-0000150C0000}"/>
    <cellStyle name="เครื่องหมายจุลภาค 8 12 2" xfId="4561" xr:uid="{7BAA8926-D9EC-4ACA-A13A-F21055F97843}"/>
    <cellStyle name="เครื่องหมายจุลภาค 8 13" xfId="3405" xr:uid="{00000000-0005-0000-0000-0000160C0000}"/>
    <cellStyle name="เครื่องหมายจุลภาค 8 14" xfId="3402" xr:uid="{00000000-0005-0000-0000-0000170C0000}"/>
    <cellStyle name="เครื่องหมายจุลภาค 8 2" xfId="2156" xr:uid="{00000000-0005-0000-0000-0000180C0000}"/>
    <cellStyle name="เครื่องหมายจุลภาค 8 2 2" xfId="4492" xr:uid="{5D3D8D93-CCF6-4D8E-AD1A-674897830659}"/>
    <cellStyle name="เครื่องหมายจุลภาค 8 3" xfId="2157" xr:uid="{00000000-0005-0000-0000-0000190C0000}"/>
    <cellStyle name="เครื่องหมายจุลภาค 8 4" xfId="2158" xr:uid="{00000000-0005-0000-0000-00001A0C0000}"/>
    <cellStyle name="เครื่องหมายจุลภาค 8 5" xfId="2159" xr:uid="{00000000-0005-0000-0000-00001B0C0000}"/>
    <cellStyle name="เครื่องหมายจุลภาค 8 6" xfId="2160" xr:uid="{00000000-0005-0000-0000-00001C0C0000}"/>
    <cellStyle name="เครื่องหมายจุลภาค 8 7" xfId="2161" xr:uid="{00000000-0005-0000-0000-00001D0C0000}"/>
    <cellStyle name="เครื่องหมายจุลภาค 8 7 2" xfId="4493" xr:uid="{427AE2ED-6B79-4D37-BC32-D67BD484A449}"/>
    <cellStyle name="เครื่องหมายจุลภาค 8 8" xfId="2162" xr:uid="{00000000-0005-0000-0000-00001E0C0000}"/>
    <cellStyle name="เครื่องหมายจุลภาค 8 8 2" xfId="4494" xr:uid="{11054983-C7BA-46AA-900B-09A0752348D2}"/>
    <cellStyle name="เครื่องหมายจุลภาค 8 9" xfId="2163" xr:uid="{00000000-0005-0000-0000-00001F0C0000}"/>
    <cellStyle name="เครื่องหมายจุลภาค 8 9 2" xfId="4495" xr:uid="{5754D45A-3FAA-4736-8A41-96E68E5B1012}"/>
    <cellStyle name="เครื่องหมายจุลภาค 8_JJ_VNP_Q4'55" xfId="2164" xr:uid="{00000000-0005-0000-0000-0000200C0000}"/>
    <cellStyle name="เครื่องหมายจุลภาค 9" xfId="2165" xr:uid="{00000000-0005-0000-0000-0000210C0000}"/>
    <cellStyle name="เครื่องหมายจุลภาค 9 10" xfId="3407" xr:uid="{00000000-0005-0000-0000-0000220C0000}"/>
    <cellStyle name="เครื่องหมายจุลภาค 9 11" xfId="3406" xr:uid="{00000000-0005-0000-0000-0000230C0000}"/>
    <cellStyle name="เครื่องหมายจุลภาค 9 2" xfId="2166" xr:uid="{00000000-0005-0000-0000-0000240C0000}"/>
    <cellStyle name="เครื่องหมายจุลภาค 9 3" xfId="2167" xr:uid="{00000000-0005-0000-0000-0000250C0000}"/>
    <cellStyle name="เครื่องหมายจุลภาค 9 4" xfId="2168" xr:uid="{00000000-0005-0000-0000-0000260C0000}"/>
    <cellStyle name="เครื่องหมายจุลภาค 9 5" xfId="2169" xr:uid="{00000000-0005-0000-0000-0000270C0000}"/>
    <cellStyle name="เครื่องหมายจุลภาค 9 6" xfId="2170" xr:uid="{00000000-0005-0000-0000-0000280C0000}"/>
    <cellStyle name="เครื่องหมายจุลภาค 9 7" xfId="2171" xr:uid="{00000000-0005-0000-0000-0000290C0000}"/>
    <cellStyle name="เครื่องหมายจุลภาค 9 7 2" xfId="4496" xr:uid="{A77F2D23-0DDA-494E-ABCB-712403878423}"/>
    <cellStyle name="เครื่องหมายจุลภาค 9 8" xfId="2172" xr:uid="{00000000-0005-0000-0000-00002A0C0000}"/>
    <cellStyle name="เครื่องหมายจุลภาค 9 9" xfId="3408" xr:uid="{00000000-0005-0000-0000-00002B0C0000}"/>
    <cellStyle name="เครื่องหมายจุลภาค 9 9 2" xfId="4562" xr:uid="{ADB03816-EED8-4382-8676-265550BB5835}"/>
    <cellStyle name="เครื่องหมายจุลภาค 9_BB" xfId="2173" xr:uid="{00000000-0005-0000-0000-00002C0C0000}"/>
    <cellStyle name="เครื่องหมายจุลภาค_conso Q2.48" xfId="3409" xr:uid="{00000000-0005-0000-0000-00002D0C0000}"/>
    <cellStyle name="เครื่องหมายสกุลเงิน [0] 2" xfId="2174" xr:uid="{00000000-0005-0000-0000-00002E0C0000}"/>
    <cellStyle name="เครื่องหมายสกุลเงิน 2" xfId="2175" xr:uid="{00000000-0005-0000-0000-00002F0C0000}"/>
    <cellStyle name="เครื่องหมายสกุลเงิน 2 2" xfId="2176" xr:uid="{00000000-0005-0000-0000-0000300C0000}"/>
    <cellStyle name="เครื่องหมายสกุลเงิน 2 2 2" xfId="2177" xr:uid="{00000000-0005-0000-0000-0000310C0000}"/>
    <cellStyle name="เครื่องหมายสกุลเงิน 2 3" xfId="2178" xr:uid="{00000000-0005-0000-0000-0000320C0000}"/>
    <cellStyle name="เครื่องหมายสกุลเงิน 2 4" xfId="2179" xr:uid="{00000000-0005-0000-0000-0000330C0000}"/>
    <cellStyle name="เครื่องหมายสกุลเงิน 2 5" xfId="2180" xr:uid="{00000000-0005-0000-0000-0000340C0000}"/>
    <cellStyle name="เครื่องหมายสกุลเงิน 2_JJ2 GFN Q2'56 Bamboo" xfId="2181" xr:uid="{00000000-0005-0000-0000-0000350C0000}"/>
    <cellStyle name="เครื่องหมายสกุลเงิน 3" xfId="2182" xr:uid="{00000000-0005-0000-0000-0000360C0000}"/>
    <cellStyle name="เครื่องหมายสกุลเงิน 3 2" xfId="2183" xr:uid="{00000000-0005-0000-0000-0000370C0000}"/>
    <cellStyle name="เครื่องหมายสกุลเงิน 4" xfId="2184" xr:uid="{00000000-0005-0000-0000-0000380C0000}"/>
    <cellStyle name="เครื่องหมายสกุลเงิน 4 2" xfId="3410" xr:uid="{00000000-0005-0000-0000-0000390C0000}"/>
    <cellStyle name="เชื่อมโยงหลายมิติ" xfId="2185" xr:uid="{00000000-0005-0000-0000-00003A0C0000}"/>
    <cellStyle name="เชื่อมโยงหลายมิติ 2" xfId="2186" xr:uid="{00000000-0005-0000-0000-00003B0C0000}"/>
    <cellStyle name="เชื่อมโยงหลายมิติ 3" xfId="2187" xr:uid="{00000000-0005-0000-0000-00003C0C0000}"/>
    <cellStyle name="เซลล์ตรวจสอบ 2" xfId="2188" xr:uid="{00000000-0005-0000-0000-00003D0C0000}"/>
    <cellStyle name="เซลล์ตรวจสอบ 2 2" xfId="2189" xr:uid="{00000000-0005-0000-0000-00003E0C0000}"/>
    <cellStyle name="เซลล์ตรวจสอบ 2 3" xfId="2190" xr:uid="{00000000-0005-0000-0000-00003F0C0000}"/>
    <cellStyle name="เซลล์ตรวจสอบ 2 4" xfId="3845" xr:uid="{B3CC465B-D815-402B-9011-90C4CEB5286A}"/>
    <cellStyle name="เซลล์ตรวจสอบ 3" xfId="2191" xr:uid="{00000000-0005-0000-0000-0000400C0000}"/>
    <cellStyle name="เซลล์ที่มีการเชื่อมโยง 2" xfId="2192" xr:uid="{00000000-0005-0000-0000-0000410C0000}"/>
    <cellStyle name="เซลล์ที่มีการเชื่อมโยง 2 2" xfId="2193" xr:uid="{00000000-0005-0000-0000-0000420C0000}"/>
    <cellStyle name="เซลล์ที่มีการเชื่อมโยง 2 3" xfId="2194" xr:uid="{00000000-0005-0000-0000-0000430C0000}"/>
    <cellStyle name="เซลล์ที่มีการเชื่อมโยง 3" xfId="2195" xr:uid="{00000000-0005-0000-0000-0000440C0000}"/>
    <cellStyle name="เซลล์ที่มีลิงก์ 2" xfId="3844" xr:uid="{2A32B328-490E-4E3D-B5BA-7BA5331C14CF}"/>
    <cellStyle name="เปอร์เซ็นต์ 10" xfId="2196" xr:uid="{00000000-0005-0000-0000-0000450C0000}"/>
    <cellStyle name="เปอร์เซ็นต์ 10 2" xfId="2197" xr:uid="{00000000-0005-0000-0000-0000460C0000}"/>
    <cellStyle name="เปอร์เซ็นต์ 10 3" xfId="2198" xr:uid="{00000000-0005-0000-0000-0000470C0000}"/>
    <cellStyle name="เปอร์เซ็นต์ 2" xfId="2199" xr:uid="{00000000-0005-0000-0000-0000480C0000}"/>
    <cellStyle name="เปอร์เซ็นต์ 2 2" xfId="2200" xr:uid="{00000000-0005-0000-0000-0000490C0000}"/>
    <cellStyle name="เปอร์เซ็นต์ 2 2 2" xfId="2201" xr:uid="{00000000-0005-0000-0000-00004A0C0000}"/>
    <cellStyle name="เปอร์เซ็นต์ 2 3" xfId="2202" xr:uid="{00000000-0005-0000-0000-00004B0C0000}"/>
    <cellStyle name="เปอร์เซ็นต์ 2 4" xfId="2203" xr:uid="{00000000-0005-0000-0000-00004C0C0000}"/>
    <cellStyle name="เปอร์เซ็นต์ 2 4 2" xfId="3476" xr:uid="{00000000-0005-0000-0000-00004D0C0000}"/>
    <cellStyle name="เปอร์เซ็นต์ 2 5" xfId="3477" xr:uid="{00000000-0005-0000-0000-00004E0C0000}"/>
    <cellStyle name="เปอร์เซ็นต์ 3" xfId="2204" xr:uid="{00000000-0005-0000-0000-00004F0C0000}"/>
    <cellStyle name="เปอร์เซ็นต์ 3 2" xfId="2205" xr:uid="{00000000-0005-0000-0000-0000500C0000}"/>
    <cellStyle name="เปอร์เซ็นต์ 3 3" xfId="2206" xr:uid="{00000000-0005-0000-0000-0000510C0000}"/>
    <cellStyle name="เปอร์เซ็นต์ 3 4" xfId="3478" xr:uid="{00000000-0005-0000-0000-0000520C0000}"/>
    <cellStyle name="เปอร์เซ็นต์ 4" xfId="2207" xr:uid="{00000000-0005-0000-0000-0000530C0000}"/>
    <cellStyle name="เปอร์เซ็นต์ 4 2" xfId="2208" xr:uid="{00000000-0005-0000-0000-0000540C0000}"/>
    <cellStyle name="เปอร์เซ็นต์ 4 3" xfId="2209" xr:uid="{00000000-0005-0000-0000-0000550C0000}"/>
    <cellStyle name="เปอร์เซ็นต์ 4 4" xfId="2210" xr:uid="{00000000-0005-0000-0000-0000560C0000}"/>
    <cellStyle name="เปอร์เซ็นต์ 4 5" xfId="3480" xr:uid="{00000000-0005-0000-0000-0000570C0000}"/>
    <cellStyle name="เปอร์เซ็นต์ 4 6" xfId="3481" xr:uid="{00000000-0005-0000-0000-0000580C0000}"/>
    <cellStyle name="เปอร์เซ็นต์ 4 7" xfId="3479" xr:uid="{00000000-0005-0000-0000-0000590C0000}"/>
    <cellStyle name="เปอร์เซ็นต์ 5" xfId="2211" xr:uid="{00000000-0005-0000-0000-00005A0C0000}"/>
    <cellStyle name="เปอร์เซ็นต์ 6" xfId="2212" xr:uid="{00000000-0005-0000-0000-00005B0C0000}"/>
    <cellStyle name="เปอร์เซ็นต์ 6 2" xfId="3482" xr:uid="{00000000-0005-0000-0000-00005C0C0000}"/>
    <cellStyle name="เปอร์เซ็นต์ 6 2 2" xfId="4498" xr:uid="{00CBB60B-FFA4-479D-B350-D0D3C847F58C}"/>
    <cellStyle name="เปอร์เซ็นต์ 6 3" xfId="3635" xr:uid="{632760C3-BAC0-4925-A083-F9958EF1AA2F}"/>
    <cellStyle name="เปอร์เซ็นต์ 7" xfId="2213" xr:uid="{00000000-0005-0000-0000-00005D0C0000}"/>
    <cellStyle name="เปอร์เซ็นต์ 7 2" xfId="2214" xr:uid="{00000000-0005-0000-0000-00005E0C0000}"/>
    <cellStyle name="เปอร์เซ็นต์ 8" xfId="2215" xr:uid="{00000000-0005-0000-0000-00005F0C0000}"/>
    <cellStyle name="เปอร์เซ็นต์ 9" xfId="2216" xr:uid="{00000000-0005-0000-0000-0000600C0000}"/>
    <cellStyle name="แย่ 2" xfId="2217" xr:uid="{00000000-0005-0000-0000-0000610C0000}"/>
    <cellStyle name="แย่ 2 2" xfId="2218" xr:uid="{00000000-0005-0000-0000-0000620C0000}"/>
    <cellStyle name="แย่ 2 3" xfId="2219" xr:uid="{00000000-0005-0000-0000-0000630C0000}"/>
    <cellStyle name="แย่ 2 4" xfId="3839" xr:uid="{78BC19F7-C146-4DE6-A531-597557F4F0B3}"/>
    <cellStyle name="แย่ 3" xfId="2220" xr:uid="{00000000-0005-0000-0000-0000640C0000}"/>
    <cellStyle name="แสดงผล 2" xfId="2221" xr:uid="{00000000-0005-0000-0000-0000650C0000}"/>
    <cellStyle name="แสดงผล 2 2" xfId="2222" xr:uid="{00000000-0005-0000-0000-0000660C0000}"/>
    <cellStyle name="แสดงผล 2 3" xfId="2223" xr:uid="{00000000-0005-0000-0000-0000670C0000}"/>
    <cellStyle name="แสดงผล 2 3 2" xfId="3487" xr:uid="{00000000-0005-0000-0000-0000680C0000}"/>
    <cellStyle name="แสดงผล 2 3 2 2" xfId="3681" xr:uid="{F79A884D-6E10-4A97-AED7-88E7F3C09A6D}"/>
    <cellStyle name="แสดงผล 2 3 2 2 2" xfId="4688" xr:uid="{BE49DF02-C221-4EAC-8CAA-070A69C5B85F}"/>
    <cellStyle name="แสดงผล 2 3 2 3" xfId="4731" xr:uid="{60F5BA5F-27B0-4617-938A-B795B6265AE2}"/>
    <cellStyle name="แสดงผล 2 3 3" xfId="3664" xr:uid="{64480BB6-0437-4218-8E2E-C1FD445F6CCC}"/>
    <cellStyle name="แสดงผล 2 3 3 2" xfId="4626" xr:uid="{95B9839C-AC2D-4E43-AED8-BB04548EBFC5}"/>
    <cellStyle name="แสดงผล 2 3 4" xfId="4570" xr:uid="{EE79A307-B01E-44BA-A137-3AD7ABBE7526}"/>
    <cellStyle name="แสดงผล 2 4" xfId="3842" xr:uid="{FDAD5870-B9FE-404B-B90A-0F92C581E929}"/>
    <cellStyle name="แสดงผล 3" xfId="2224" xr:uid="{00000000-0005-0000-0000-0000690C0000}"/>
    <cellStyle name="แสดงผล 3 2" xfId="3488" xr:uid="{00000000-0005-0000-0000-00006A0C0000}"/>
    <cellStyle name="แสดงผล 3 2 2" xfId="3618" xr:uid="{EAF59915-C6F7-4A21-8818-8FBD87364AFD}"/>
    <cellStyle name="แสดงผล 3 2 2 2" xfId="4689" xr:uid="{4E8E086F-80A4-4640-86A9-0B1BD84B8A1F}"/>
    <cellStyle name="แสดงผล 3 2 3" xfId="4732" xr:uid="{0D290459-E970-4996-880C-9E46A70B2A70}"/>
    <cellStyle name="แสดงผล 3 3" xfId="3600" xr:uid="{43D1642C-CF28-4959-BC4A-81B44607972D}"/>
    <cellStyle name="แสดงผล 3 3 2" xfId="4627" xr:uid="{15679208-B198-4B5D-9FBC-FBD017F6F02D}"/>
    <cellStyle name="แสดงผล 3 4" xfId="3969" xr:uid="{565FC97B-4880-49D5-B91B-BFB5922B73EB}"/>
    <cellStyle name="การคำนวณ 2" xfId="2225" xr:uid="{00000000-0005-0000-0000-00006B0C0000}"/>
    <cellStyle name="การคำนวณ 2 2" xfId="2226" xr:uid="{00000000-0005-0000-0000-00006C0C0000}"/>
    <cellStyle name="การคำนวณ 2 3" xfId="2227" xr:uid="{00000000-0005-0000-0000-00006D0C0000}"/>
    <cellStyle name="การคำนวณ 2 3 2" xfId="3329" xr:uid="{00000000-0005-0000-0000-00006E0C0000}"/>
    <cellStyle name="การคำนวณ 2 3 2 2" xfId="4581" xr:uid="{96895071-E0A4-4603-A399-1B0F195F4DD4}"/>
    <cellStyle name="การคำนวณ 2 3 2 2 2" xfId="4738" xr:uid="{FF0C1DB5-F6A9-44CB-B8AD-A3E83478AEF0}"/>
    <cellStyle name="การคำนวณ 2 3 3" xfId="4417" xr:uid="{E484A525-57A0-48EB-ACDC-8674C81AAF41}"/>
    <cellStyle name="การคำนวณ 2 3 3 2" xfId="4628" xr:uid="{9E5B8DF0-CF83-4D53-BF47-A7236832B0B6}"/>
    <cellStyle name="การคำนวณ 2 4" xfId="3843" xr:uid="{1682F815-BC48-4426-828D-8A2CB2473ECC}"/>
    <cellStyle name="การคำนวณ 3" xfId="2228" xr:uid="{00000000-0005-0000-0000-00006F0C0000}"/>
    <cellStyle name="การคำนวณ 3 2" xfId="3330" xr:uid="{00000000-0005-0000-0000-0000700C0000}"/>
    <cellStyle name="การคำนวณ 3 2 2" xfId="4582" xr:uid="{8E54C9C8-DFAF-4948-AC19-7D3DE2D35D5E}"/>
    <cellStyle name="การคำนวณ 3 2 2 2" xfId="4739" xr:uid="{DFA6528D-DE9F-4C67-8189-B571B6E3EC15}"/>
    <cellStyle name="การคำนวณ 3 3" xfId="4418" xr:uid="{7D38881A-AC3F-458D-8367-77140C66A3F6}"/>
    <cellStyle name="การคำนวณ 3 3 2" xfId="4629" xr:uid="{03F03E66-ACFE-4B50-8FD5-64F82FEA93D3}"/>
    <cellStyle name="ข้อความเตือน 2" xfId="2229" xr:uid="{00000000-0005-0000-0000-0000710C0000}"/>
    <cellStyle name="ข้อความเตือน 2 2" xfId="2230" xr:uid="{00000000-0005-0000-0000-0000720C0000}"/>
    <cellStyle name="ข้อความเตือน 2 3" xfId="2231" xr:uid="{00000000-0005-0000-0000-0000730C0000}"/>
    <cellStyle name="ข้อความเตือน 2 4" xfId="3846" xr:uid="{071FEB22-1C0A-48CC-8D69-F7ED85B073AC}"/>
    <cellStyle name="ข้อความเตือน 3" xfId="2232" xr:uid="{00000000-0005-0000-0000-0000740C0000}"/>
    <cellStyle name="ข้อความอธิบาย 2" xfId="2233" xr:uid="{00000000-0005-0000-0000-0000750C0000}"/>
    <cellStyle name="ข้อความอธิบาย 2 2" xfId="2234" xr:uid="{00000000-0005-0000-0000-0000760C0000}"/>
    <cellStyle name="ข้อความอธิบาย 2 3" xfId="2235" xr:uid="{00000000-0005-0000-0000-0000770C0000}"/>
    <cellStyle name="ข้อความอธิบาย 2 4" xfId="2236" xr:uid="{00000000-0005-0000-0000-0000780C0000}"/>
    <cellStyle name="ข้อความอธิบาย 2 5" xfId="3848" xr:uid="{64EC6365-FCFC-4CAE-9A84-3EC3B944CC14}"/>
    <cellStyle name="ข้อความอธิบาย 2_IN 7 ข้อมูลเปิด NOTE" xfId="2237" xr:uid="{00000000-0005-0000-0000-0000790C0000}"/>
    <cellStyle name="ข้อความอธิบาย 3" xfId="2238" xr:uid="{00000000-0005-0000-0000-00007A0C0000}"/>
    <cellStyle name="จุลภาค 2" xfId="3874" xr:uid="{3D9892C4-29C2-4155-8478-2D01531028F2}"/>
    <cellStyle name="ชื่อเรื่อง 2" xfId="2239" xr:uid="{00000000-0005-0000-0000-00007B0C0000}"/>
    <cellStyle name="ชื่อเรื่อง 2 2" xfId="2240" xr:uid="{00000000-0005-0000-0000-00007C0C0000}"/>
    <cellStyle name="ชื่อเรื่อง 2 3" xfId="2241" xr:uid="{00000000-0005-0000-0000-00007D0C0000}"/>
    <cellStyle name="ชื่อเรื่อง 2 4" xfId="3833" xr:uid="{45C9AAE7-BD7E-4FB3-A9C7-F0E56913DDB6}"/>
    <cellStyle name="ชื่อเรื่อง 3" xfId="2242" xr:uid="{00000000-0005-0000-0000-00007E0C0000}"/>
    <cellStyle name="ดี 2" xfId="2243" xr:uid="{00000000-0005-0000-0000-00007F0C0000}"/>
    <cellStyle name="ดี 2 2" xfId="2244" xr:uid="{00000000-0005-0000-0000-0000800C0000}"/>
    <cellStyle name="ดี 2 3" xfId="2245" xr:uid="{00000000-0005-0000-0000-0000810C0000}"/>
    <cellStyle name="ดี 2 4" xfId="3838" xr:uid="{D681636D-4C74-4400-A06D-003D3ADD81C7}"/>
    <cellStyle name="ดี 3" xfId="2246" xr:uid="{00000000-0005-0000-0000-0000820C0000}"/>
    <cellStyle name="ตามการเชื่อมโยงหลายมิติ" xfId="2247" xr:uid="{00000000-0005-0000-0000-0000830C0000}"/>
    <cellStyle name="ตามการเชื่อมโยงหลายมิติ 2" xfId="2248" xr:uid="{00000000-0005-0000-0000-0000840C0000}"/>
    <cellStyle name="ตามการเชื่อมโยงหลายมิติ 3" xfId="2249" xr:uid="{00000000-0005-0000-0000-0000850C0000}"/>
    <cellStyle name="น้บะภฒ_95" xfId="2250" xr:uid="{00000000-0005-0000-0000-0000860C0000}"/>
    <cellStyle name="ปกติ 10" xfId="2251" xr:uid="{00000000-0005-0000-0000-0000870C0000}"/>
    <cellStyle name="ปกติ 10 2" xfId="2252" xr:uid="{00000000-0005-0000-0000-0000880C0000}"/>
    <cellStyle name="ปกติ 10 3" xfId="2253" xr:uid="{00000000-0005-0000-0000-0000890C0000}"/>
    <cellStyle name="ปกติ 10 3 2" xfId="3412" xr:uid="{00000000-0005-0000-0000-00008A0C0000}"/>
    <cellStyle name="ปกติ 10 3 2 2" xfId="4504" xr:uid="{DB44D3E3-5B2C-4C94-A464-31CABA8C3198}"/>
    <cellStyle name="ปกติ 10 3 3" xfId="3640" xr:uid="{7F3AE30C-1BFF-4E37-AEC7-DC973E5830B4}"/>
    <cellStyle name="ปกติ 10 4" xfId="2254" xr:uid="{00000000-0005-0000-0000-00008B0C0000}"/>
    <cellStyle name="ปกติ 10 5" xfId="3413" xr:uid="{00000000-0005-0000-0000-00008C0C0000}"/>
    <cellStyle name="ปกติ 10 5 2" xfId="3796" xr:uid="{9EDC6D90-13F3-4181-B94C-0161EBC5D1EA}"/>
    <cellStyle name="ปกติ 10 6" xfId="3411" xr:uid="{00000000-0005-0000-0000-00008D0C0000}"/>
    <cellStyle name="ปกติ 10 7" xfId="3639" xr:uid="{50A54A67-8D3D-45D4-9825-FC1D3701D48A}"/>
    <cellStyle name="ปกติ 10_JJ2 GFN Q2'56 Bamboo" xfId="2255" xr:uid="{00000000-0005-0000-0000-00008E0C0000}"/>
    <cellStyle name="ปกติ 11" xfId="2256" xr:uid="{00000000-0005-0000-0000-00008F0C0000}"/>
    <cellStyle name="ปกติ 11 2" xfId="2257" xr:uid="{00000000-0005-0000-0000-0000900C0000}"/>
    <cellStyle name="ปกติ 11 3" xfId="2258" xr:uid="{00000000-0005-0000-0000-0000910C0000}"/>
    <cellStyle name="ปกติ 11 3 2" xfId="3415" xr:uid="{00000000-0005-0000-0000-0000920C0000}"/>
    <cellStyle name="ปกติ 11 3 2 2" xfId="4508" xr:uid="{283018D4-78AD-45B7-B370-CCE1A98207EE}"/>
    <cellStyle name="ปกติ 11 3 3" xfId="3642" xr:uid="{69EEC75B-C1EA-4E4A-9FE5-7E44019478BC}"/>
    <cellStyle name="ปกติ 11 4" xfId="2259" xr:uid="{00000000-0005-0000-0000-0000930C0000}"/>
    <cellStyle name="ปกติ 11 5" xfId="3416" xr:uid="{00000000-0005-0000-0000-0000940C0000}"/>
    <cellStyle name="ปกติ 11 5 2" xfId="3797" xr:uid="{7CED91B2-61C1-4E36-81F8-2B322C69289E}"/>
    <cellStyle name="ปกติ 11 6" xfId="3414" xr:uid="{00000000-0005-0000-0000-0000950C0000}"/>
    <cellStyle name="ปกติ 11 7" xfId="3641" xr:uid="{F6B3A5EF-CB21-40F4-BAAD-4A7F0A01B496}"/>
    <cellStyle name="ปกติ 11_IN 7 ข้อมูลเปิด NOTE" xfId="2260" xr:uid="{00000000-0005-0000-0000-0000960C0000}"/>
    <cellStyle name="ปกติ 115" xfId="2261" xr:uid="{00000000-0005-0000-0000-0000970C0000}"/>
    <cellStyle name="ปกติ 12" xfId="2262" xr:uid="{00000000-0005-0000-0000-0000980C0000}"/>
    <cellStyle name="ปกติ 12 2" xfId="2263" xr:uid="{00000000-0005-0000-0000-0000990C0000}"/>
    <cellStyle name="ปกติ 12 3" xfId="3417" xr:uid="{00000000-0005-0000-0000-00009A0C0000}"/>
    <cellStyle name="ปกติ 12_I  Q3'54" xfId="2264" xr:uid="{00000000-0005-0000-0000-00009B0C0000}"/>
    <cellStyle name="ปกติ 13" xfId="2265" xr:uid="{00000000-0005-0000-0000-00009C0C0000}"/>
    <cellStyle name="ปกติ 13 2" xfId="2266" xr:uid="{00000000-0005-0000-0000-00009D0C0000}"/>
    <cellStyle name="ปกติ 13 3" xfId="3419" xr:uid="{00000000-0005-0000-0000-00009E0C0000}"/>
    <cellStyle name="ปกติ 13 4" xfId="3420" xr:uid="{00000000-0005-0000-0000-00009F0C0000}"/>
    <cellStyle name="ปกติ 13 5" xfId="3418" xr:uid="{00000000-0005-0000-0000-0000A00C0000}"/>
    <cellStyle name="ปกติ 14" xfId="2267" xr:uid="{00000000-0005-0000-0000-0000A10C0000}"/>
    <cellStyle name="ปกติ 14 2" xfId="2268" xr:uid="{00000000-0005-0000-0000-0000A20C0000}"/>
    <cellStyle name="ปกติ 14 3" xfId="3422" xr:uid="{00000000-0005-0000-0000-0000A30C0000}"/>
    <cellStyle name="ปกติ 14 4" xfId="3423" xr:uid="{00000000-0005-0000-0000-0000A40C0000}"/>
    <cellStyle name="ปกติ 14 5" xfId="3421" xr:uid="{00000000-0005-0000-0000-0000A50C0000}"/>
    <cellStyle name="ปกติ 14_D Q2'55 Ern" xfId="2269" xr:uid="{00000000-0005-0000-0000-0000A60C0000}"/>
    <cellStyle name="ปกติ 15" xfId="2270" xr:uid="{00000000-0005-0000-0000-0000A70C0000}"/>
    <cellStyle name="ปกติ 16" xfId="2271" xr:uid="{00000000-0005-0000-0000-0000A80C0000}"/>
    <cellStyle name="ปกติ 16 2" xfId="2272" xr:uid="{00000000-0005-0000-0000-0000A90C0000}"/>
    <cellStyle name="ปกติ 16 3" xfId="3425" xr:uid="{00000000-0005-0000-0000-0000AA0C0000}"/>
    <cellStyle name="ปกติ 16 4" xfId="3426" xr:uid="{00000000-0005-0000-0000-0000AB0C0000}"/>
    <cellStyle name="ปกติ 16 5" xfId="3424" xr:uid="{00000000-0005-0000-0000-0000AC0C0000}"/>
    <cellStyle name="ปกติ 16_ข้อมูลเปิด Note" xfId="2273" xr:uid="{00000000-0005-0000-0000-0000AD0C0000}"/>
    <cellStyle name="ปกติ 17" xfId="2274" xr:uid="{00000000-0005-0000-0000-0000AE0C0000}"/>
    <cellStyle name="ปกติ 17 2" xfId="2275" xr:uid="{00000000-0005-0000-0000-0000AF0C0000}"/>
    <cellStyle name="ปกติ 17 3" xfId="3832" xr:uid="{339303A6-FB5E-4CA1-B8EE-7BB6C013FA14}"/>
    <cellStyle name="ปกติ 17_I  Q3'54" xfId="2276" xr:uid="{00000000-0005-0000-0000-0000B00C0000}"/>
    <cellStyle name="ปกติ 18" xfId="2277" xr:uid="{00000000-0005-0000-0000-0000B10C0000}"/>
    <cellStyle name="ปกติ 19" xfId="2278" xr:uid="{00000000-0005-0000-0000-0000B20C0000}"/>
    <cellStyle name="ปกติ 2" xfId="2279" xr:uid="{00000000-0005-0000-0000-0000B30C0000}"/>
    <cellStyle name="ปกติ 2 10" xfId="2280" xr:uid="{00000000-0005-0000-0000-0000B40C0000}"/>
    <cellStyle name="ปกติ 2 10 2" xfId="3428" xr:uid="{00000000-0005-0000-0000-0000B50C0000}"/>
    <cellStyle name="ปกติ 2 10 2 2" xfId="4516" xr:uid="{A2771D4B-59D7-4111-8F72-7B862B83AE81}"/>
    <cellStyle name="ปกติ 2 10 3" xfId="4098" xr:uid="{36039D28-A663-4ED9-A544-FC35F1E41D79}"/>
    <cellStyle name="ปกติ 2 11" xfId="3429" xr:uid="{00000000-0005-0000-0000-0000B60C0000}"/>
    <cellStyle name="ปกติ 2 12" xfId="3430" xr:uid="{00000000-0005-0000-0000-0000B70C0000}"/>
    <cellStyle name="ปกติ 2 13" xfId="3427" xr:uid="{00000000-0005-0000-0000-0000B80C0000}"/>
    <cellStyle name="ปกติ 2 13 2" xfId="4113" xr:uid="{73BB7EBD-38ED-4211-9FCE-5BAC41C7DB68}"/>
    <cellStyle name="ปกติ 2 2" xfId="2281" xr:uid="{00000000-0005-0000-0000-0000B90C0000}"/>
    <cellStyle name="ปกติ 2 2 10" xfId="3432" xr:uid="{00000000-0005-0000-0000-0000BA0C0000}"/>
    <cellStyle name="ปกติ 2 2 11" xfId="3433" xr:uid="{00000000-0005-0000-0000-0000BB0C0000}"/>
    <cellStyle name="ปกติ 2 2 11 2" xfId="3770" xr:uid="{AF462389-1874-4493-98DE-FF4F6349AD30}"/>
    <cellStyle name="ปกติ 2 2 12" xfId="3431" xr:uid="{00000000-0005-0000-0000-0000BC0C0000}"/>
    <cellStyle name="ปกติ 2 2 2" xfId="2282" xr:uid="{00000000-0005-0000-0000-0000BD0C0000}"/>
    <cellStyle name="ปกติ 2 2 2 10" xfId="3435" xr:uid="{00000000-0005-0000-0000-0000BE0C0000}"/>
    <cellStyle name="ปกติ 2 2 2 11" xfId="3436" xr:uid="{00000000-0005-0000-0000-0000BF0C0000}"/>
    <cellStyle name="ปกติ 2 2 2 11 2" xfId="3771" xr:uid="{FFCB9DB7-8F89-4529-848A-994C5663674B}"/>
    <cellStyle name="ปกติ 2 2 2 12" xfId="3434" xr:uid="{00000000-0005-0000-0000-0000C00C0000}"/>
    <cellStyle name="ปกติ 2 2 2 2" xfId="2283" xr:uid="{00000000-0005-0000-0000-0000C10C0000}"/>
    <cellStyle name="ปกติ 2 2 2 3" xfId="2284" xr:uid="{00000000-0005-0000-0000-0000C20C0000}"/>
    <cellStyle name="ปกติ 2 2 2 4" xfId="2285" xr:uid="{00000000-0005-0000-0000-0000C30C0000}"/>
    <cellStyle name="ปกติ 2 2 2 5" xfId="2286" xr:uid="{00000000-0005-0000-0000-0000C40C0000}"/>
    <cellStyle name="ปกติ 2 2 2 6" xfId="2287" xr:uid="{00000000-0005-0000-0000-0000C50C0000}"/>
    <cellStyle name="ปกติ 2 2 2 7" xfId="2288" xr:uid="{00000000-0005-0000-0000-0000C60C0000}"/>
    <cellStyle name="ปกติ 2 2 2 8" xfId="2289" xr:uid="{00000000-0005-0000-0000-0000C70C0000}"/>
    <cellStyle name="ปกติ 2 2 2 8 2" xfId="3437" xr:uid="{00000000-0005-0000-0000-0000C80C0000}"/>
    <cellStyle name="ปกติ 2 2 2 9" xfId="2290" xr:uid="{00000000-0005-0000-0000-0000C90C0000}"/>
    <cellStyle name="ปกติ 2 2 2_CC+DD+II+R2+I (version 1)" xfId="2291" xr:uid="{00000000-0005-0000-0000-0000CA0C0000}"/>
    <cellStyle name="ปกติ 2 2 3" xfId="2292" xr:uid="{00000000-0005-0000-0000-0000CB0C0000}"/>
    <cellStyle name="ปกติ 2 2 4" xfId="2293" xr:uid="{00000000-0005-0000-0000-0000CC0C0000}"/>
    <cellStyle name="ปกติ 2 2 5" xfId="2294" xr:uid="{00000000-0005-0000-0000-0000CD0C0000}"/>
    <cellStyle name="ปกติ 2 2 6" xfId="2295" xr:uid="{00000000-0005-0000-0000-0000CE0C0000}"/>
    <cellStyle name="ปกติ 2 2 7" xfId="2296" xr:uid="{00000000-0005-0000-0000-0000CF0C0000}"/>
    <cellStyle name="ปกติ 2 2 8" xfId="2297" xr:uid="{00000000-0005-0000-0000-0000D00C0000}"/>
    <cellStyle name="ปกติ 2 2 8 2" xfId="3438" xr:uid="{00000000-0005-0000-0000-0000D10C0000}"/>
    <cellStyle name="ปกติ 2 2 9" xfId="2298" xr:uid="{00000000-0005-0000-0000-0000D20C0000}"/>
    <cellStyle name="ปกติ 2 2 9 2" xfId="3439" xr:uid="{00000000-0005-0000-0000-0000D30C0000}"/>
    <cellStyle name="ปกติ 2 2_Copy of X2 VNP Q1'55 Ern up" xfId="2299" xr:uid="{00000000-0005-0000-0000-0000D40C0000}"/>
    <cellStyle name="ปกติ 2 3" xfId="2300" xr:uid="{00000000-0005-0000-0000-0000D50C0000}"/>
    <cellStyle name="ปกติ 2 3 10" xfId="3441" xr:uid="{00000000-0005-0000-0000-0000D60C0000}"/>
    <cellStyle name="ปกติ 2 3 11" xfId="3442" xr:uid="{00000000-0005-0000-0000-0000D70C0000}"/>
    <cellStyle name="ปกติ 2 3 11 2" xfId="3772" xr:uid="{4293D29E-1A10-45E0-8233-5331B13B2C27}"/>
    <cellStyle name="ปกติ 2 3 12" xfId="3440" xr:uid="{00000000-0005-0000-0000-0000D80C0000}"/>
    <cellStyle name="ปกติ 2 3 2" xfId="2301" xr:uid="{00000000-0005-0000-0000-0000D90C0000}"/>
    <cellStyle name="ปกติ 2 3 3" xfId="2302" xr:uid="{00000000-0005-0000-0000-0000DA0C0000}"/>
    <cellStyle name="ปกติ 2 3 4" xfId="2303" xr:uid="{00000000-0005-0000-0000-0000DB0C0000}"/>
    <cellStyle name="ปกติ 2 3 5" xfId="2304" xr:uid="{00000000-0005-0000-0000-0000DC0C0000}"/>
    <cellStyle name="ปกติ 2 3 6" xfId="2305" xr:uid="{00000000-0005-0000-0000-0000DD0C0000}"/>
    <cellStyle name="ปกติ 2 3 7" xfId="2306" xr:uid="{00000000-0005-0000-0000-0000DE0C0000}"/>
    <cellStyle name="ปกติ 2 3 8" xfId="2307" xr:uid="{00000000-0005-0000-0000-0000DF0C0000}"/>
    <cellStyle name="ปกติ 2 3 8 2" xfId="3443" xr:uid="{00000000-0005-0000-0000-0000E00C0000}"/>
    <cellStyle name="ปกติ 2 3 9" xfId="2308" xr:uid="{00000000-0005-0000-0000-0000E10C0000}"/>
    <cellStyle name="ปกติ 2 3 9 2" xfId="3444" xr:uid="{00000000-0005-0000-0000-0000E20C0000}"/>
    <cellStyle name="ปกติ 2 3_BB" xfId="2309" xr:uid="{00000000-0005-0000-0000-0000E30C0000}"/>
    <cellStyle name="ปกติ 2 4" xfId="2310" xr:uid="{00000000-0005-0000-0000-0000E40C0000}"/>
    <cellStyle name="ปกติ 2 4 2" xfId="2311" xr:uid="{00000000-0005-0000-0000-0000E50C0000}"/>
    <cellStyle name="ปกติ 2 4 2 2" xfId="3446" xr:uid="{00000000-0005-0000-0000-0000E60C0000}"/>
    <cellStyle name="ปกติ 2 4 2 2 2" xfId="4517" xr:uid="{6130AE3E-6DA7-4C9A-8A0E-5D754911D8B3}"/>
    <cellStyle name="ปกติ 2 4 2 3" xfId="3645" xr:uid="{F13CFE0D-AB15-491C-80F6-F701939EF62A}"/>
    <cellStyle name="ปกติ 2 4 3" xfId="2312" xr:uid="{00000000-0005-0000-0000-0000E70C0000}"/>
    <cellStyle name="ปกติ 2 4 4" xfId="3447" xr:uid="{00000000-0005-0000-0000-0000E80C0000}"/>
    <cellStyle name="ปกติ 2 4 4 2" xfId="3773" xr:uid="{4B15A754-F8A2-49A9-A29C-1077BF60AF6A}"/>
    <cellStyle name="ปกติ 2 4 5" xfId="3445" xr:uid="{00000000-0005-0000-0000-0000E90C0000}"/>
    <cellStyle name="ปกติ 2 4 5 2" xfId="3876" xr:uid="{893C7A30-141A-445D-873E-C976807E295B}"/>
    <cellStyle name="ปกติ 2 4 6" xfId="3644" xr:uid="{E093C8D4-48DF-4904-BD32-6E06C5BCAD8A}"/>
    <cellStyle name="ปกติ 2 5" xfId="2313" xr:uid="{00000000-0005-0000-0000-0000EA0C0000}"/>
    <cellStyle name="ปกติ 2 6" xfId="2314" xr:uid="{00000000-0005-0000-0000-0000EB0C0000}"/>
    <cellStyle name="ปกติ 2 6 2" xfId="2315" xr:uid="{00000000-0005-0000-0000-0000EC0C0000}"/>
    <cellStyle name="ปกติ 2 6_CC+DD+II+R2+I (version 1)" xfId="2316" xr:uid="{00000000-0005-0000-0000-0000ED0C0000}"/>
    <cellStyle name="ปกติ 2 7" xfId="2317" xr:uid="{00000000-0005-0000-0000-0000EE0C0000}"/>
    <cellStyle name="ปกติ 2 8" xfId="2318" xr:uid="{00000000-0005-0000-0000-0000EF0C0000}"/>
    <cellStyle name="ปกติ 2 9" xfId="2319" xr:uid="{00000000-0005-0000-0000-0000F00C0000}"/>
    <cellStyle name="ปกติ 2_100-10" xfId="2320" xr:uid="{00000000-0005-0000-0000-0000F10C0000}"/>
    <cellStyle name="ปกติ 20" xfId="2321" xr:uid="{00000000-0005-0000-0000-0000F20C0000}"/>
    <cellStyle name="ปกติ 21" xfId="2322" xr:uid="{00000000-0005-0000-0000-0000F30C0000}"/>
    <cellStyle name="ปกติ 22" xfId="2323" xr:uid="{00000000-0005-0000-0000-0000F40C0000}"/>
    <cellStyle name="ปกติ 23" xfId="2324" xr:uid="{00000000-0005-0000-0000-0000F50C0000}"/>
    <cellStyle name="ปกติ 24" xfId="2325" xr:uid="{00000000-0005-0000-0000-0000F60C0000}"/>
    <cellStyle name="ปกติ 25" xfId="2326" xr:uid="{00000000-0005-0000-0000-0000F70C0000}"/>
    <cellStyle name="ปกติ 26" xfId="2327" xr:uid="{00000000-0005-0000-0000-0000F80C0000}"/>
    <cellStyle name="ปกติ 27" xfId="2328" xr:uid="{00000000-0005-0000-0000-0000F90C0000}"/>
    <cellStyle name="ปกติ 28" xfId="2329" xr:uid="{00000000-0005-0000-0000-0000FA0C0000}"/>
    <cellStyle name="ปกติ 29" xfId="2330" xr:uid="{00000000-0005-0000-0000-0000FB0C0000}"/>
    <cellStyle name="ปกติ 3" xfId="2331" xr:uid="{00000000-0005-0000-0000-0000FC0C0000}"/>
    <cellStyle name="ปกติ 3 2" xfId="2332" xr:uid="{00000000-0005-0000-0000-0000FD0C0000}"/>
    <cellStyle name="ปกติ 3 2 2" xfId="2333" xr:uid="{00000000-0005-0000-0000-0000FE0C0000}"/>
    <cellStyle name="ปกติ 3 2 3" xfId="2334" xr:uid="{00000000-0005-0000-0000-0000FF0C0000}"/>
    <cellStyle name="ปกติ 3 2 3 2" xfId="3448" xr:uid="{00000000-0005-0000-0000-0000000D0000}"/>
    <cellStyle name="ปกติ 3 2 3 2 2" xfId="4519" xr:uid="{0A67E521-788C-45BA-88B2-5ED321C6A494}"/>
    <cellStyle name="ปกติ 3 2 3 3" xfId="4099" xr:uid="{1301B19D-4D2C-4DD2-96D2-FD8D117D4753}"/>
    <cellStyle name="ปกติ 3 3" xfId="2335" xr:uid="{00000000-0005-0000-0000-0000010D0000}"/>
    <cellStyle name="ปกติ 3 3 2" xfId="2336" xr:uid="{00000000-0005-0000-0000-0000020D0000}"/>
    <cellStyle name="ปกติ 3 3 3" xfId="3450" xr:uid="{00000000-0005-0000-0000-0000030D0000}"/>
    <cellStyle name="ปกติ 3 3 4" xfId="3451" xr:uid="{00000000-0005-0000-0000-0000040D0000}"/>
    <cellStyle name="ปกติ 3 3 5" xfId="3449" xr:uid="{00000000-0005-0000-0000-0000050D0000}"/>
    <cellStyle name="ปกติ 3 4" xfId="2337" xr:uid="{00000000-0005-0000-0000-0000060D0000}"/>
    <cellStyle name="ปกติ 3 5" xfId="2338" xr:uid="{00000000-0005-0000-0000-0000070D0000}"/>
    <cellStyle name="ปกติ 3 6" xfId="2339" xr:uid="{00000000-0005-0000-0000-0000080D0000}"/>
    <cellStyle name="ปกติ 3 7" xfId="2340" xr:uid="{00000000-0005-0000-0000-0000090D0000}"/>
    <cellStyle name="ปกติ 3 8" xfId="2341" xr:uid="{00000000-0005-0000-0000-00000A0D0000}"/>
    <cellStyle name="ปกติ 30" xfId="2342" xr:uid="{00000000-0005-0000-0000-00000B0D0000}"/>
    <cellStyle name="ปกติ 31" xfId="2343" xr:uid="{00000000-0005-0000-0000-00000C0D0000}"/>
    <cellStyle name="ปกติ 32" xfId="2344" xr:uid="{00000000-0005-0000-0000-00000D0D0000}"/>
    <cellStyle name="ปกติ 33" xfId="2345" xr:uid="{00000000-0005-0000-0000-00000E0D0000}"/>
    <cellStyle name="ปกติ 34" xfId="2346" xr:uid="{00000000-0005-0000-0000-00000F0D0000}"/>
    <cellStyle name="ปกติ 35" xfId="2347" xr:uid="{00000000-0005-0000-0000-0000100D0000}"/>
    <cellStyle name="ปกติ 36" xfId="2348" xr:uid="{00000000-0005-0000-0000-0000110D0000}"/>
    <cellStyle name="ปกติ 37" xfId="2349" xr:uid="{00000000-0005-0000-0000-0000120D0000}"/>
    <cellStyle name="ปกติ 38" xfId="2350" xr:uid="{00000000-0005-0000-0000-0000130D0000}"/>
    <cellStyle name="ปกติ 39" xfId="2351" xr:uid="{00000000-0005-0000-0000-0000140D0000}"/>
    <cellStyle name="ปกติ 4" xfId="2352" xr:uid="{00000000-0005-0000-0000-0000150D0000}"/>
    <cellStyle name="ปกติ 4 2" xfId="2353" xr:uid="{00000000-0005-0000-0000-0000160D0000}"/>
    <cellStyle name="ปกติ 4 2 2" xfId="2354" xr:uid="{00000000-0005-0000-0000-0000170D0000}"/>
    <cellStyle name="ปกติ 4 2 2 2" xfId="3454" xr:uid="{00000000-0005-0000-0000-0000180D0000}"/>
    <cellStyle name="ปกติ 4 2 3" xfId="2355" xr:uid="{00000000-0005-0000-0000-0000190D0000}"/>
    <cellStyle name="ปกติ 4 2 4" xfId="3455" xr:uid="{00000000-0005-0000-0000-00001A0D0000}"/>
    <cellStyle name="ปกติ 4 2 5" xfId="3456" xr:uid="{00000000-0005-0000-0000-00001B0D0000}"/>
    <cellStyle name="ปกติ 4 2 5 2" xfId="3775" xr:uid="{7C155CD6-6BBF-4B30-AEDF-607C83C8333A}"/>
    <cellStyle name="ปกติ 4 2 6" xfId="3453" xr:uid="{00000000-0005-0000-0000-00001C0D0000}"/>
    <cellStyle name="ปกติ 4 3" xfId="2356" xr:uid="{00000000-0005-0000-0000-00001D0D0000}"/>
    <cellStyle name="ปกติ 4 4" xfId="2357" xr:uid="{00000000-0005-0000-0000-00001E0D0000}"/>
    <cellStyle name="ปกติ 4 5" xfId="3457" xr:uid="{00000000-0005-0000-0000-00001F0D0000}"/>
    <cellStyle name="ปกติ 4 6" xfId="3458" xr:uid="{00000000-0005-0000-0000-0000200D0000}"/>
    <cellStyle name="ปกติ 4 7" xfId="3452" xr:uid="{00000000-0005-0000-0000-0000210D0000}"/>
    <cellStyle name="ปกติ 40" xfId="2358" xr:uid="{00000000-0005-0000-0000-0000220D0000}"/>
    <cellStyle name="ปกติ 41" xfId="2359" xr:uid="{00000000-0005-0000-0000-0000230D0000}"/>
    <cellStyle name="ปกติ 42" xfId="2360" xr:uid="{00000000-0005-0000-0000-0000240D0000}"/>
    <cellStyle name="ปกติ 43" xfId="2361" xr:uid="{00000000-0005-0000-0000-0000250D0000}"/>
    <cellStyle name="ปกติ 44" xfId="2362" xr:uid="{00000000-0005-0000-0000-0000260D0000}"/>
    <cellStyle name="ปกติ 45" xfId="2363" xr:uid="{00000000-0005-0000-0000-0000270D0000}"/>
    <cellStyle name="ปกติ 46" xfId="2364" xr:uid="{00000000-0005-0000-0000-0000280D0000}"/>
    <cellStyle name="ปกติ 47" xfId="2365" xr:uid="{00000000-0005-0000-0000-0000290D0000}"/>
    <cellStyle name="ปกติ 48" xfId="2366" xr:uid="{00000000-0005-0000-0000-00002A0D0000}"/>
    <cellStyle name="ปกติ 49" xfId="2367" xr:uid="{00000000-0005-0000-0000-00002B0D0000}"/>
    <cellStyle name="ปกติ 5" xfId="2368" xr:uid="{00000000-0005-0000-0000-00002C0D0000}"/>
    <cellStyle name="ปกติ 5 2" xfId="2369" xr:uid="{00000000-0005-0000-0000-00002D0D0000}"/>
    <cellStyle name="ปกติ 5 2 2" xfId="2370" xr:uid="{00000000-0005-0000-0000-00002E0D0000}"/>
    <cellStyle name="ปกติ 5 2 3" xfId="2371" xr:uid="{00000000-0005-0000-0000-00002F0D0000}"/>
    <cellStyle name="ปกติ 5 3" xfId="2372" xr:uid="{00000000-0005-0000-0000-0000300D0000}"/>
    <cellStyle name="ปกติ 5 3 2" xfId="2373" xr:uid="{00000000-0005-0000-0000-0000310D0000}"/>
    <cellStyle name="ปกติ 5 3 3" xfId="2374" xr:uid="{00000000-0005-0000-0000-0000320D0000}"/>
    <cellStyle name="ปกติ 5 4" xfId="2375" xr:uid="{00000000-0005-0000-0000-0000330D0000}"/>
    <cellStyle name="ปกติ 5 4 2" xfId="3459" xr:uid="{00000000-0005-0000-0000-0000340D0000}"/>
    <cellStyle name="ปกติ 5 4 2 2" xfId="4520" xr:uid="{4B621834-FB84-47B3-8102-BCDCC3B85ABC}"/>
    <cellStyle name="ปกติ 5 4 3" xfId="4100" xr:uid="{4BA4C408-3A10-49FE-BCEB-48839B1A1E9A}"/>
    <cellStyle name="ปกติ 5 5" xfId="2376" xr:uid="{00000000-0005-0000-0000-0000350D0000}"/>
    <cellStyle name="ปกติ 5 5 2" xfId="3460" xr:uid="{00000000-0005-0000-0000-0000360D0000}"/>
    <cellStyle name="ปกติ 5 5 2 2" xfId="4521" xr:uid="{F35C0C70-9592-4D68-BE8E-9D51D00403E4}"/>
    <cellStyle name="ปกติ 5 5 3" xfId="3650" xr:uid="{DADF2082-C3D6-4B6A-B5D1-2F87EDF5502F}"/>
    <cellStyle name="ปกติ 5 6" xfId="3461" xr:uid="{00000000-0005-0000-0000-0000370D0000}"/>
    <cellStyle name="ปกติ 5 6 2" xfId="3776" xr:uid="{BB554127-1580-4DA6-8AD0-54DB7F7BC3C1}"/>
    <cellStyle name="ปกติ 5 7" xfId="3649" xr:uid="{C8C0DF60-D439-4EA4-B0D0-27D9F7A12C57}"/>
    <cellStyle name="ปกติ 5_A Q454" xfId="2377" xr:uid="{00000000-0005-0000-0000-0000380D0000}"/>
    <cellStyle name="ปกติ 50" xfId="2378" xr:uid="{00000000-0005-0000-0000-0000390D0000}"/>
    <cellStyle name="ปกติ 51" xfId="2379" xr:uid="{00000000-0005-0000-0000-00003A0D0000}"/>
    <cellStyle name="ปกติ 52" xfId="2380" xr:uid="{00000000-0005-0000-0000-00003B0D0000}"/>
    <cellStyle name="ปกติ 53" xfId="2381" xr:uid="{00000000-0005-0000-0000-00003C0D0000}"/>
    <cellStyle name="ปกติ 54" xfId="2382" xr:uid="{00000000-0005-0000-0000-00003D0D0000}"/>
    <cellStyle name="ปกติ 55" xfId="2383" xr:uid="{00000000-0005-0000-0000-00003E0D0000}"/>
    <cellStyle name="ปกติ 56" xfId="2384" xr:uid="{00000000-0005-0000-0000-00003F0D0000}"/>
    <cellStyle name="ปกติ 57" xfId="2385" xr:uid="{00000000-0005-0000-0000-0000400D0000}"/>
    <cellStyle name="ปกติ 58" xfId="2386" xr:uid="{00000000-0005-0000-0000-0000410D0000}"/>
    <cellStyle name="ปกติ 59" xfId="2387" xr:uid="{00000000-0005-0000-0000-0000420D0000}"/>
    <cellStyle name="ปกติ 6" xfId="2388" xr:uid="{00000000-0005-0000-0000-0000430D0000}"/>
    <cellStyle name="ปกติ 6 2" xfId="2389" xr:uid="{00000000-0005-0000-0000-0000440D0000}"/>
    <cellStyle name="ปกติ 6 3" xfId="2390" xr:uid="{00000000-0005-0000-0000-0000450D0000}"/>
    <cellStyle name="ปกติ 6 3 2" xfId="3463" xr:uid="{00000000-0005-0000-0000-0000460D0000}"/>
    <cellStyle name="ปกติ 6 4" xfId="2391" xr:uid="{00000000-0005-0000-0000-0000470D0000}"/>
    <cellStyle name="ปกติ 6 5" xfId="2392" xr:uid="{00000000-0005-0000-0000-0000480D0000}"/>
    <cellStyle name="ปกติ 6 5 2" xfId="3464" xr:uid="{00000000-0005-0000-0000-0000490D0000}"/>
    <cellStyle name="ปกติ 6 6" xfId="3465" xr:uid="{00000000-0005-0000-0000-00004A0D0000}"/>
    <cellStyle name="ปกติ 6 7" xfId="3466" xr:uid="{00000000-0005-0000-0000-00004B0D0000}"/>
    <cellStyle name="ปกติ 6 8" xfId="3462" xr:uid="{00000000-0005-0000-0000-00004C0D0000}"/>
    <cellStyle name="ปกติ 6_BB" xfId="2393" xr:uid="{00000000-0005-0000-0000-00004D0D0000}"/>
    <cellStyle name="ปกติ 60" xfId="2394" xr:uid="{00000000-0005-0000-0000-00004E0D0000}"/>
    <cellStyle name="ปกติ 61" xfId="2395" xr:uid="{00000000-0005-0000-0000-00004F0D0000}"/>
    <cellStyle name="ปกติ 61 2" xfId="2396" xr:uid="{00000000-0005-0000-0000-0000500D0000}"/>
    <cellStyle name="ปกติ 62" xfId="2397" xr:uid="{00000000-0005-0000-0000-0000510D0000}"/>
    <cellStyle name="ปกติ 63" xfId="2398" xr:uid="{00000000-0005-0000-0000-0000520D0000}"/>
    <cellStyle name="ปกติ 64" xfId="2399" xr:uid="{00000000-0005-0000-0000-0000530D0000}"/>
    <cellStyle name="ปกติ 65" xfId="2400" xr:uid="{00000000-0005-0000-0000-0000540D0000}"/>
    <cellStyle name="ปกติ 7" xfId="2401" xr:uid="{00000000-0005-0000-0000-0000550D0000}"/>
    <cellStyle name="ปกติ 7 2" xfId="2402" xr:uid="{00000000-0005-0000-0000-0000560D0000}"/>
    <cellStyle name="ปกติ 7 2 2" xfId="2403" xr:uid="{00000000-0005-0000-0000-0000570D0000}"/>
    <cellStyle name="ปกติ 7 2 2 2" xfId="3469" xr:uid="{00000000-0005-0000-0000-0000580D0000}"/>
    <cellStyle name="ปกติ 7 2 3" xfId="2404" xr:uid="{00000000-0005-0000-0000-0000590D0000}"/>
    <cellStyle name="ปกติ 7 2 4" xfId="3468" xr:uid="{00000000-0005-0000-0000-00005A0D0000}"/>
    <cellStyle name="ปกติ 7 3" xfId="2405" xr:uid="{00000000-0005-0000-0000-00005B0D0000}"/>
    <cellStyle name="ปกติ 7 4" xfId="2406" xr:uid="{00000000-0005-0000-0000-00005C0D0000}"/>
    <cellStyle name="ปกติ 7 5" xfId="2407" xr:uid="{00000000-0005-0000-0000-00005D0D0000}"/>
    <cellStyle name="ปกติ 7 6" xfId="2408" xr:uid="{00000000-0005-0000-0000-00005E0D0000}"/>
    <cellStyle name="ปกติ 7 6 2" xfId="3470" xr:uid="{00000000-0005-0000-0000-00005F0D0000}"/>
    <cellStyle name="ปกติ 7 7" xfId="2409" xr:uid="{00000000-0005-0000-0000-0000600D0000}"/>
    <cellStyle name="ปกติ 7 8" xfId="3467" xr:uid="{00000000-0005-0000-0000-0000610D0000}"/>
    <cellStyle name="ปกติ 7_I  Q3'54" xfId="2410" xr:uid="{00000000-0005-0000-0000-0000620D0000}"/>
    <cellStyle name="ปกติ 73" xfId="2411" xr:uid="{00000000-0005-0000-0000-0000630D0000}"/>
    <cellStyle name="ปกติ 8" xfId="2412" xr:uid="{00000000-0005-0000-0000-0000640D0000}"/>
    <cellStyle name="ปกติ 8 2" xfId="2413" xr:uid="{00000000-0005-0000-0000-0000650D0000}"/>
    <cellStyle name="ปกติ 8 3" xfId="2414" xr:uid="{00000000-0005-0000-0000-0000660D0000}"/>
    <cellStyle name="ปกติ 8 4" xfId="2415" xr:uid="{00000000-0005-0000-0000-0000670D0000}"/>
    <cellStyle name="ปกติ 8 5" xfId="2416" xr:uid="{00000000-0005-0000-0000-0000680D0000}"/>
    <cellStyle name="ปกติ 8_A Q454" xfId="2417" xr:uid="{00000000-0005-0000-0000-0000690D0000}"/>
    <cellStyle name="ปกติ 83" xfId="2418" xr:uid="{00000000-0005-0000-0000-00006A0D0000}"/>
    <cellStyle name="ปกติ 9" xfId="2419" xr:uid="{00000000-0005-0000-0000-00006B0D0000}"/>
    <cellStyle name="ปกติ 9 2" xfId="2420" xr:uid="{00000000-0005-0000-0000-00006C0D0000}"/>
    <cellStyle name="ปกติ 9 3" xfId="2421" xr:uid="{00000000-0005-0000-0000-00006D0D0000}"/>
    <cellStyle name="ปกติ 9 4" xfId="2422" xr:uid="{00000000-0005-0000-0000-00006E0D0000}"/>
    <cellStyle name="ปกติ 9 5" xfId="2423" xr:uid="{00000000-0005-0000-0000-00006F0D0000}"/>
    <cellStyle name="ปกติ 9 6" xfId="2424" xr:uid="{00000000-0005-0000-0000-0000700D0000}"/>
    <cellStyle name="ปกติ 9 6 2" xfId="3472" xr:uid="{00000000-0005-0000-0000-0000710D0000}"/>
    <cellStyle name="ปกติ 9 7" xfId="2425" xr:uid="{00000000-0005-0000-0000-0000720D0000}"/>
    <cellStyle name="ปกติ 9 8" xfId="3471" xr:uid="{00000000-0005-0000-0000-0000730D0000}"/>
    <cellStyle name="ปกติ 95" xfId="2426" xr:uid="{00000000-0005-0000-0000-0000740D0000}"/>
    <cellStyle name="ปกติ_conso Q1'47." xfId="3473" xr:uid="{00000000-0005-0000-0000-0000750D0000}"/>
    <cellStyle name="ป้อนค่า 2" xfId="2427" xr:uid="{00000000-0005-0000-0000-0000760D0000}"/>
    <cellStyle name="ป้อนค่า 2 2" xfId="2428" xr:uid="{00000000-0005-0000-0000-0000770D0000}"/>
    <cellStyle name="ป้อนค่า 2 3" xfId="2429" xr:uid="{00000000-0005-0000-0000-0000780D0000}"/>
    <cellStyle name="ป้อนค่า 2 3 2" xfId="3474" xr:uid="{00000000-0005-0000-0000-0000790D0000}"/>
    <cellStyle name="ป้อนค่า 2 3 2 2" xfId="4583" xr:uid="{97BFC02E-69F3-4673-9166-F52AD7C528CB}"/>
    <cellStyle name="ป้อนค่า 2 3 2 2 2" xfId="4740" xr:uid="{2B5A33BE-6055-4461-A4D2-0E905259C4D1}"/>
    <cellStyle name="ป้อนค่า 2 3 3" xfId="4422" xr:uid="{D1F3FAF8-30D0-4191-A039-C12A5088C70F}"/>
    <cellStyle name="ป้อนค่า 2 3 3 2" xfId="4630" xr:uid="{6C3B87EB-B3E1-4971-9FFA-CB276646269A}"/>
    <cellStyle name="ป้อนค่า 2 4" xfId="3841" xr:uid="{01809BBC-28B2-429E-8FEB-6017EC3FEC8A}"/>
    <cellStyle name="ป้อนค่า 3" xfId="2430" xr:uid="{00000000-0005-0000-0000-00007A0D0000}"/>
    <cellStyle name="ป้อนค่า 3 2" xfId="3475" xr:uid="{00000000-0005-0000-0000-00007B0D0000}"/>
    <cellStyle name="ป้อนค่า 3 2 2" xfId="4584" xr:uid="{E6DAEE43-DE5B-4792-983B-CDD123733A63}"/>
    <cellStyle name="ป้อนค่า 3 2 2 2" xfId="4741" xr:uid="{60D960E5-607E-418D-BB50-A2868CE95D27}"/>
    <cellStyle name="ป้อนค่า 3 3" xfId="4423" xr:uid="{517F87D6-32DB-4E32-A9FB-842CC0AB6241}"/>
    <cellStyle name="ป้อนค่า 3 3 2" xfId="4631" xr:uid="{0D3E54A3-A66C-4C15-9C12-1E445A839536}"/>
    <cellStyle name="ปานกลาง 2" xfId="2431" xr:uid="{00000000-0005-0000-0000-00007C0D0000}"/>
    <cellStyle name="ปานกลาง 2 2" xfId="2432" xr:uid="{00000000-0005-0000-0000-00007D0D0000}"/>
    <cellStyle name="ปานกลาง 2 3" xfId="2433" xr:uid="{00000000-0005-0000-0000-00007E0D0000}"/>
    <cellStyle name="ปานกลาง 2 4" xfId="3840" xr:uid="{514236AB-3A55-4B68-92D4-E70FA2247710}"/>
    <cellStyle name="ปานกลาง 3" xfId="2434" xr:uid="{00000000-0005-0000-0000-00007F0D0000}"/>
    <cellStyle name="ผลรวม 2" xfId="2435" xr:uid="{00000000-0005-0000-0000-0000800D0000}"/>
    <cellStyle name="ผลรวม 2 2" xfId="2436" xr:uid="{00000000-0005-0000-0000-0000810D0000}"/>
    <cellStyle name="ผลรวม 2 2 2" xfId="3483" xr:uid="{00000000-0005-0000-0000-0000820D0000}"/>
    <cellStyle name="ผลรวม 2 2 2 2" xfId="3680" xr:uid="{6852C059-3B0B-4F4E-B2D7-C790A02D02D3}"/>
    <cellStyle name="ผลรวม 2 2 2 2 2" xfId="4742" xr:uid="{8E4DBBC2-391A-47C6-AAE2-07EE79B24745}"/>
    <cellStyle name="ผลรวม 2 2 2 3" xfId="4733" xr:uid="{713BFCDB-FE74-437B-A5BD-E9B5874F2EBD}"/>
    <cellStyle name="ผลรวม 2 2 3" xfId="3556" xr:uid="{4103D506-3684-4CA0-B79B-B67E36795E8B}"/>
    <cellStyle name="ผลรวม 2 2 3 2" xfId="4633" xr:uid="{94973CDA-9AB9-417C-9400-F94B275B5300}"/>
    <cellStyle name="ผลรวม 2 2 4" xfId="3966" xr:uid="{0411F5CE-AD20-4920-B9C0-2C1FE36252CA}"/>
    <cellStyle name="ผลรวม 2 3" xfId="2437" xr:uid="{00000000-0005-0000-0000-0000830D0000}"/>
    <cellStyle name="ผลรวม 2 3 2" xfId="3484" xr:uid="{00000000-0005-0000-0000-0000840D0000}"/>
    <cellStyle name="ผลรวม 2 3 2 2" xfId="3566" xr:uid="{8BBF0B3D-5FC6-4911-9AD6-227B747C1C2F}"/>
    <cellStyle name="ผลรวม 2 3 2 2 2" xfId="4743" xr:uid="{748A794C-F20A-452F-AD56-4EC8BE3C983A}"/>
    <cellStyle name="ผลรวม 2 3 2 3" xfId="4734" xr:uid="{969E7CA5-543B-4BCF-B690-C18B0B78C120}"/>
    <cellStyle name="ผลรวม 2 3 3" xfId="3646" xr:uid="{FD1580DF-872D-4B51-B840-D4D2124F42E8}"/>
    <cellStyle name="ผลรวม 2 3 3 2" xfId="4634" xr:uid="{805B7C71-767C-40F6-8437-7B5DA9C2C2F0}"/>
    <cellStyle name="ผลรวม 2 3 4" xfId="3965" xr:uid="{4CF92D3F-BBCA-410B-8719-E4E35D58B7D3}"/>
    <cellStyle name="ผลรวม 2 4" xfId="2438" xr:uid="{00000000-0005-0000-0000-0000850D0000}"/>
    <cellStyle name="ผลรวม 2 4 2" xfId="3485" xr:uid="{00000000-0005-0000-0000-0000860D0000}"/>
    <cellStyle name="ผลรวม 2 4 2 2" xfId="3565" xr:uid="{B4BA5B7E-87D4-4F0D-AF50-F1E9D086606F}"/>
    <cellStyle name="ผลรวม 2 4 2 2 2" xfId="4744" xr:uid="{72BB4BA0-5723-4C48-BB26-CCDAC80D4A00}"/>
    <cellStyle name="ผลรวม 2 4 2 3" xfId="4735" xr:uid="{AC82C500-88FE-46B4-8D09-28B5B883C78C}"/>
    <cellStyle name="ผลรวม 2 4 3" xfId="3622" xr:uid="{E07AF2DA-8340-4AC3-BB32-4922AFF70C41}"/>
    <cellStyle name="ผลรวม 2 4 3 2" xfId="4635" xr:uid="{4DCD4F53-01A4-4F85-A183-7175FA7898D0}"/>
    <cellStyle name="ผลรวม 2 4 4" xfId="3964" xr:uid="{C4F8238F-0967-4CDA-A022-80BCEC22F7F8}"/>
    <cellStyle name="ผลรวม 2 5" xfId="3849" xr:uid="{0E7AE9FE-45F7-4139-8C96-7CD6C52B54DF}"/>
    <cellStyle name="ผลรวม 2_6.เช็ครับลงวันที่ล่วงหน้า" xfId="2439" xr:uid="{00000000-0005-0000-0000-0000870D0000}"/>
    <cellStyle name="ผลรวม 3" xfId="2440" xr:uid="{00000000-0005-0000-0000-0000880D0000}"/>
    <cellStyle name="ผลรวม 3 2" xfId="3486" xr:uid="{00000000-0005-0000-0000-0000890D0000}"/>
    <cellStyle name="ผลรวม 3 2 2" xfId="3617" xr:uid="{0BA86C4D-161C-4B17-869D-7A4DED3CB1DF}"/>
    <cellStyle name="ผลรวม 3 2 2 2" xfId="4745" xr:uid="{A10FCCD3-49D2-40F8-983D-5955ECE321CB}"/>
    <cellStyle name="ผลรวม 3 2 3" xfId="4736" xr:uid="{54449826-0CD8-4A52-8302-03CB9064F730}"/>
    <cellStyle name="ผลรวม 3 3" xfId="3647" xr:uid="{3BE55FD1-9C7D-40A0-A697-3D27480C0F4A}"/>
    <cellStyle name="ผลรวม 3 3 2" xfId="4636" xr:uid="{00D81E1E-3038-47AC-9EC7-DAC33522F1B0}"/>
    <cellStyle name="ผลรวม 3 4" xfId="3963" xr:uid="{A98B227A-B6EA-4A8E-AF28-F92F08DF9B19}"/>
    <cellStyle name="ฤธถ [0]_95" xfId="2441" xr:uid="{00000000-0005-0000-0000-00008A0D0000}"/>
    <cellStyle name="ฤธถ_95" xfId="2442" xr:uid="{00000000-0005-0000-0000-00008B0D0000}"/>
    <cellStyle name="ล๋ศญ [0]_25&quot;1.3R" xfId="2443" xr:uid="{00000000-0005-0000-0000-00008C0D0000}"/>
    <cellStyle name="ล๋ศญ_95" xfId="2444" xr:uid="{00000000-0005-0000-0000-00008D0D0000}"/>
    <cellStyle name="ลักษณะ 1" xfId="2445" xr:uid="{00000000-0005-0000-0000-00008E0D0000}"/>
    <cellStyle name="ลักษณะ 1 2" xfId="2446" xr:uid="{00000000-0005-0000-0000-00008F0D0000}"/>
    <cellStyle name="ลักษณะ 1 3" xfId="2447" xr:uid="{00000000-0005-0000-0000-0000900D0000}"/>
    <cellStyle name="วฅมุ_4ฟ๙ฝวภ๛" xfId="2448" xr:uid="{00000000-0005-0000-0000-0000910D0000}"/>
    <cellStyle name="ส่วนที่ถูกเน้น1 2" xfId="2449" xr:uid="{00000000-0005-0000-0000-0000920D0000}"/>
    <cellStyle name="ส่วนที่ถูกเน้น1 2 2" xfId="2450" xr:uid="{00000000-0005-0000-0000-0000930D0000}"/>
    <cellStyle name="ส่วนที่ถูกเน้น1 2 3" xfId="2451" xr:uid="{00000000-0005-0000-0000-0000940D0000}"/>
    <cellStyle name="ส่วนที่ถูกเน้น1 2 4" xfId="3850" xr:uid="{6E0F91ED-0034-44F6-8A31-03B7FFA7C555}"/>
    <cellStyle name="ส่วนที่ถูกเน้น1 3" xfId="2452" xr:uid="{00000000-0005-0000-0000-0000950D0000}"/>
    <cellStyle name="ส่วนที่ถูกเน้น2 2" xfId="2453" xr:uid="{00000000-0005-0000-0000-0000960D0000}"/>
    <cellStyle name="ส่วนที่ถูกเน้น2 2 2" xfId="2454" xr:uid="{00000000-0005-0000-0000-0000970D0000}"/>
    <cellStyle name="ส่วนที่ถูกเน้น2 2 3" xfId="2455" xr:uid="{00000000-0005-0000-0000-0000980D0000}"/>
    <cellStyle name="ส่วนที่ถูกเน้น2 2 4" xfId="3854" xr:uid="{0A45DDFB-DD02-4F89-8C8F-148B54E11AB8}"/>
    <cellStyle name="ส่วนที่ถูกเน้น2 3" xfId="2456" xr:uid="{00000000-0005-0000-0000-0000990D0000}"/>
    <cellStyle name="ส่วนที่ถูกเน้น3 2" xfId="2457" xr:uid="{00000000-0005-0000-0000-00009A0D0000}"/>
    <cellStyle name="ส่วนที่ถูกเน้น3 2 2" xfId="2458" xr:uid="{00000000-0005-0000-0000-00009B0D0000}"/>
    <cellStyle name="ส่วนที่ถูกเน้น3 2 3" xfId="2459" xr:uid="{00000000-0005-0000-0000-00009C0D0000}"/>
    <cellStyle name="ส่วนที่ถูกเน้น3 2 4" xfId="3858" xr:uid="{E53CB8B4-6191-4518-8D1D-194DB56ADE1C}"/>
    <cellStyle name="ส่วนที่ถูกเน้น3 3" xfId="2460" xr:uid="{00000000-0005-0000-0000-00009D0D0000}"/>
    <cellStyle name="ส่วนที่ถูกเน้น4 2" xfId="2461" xr:uid="{00000000-0005-0000-0000-00009E0D0000}"/>
    <cellStyle name="ส่วนที่ถูกเน้น4 2 2" xfId="2462" xr:uid="{00000000-0005-0000-0000-00009F0D0000}"/>
    <cellStyle name="ส่วนที่ถูกเน้น4 2 3" xfId="2463" xr:uid="{00000000-0005-0000-0000-0000A00D0000}"/>
    <cellStyle name="ส่วนที่ถูกเน้น4 2 4" xfId="3862" xr:uid="{C9790126-0CD2-4FE4-A468-B4086959EF65}"/>
    <cellStyle name="ส่วนที่ถูกเน้น4 3" xfId="2464" xr:uid="{00000000-0005-0000-0000-0000A10D0000}"/>
    <cellStyle name="ส่วนที่ถูกเน้น5 2" xfId="2465" xr:uid="{00000000-0005-0000-0000-0000A20D0000}"/>
    <cellStyle name="ส่วนที่ถูกเน้น5 2 2" xfId="2466" xr:uid="{00000000-0005-0000-0000-0000A30D0000}"/>
    <cellStyle name="ส่วนที่ถูกเน้น5 2 3" xfId="2467" xr:uid="{00000000-0005-0000-0000-0000A40D0000}"/>
    <cellStyle name="ส่วนที่ถูกเน้น5 2 4" xfId="3866" xr:uid="{3665F7EE-5493-436B-B76D-6698F6C64AA6}"/>
    <cellStyle name="ส่วนที่ถูกเน้น5 3" xfId="2468" xr:uid="{00000000-0005-0000-0000-0000A50D0000}"/>
    <cellStyle name="ส่วนที่ถูกเน้น6 2" xfId="2469" xr:uid="{00000000-0005-0000-0000-0000A60D0000}"/>
    <cellStyle name="ส่วนที่ถูกเน้น6 2 2" xfId="2470" xr:uid="{00000000-0005-0000-0000-0000A70D0000}"/>
    <cellStyle name="ส่วนที่ถูกเน้น6 2 3" xfId="2471" xr:uid="{00000000-0005-0000-0000-0000A80D0000}"/>
    <cellStyle name="ส่วนที่ถูกเน้น6 2 4" xfId="3870" xr:uid="{CBEDB02A-FC81-4B5E-9F36-EE670AF38003}"/>
    <cellStyle name="ส่วนที่ถูกเน้น6 3" xfId="2472" xr:uid="{00000000-0005-0000-0000-0000A90D0000}"/>
    <cellStyle name="หมายเหตุ 2" xfId="2473" xr:uid="{00000000-0005-0000-0000-0000AA0D0000}"/>
    <cellStyle name="หมายเหตุ 2 2" xfId="2474" xr:uid="{00000000-0005-0000-0000-0000AB0D0000}"/>
    <cellStyle name="หมายเหตุ 2 3" xfId="2475" xr:uid="{00000000-0005-0000-0000-0000AC0D0000}"/>
    <cellStyle name="หมายเหตุ 2 3 2" xfId="3490" xr:uid="{00000000-0005-0000-0000-0000AD0D0000}"/>
    <cellStyle name="หมายเหตุ 2 3 2 2" xfId="3588" xr:uid="{5CE7A5CB-A394-47BF-93AF-A8F71F319883}"/>
    <cellStyle name="หมายเหตุ 2 3 2 2 2" xfId="4746" xr:uid="{5A1ADF31-0999-4755-9B09-3BCA98B87B0F}"/>
    <cellStyle name="หมายเหตุ 2 3 3" xfId="3682" xr:uid="{C4604BAA-7347-4668-A0A1-4BF26E292401}"/>
    <cellStyle name="หมายเหตุ 2 3 3 2" xfId="4637" xr:uid="{F2BE4959-0955-4835-B2F7-2F1E3F594332}"/>
    <cellStyle name="หมายเหตุ 2 4" xfId="3847" xr:uid="{5D419661-17AA-4185-B9C5-02E54B50AECE}"/>
    <cellStyle name="หมายเหตุ 3" xfId="2476" xr:uid="{00000000-0005-0000-0000-0000AE0D0000}"/>
    <cellStyle name="หมายเหตุ 3 2" xfId="3492" xr:uid="{00000000-0005-0000-0000-0000AF0D0000}"/>
    <cellStyle name="หมายเหตุ 3 2 2" xfId="3557" xr:uid="{F984E62A-80D7-4E46-8483-2DB41F39E176}"/>
    <cellStyle name="หมายเหตุ 3 2 2 2" xfId="4747" xr:uid="{DC4A3BD5-7D60-4534-875C-8462511075BB}"/>
    <cellStyle name="หมายเหตุ 3 3" xfId="3562" xr:uid="{DB2CC235-DF06-462C-8D90-DA0B0C5E53E5}"/>
    <cellStyle name="หมายเหตุ 3 3 2" xfId="3935" xr:uid="{512FD37D-4762-4B97-A810-0A979CBFC571}"/>
    <cellStyle name="หัวเรื่อง 1 2" xfId="2477" xr:uid="{00000000-0005-0000-0000-0000B00D0000}"/>
    <cellStyle name="หัวเรื่อง 1 2 2" xfId="2478" xr:uid="{00000000-0005-0000-0000-0000B10D0000}"/>
    <cellStyle name="หัวเรื่อง 1 2 3" xfId="2479" xr:uid="{00000000-0005-0000-0000-0000B20D0000}"/>
    <cellStyle name="หัวเรื่อง 1 2 4" xfId="3834" xr:uid="{28302D8D-3FE6-428F-9B2B-07E3F940A176}"/>
    <cellStyle name="หัวเรื่อง 1 3" xfId="2480" xr:uid="{00000000-0005-0000-0000-0000B30D0000}"/>
    <cellStyle name="หัวเรื่อง 2 2" xfId="2481" xr:uid="{00000000-0005-0000-0000-0000B40D0000}"/>
    <cellStyle name="หัวเรื่อง 2 2 2" xfId="2482" xr:uid="{00000000-0005-0000-0000-0000B50D0000}"/>
    <cellStyle name="หัวเรื่อง 2 2 3" xfId="2483" xr:uid="{00000000-0005-0000-0000-0000B60D0000}"/>
    <cellStyle name="หัวเรื่อง 2 2 4" xfId="3835" xr:uid="{C9F80D53-FAE2-45A7-A167-BE3B73E69F54}"/>
    <cellStyle name="หัวเรื่อง 2 3" xfId="2484" xr:uid="{00000000-0005-0000-0000-0000B70D0000}"/>
    <cellStyle name="หัวเรื่อง 3 2" xfId="2485" xr:uid="{00000000-0005-0000-0000-0000B80D0000}"/>
    <cellStyle name="หัวเรื่อง 3 2 2" xfId="2486" xr:uid="{00000000-0005-0000-0000-0000B90D0000}"/>
    <cellStyle name="หัวเรื่อง 3 2 2 2" xfId="3716" xr:uid="{1404F4BD-2CB3-4338-B04C-71436192CA56}"/>
    <cellStyle name="หัวเรื่อง 3 2 3" xfId="2487" xr:uid="{00000000-0005-0000-0000-0000BA0D0000}"/>
    <cellStyle name="หัวเรื่อง 3 2 3 2" xfId="3715" xr:uid="{ED7D02D6-EB34-49B7-9E8A-A0307F45DA93}"/>
    <cellStyle name="หัวเรื่อง 3 2 4" xfId="3836" xr:uid="{C9EDD90E-8570-4CC0-9772-5C01F75D5D1D}"/>
    <cellStyle name="หัวเรื่อง 3 3" xfId="2488" xr:uid="{00000000-0005-0000-0000-0000BB0D0000}"/>
    <cellStyle name="หัวเรื่อง 3 3 2" xfId="3714" xr:uid="{02BF6BB7-4DDB-49EE-838C-CB2EB3DD77E5}"/>
    <cellStyle name="หัวเรื่อง 4 2" xfId="2489" xr:uid="{00000000-0005-0000-0000-0000BC0D0000}"/>
    <cellStyle name="หัวเรื่อง 4 2 2" xfId="2490" xr:uid="{00000000-0005-0000-0000-0000BD0D0000}"/>
    <cellStyle name="หัวเรื่อง 4 2 3" xfId="2491" xr:uid="{00000000-0005-0000-0000-0000BE0D0000}"/>
    <cellStyle name="หัวเรื่อง 4 2 4" xfId="3837" xr:uid="{261B1FF3-DBD9-4841-982C-2C1BE5267E12}"/>
    <cellStyle name="หัวเรื่อง 4 3" xfId="2492" xr:uid="{00000000-0005-0000-0000-0000BF0D0000}"/>
    <cellStyle name="표준_991026" xfId="2493" xr:uid="{00000000-0005-0000-0000-0000C00D0000}"/>
    <cellStyle name="一般_BHK STK FAS PROV SCH(5) 122004" xfId="2494" xr:uid="{00000000-0005-0000-0000-0000C10D0000}"/>
    <cellStyle name="常规_Sheet1" xfId="2495" xr:uid="{00000000-0005-0000-0000-0000C20D0000}"/>
    <cellStyle name="未定義" xfId="2496" xr:uid="{00000000-0005-0000-0000-0000C30D0000}"/>
    <cellStyle name="桁区切り_6540 Deferred Tax の ワークシート" xfId="2497" xr:uid="{00000000-0005-0000-0000-0000C40D0000}"/>
    <cellStyle name="標準__consoli_form_200512_factory" xfId="2498" xr:uid="{00000000-0005-0000-0000-0000C50D0000}"/>
  </cellStyles>
  <dxfs count="0"/>
  <tableStyles count="1" defaultTableStyle="TableStyleMedium9" defaultPivotStyle="PivotStyleLight16">
    <tableStyle name="Invisible" pivot="0" table="0" count="0" xr9:uid="{A01A353B-0AB5-4E90-8A95-10F95B7F56F5}"/>
  </tableStyles>
  <colors>
    <mruColors>
      <color rgb="FF0066FF"/>
      <color rgb="FFFFFF66"/>
      <color rgb="FFFFFF99"/>
      <color rgb="FFFF99FF"/>
      <color rgb="FFFFCC00"/>
      <color rgb="FFFFCCFF"/>
      <color rgb="FF3399FF"/>
      <color rgb="FFD4DCE4"/>
      <color rgb="FFACB9CA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theme" Target="theme/theme1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sharedStrings" Target="sharedString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'AST-_-'\2010\TPC\Thaipolycons%202010\TPC2010\TPC\WK\P_RAIN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1.100.115\auditor\Documents%20and%20Settings\TOSHIBA\Desktop\WP-A%20Q3'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YE'51\&#3604;&#3629;&#3585;&#3648;&#3610;&#3637;&#3657;&#3618;&#3619;&#3633;&#3610;Q4'5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:\Sharewin\AC\Data\1.ASSSET_STA-SK\AUDIT\Asset\SHARE\&#3627;&#3657;&#3629;&#3591;&#3611;&#3619;&#3632;&#3594;&#3640;&#3617;\SPC%20meeting%202002\Back%20up\week%203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Users\Vunny\Desktop\My%20Jobs\MONO%20group_Vui\M'tech\Mtech'2008\Mtech%20Q1'51\Top%20Mtech%20Q1'51_Vu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'AST-_-'\2010\TPC\Thaipolycons%202010\TPC2010\TPC\WK\P_RAIN\Mono%20Gen\Year2008\working%20&#3612;&#3641;&#3657;&#3594;&#3656;&#3623;&#3618;\Data%20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Documents%20and%20Settings\K_Amnart\Desktop\MAT_Review%202011-Upda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K_Amnart\Local%20Settings\Temporary%20Internet%20Files\Content.IE5\HKBJYI57\Documents%20and%20Settings\K_Amnart\Desktop\MAT_Review%202011-Upda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6\group%20a\S&amp;P\CMC\cmc-&#3611;&#3637;%202549\working%20paper\CI490t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Users\siriphong\AppData\Local\Microsoft\Windows\Temporary%20Internet%20Files\Content.Outlook\2036DS44\Cimco\YES\1_General_Master_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BEC-TERO%20ENTERTAINMENT\&#3611;&#3637;%202551\TERO%20YE.51\WP%20TERO%20YE.51\conso%20Q4.48.version.j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:\Share\AC\Balance%20Sheet\BS\Share\Ac\NHR\2001\COST%202001\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-AV\SYS\Users\Jatuporn\cost\COST-2001\2545\PS_Budget%2001_11-22114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BEC-TERO%20ENTERTAINMENT\&#3611;&#3637;%202552\TERO%20Q1.52\WP%20TERO%20Q1.52\conso%20Q4.48.version.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5\d\ACCOUNT\CENTER\Pantipa\Ar\LME\LME07-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1\uva05\Documents%20and%20Settings\Srisuphan\Local%20Settings\Temporary%20Internet%20Files\Content.IE5\5CCVHTGP\ACCOUNT\CENTER\Pantipa\Ar\LME\LME07-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Documents%20and%20Settings\Srisuphan\Local%20Settings\Temporary%20Internet%20Files\Content.IE5\5CCVHTGP\ACCOUNT\CENTER\Pantipa\Ar\LME\LME07-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Documents%20and%20Settings\Srisuphan\Local%20Settings\Temporary%20Internet%20Files\Content.IE5\5CCVHTGP\Malee\Local%20Settings\Temporary%20Internet%20Files\OLK122\New_Project%20Equipment\ACCOUNT\CENTER\Pantipa\Ar\LME\LME07-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Documents%20and%20Settings\Srisuphan\Local%20Settings\Temporary%20Internet%20Files\Content.IE5\5CCVHTGP\Srisuphan\Local%20Settings\Temporary%20Internet%20Files\Content.IE5\S1MBKD6B\ACCOUNT\CENTER\Pantipa\Ar\LME\LME07-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gl-fe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75270366\E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:\Sharewin\AC\Data\1.ASSSET_STA-SK\AUDIT\Asset\SHARE\AC\Poo\Spc2002\Cost%202002\Utilizat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:\Documents%20and%20Settings\add\Desktop\&#3619;&#3656;&#3634;&#3591;&#3591;&#3610;&#3585;&#3634;&#3619;&#3648;&#3591;&#3636;&#3609;%20&#3649;&#3621;&#3632;%20conso%20Q1.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Asstes-NEW%20'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:\Documents%20and%20Settings\add\Desktop\&#3619;&#3656;&#3634;&#3591;&#3591;&#3610;&#3585;&#3634;&#3619;&#3648;&#3591;&#3636;&#3609;%20&#3649;&#3621;&#3632;%20conso%20Q1.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Desktop\TERO%20YE.52\WP%20TERO%20YE.52\Documents%20and%20Settings\add\Desktop\&#3619;&#3656;&#3634;&#3591;&#3591;&#3610;&#3585;&#3634;&#3619;&#3648;&#3591;&#3636;&#3609;%20&#3649;&#3621;&#3632;%20conso%20Q1.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:\Sharewin\AC\Data\1.ASSSET_STA-SK\AUDIT\Asset\STA\0607\WINDOWS\TEMP\TES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sep49-aug50\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totalwksep50-Aug5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sep49-aug50\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totalwkjun50-aug5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totalwksep49-nov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sep49-aug50\wkdec48-feb4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CUSTOM_OHO\TKCB\46.&#3585;&#3619;&#3632;&#3604;&#3634;&#3625;&#3607;&#3635;&#3585;&#3634;&#3619;\KW\2006\20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CUSTOM_OHO\TKCB\46.&#3585;&#3619;&#3632;&#3604;&#3634;&#3625;&#3607;&#3635;&#3585;&#3634;&#3619;\KW\2006\2006%20Sep'05%20-%20Aug'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:\ALLE%20AKTENKOFFER\S%20S%20C\VISIT%2099-10\BOD%20Presentation\WUT_PS\WUT_PS\promsuk\DATEN\SSC\SSC97\VISIT107\promsuk\TSAL9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ast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Users\toshiba\Desktop\Work%20S&amp;P\&#3591;&#3610;&#3611;&#3637;%202553%20S&amp;P\Tero\conso%20Q4.48.version.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BEC-TERO%20ENTERTAINMENT\&#3611;&#3637;%202552\TERO%20Q3.52\WP%20TERO%20Q3.52\Documents%20and%20Settings\add\Desktop\&#3619;&#3656;&#3634;&#3591;&#3591;&#3610;&#3585;&#3634;&#3619;&#3648;&#3591;&#3636;&#3609;%20&#3649;&#3621;&#3632;%20conso%20Q1.5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:\02%20Work\Audit\03%20Job%20DTTJ\working%20paper\Job\Herba%2009\8110%20Sales-Local%20Combined%20Lead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:\Sharewin\AC\Data\1.ASSSET_STA-SK\AUDIT\Asset\Tai\&#3592;&#3635;&#3609;&#3623;&#3609;&#3588;&#3609;\man_dec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ANV-DC01\DATA$\Share\Ac\AC-&#3585;&#3634;&#3619;&#3648;&#3591;&#3636;&#3609;\020220&#3623;&#3591;&#3648;&#3591;&#3636;&#3609;&#3648;&#3588;&#3619;&#3604;&#3636;&#3605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1\va05\Users\Sanikamak\Desktop\WP(OC)%20&#3610;&#3634;&#3626;\&#3585;&#3619;&#3640;&#3658;&#3611;%20BS%20&#3648;&#3592;&#3657;&#3634;&#3627;&#3609;&#3637;&#3657;\630%20&#3627;&#3609;&#3637;&#3657;&#3626;&#3636;&#3609;&#3627;&#3617;&#3640;&#3609;&#3648;&#3623;&#3637;&#3618;&#3609;&#3629;&#3639;&#3656;&#3609;\Documents%20and%20Settings\com\Desktop\&#3585;&#3629;&#3591;&#3607;&#3640;&#3609;&#3623;&#3619;&#3619;&#3603;\oc\ACCOUNT\CENTER\Pantipa\Ar\LME\LME07-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02%20Work\Audit\03%20Job%20DTTJ\working%20paper\Job\Herba%2009\8110%20Sales-Local%20Combined%20Leadshee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la\d\&#3591;&#3610;&#3611;&#3619;&#3632;&#3617;&#3634;&#3603;&#3611;&#3637;%202548\&#3626;&#3619;&#3640;&#3611;%20budget.1\&#3648;&#3614;&#3639;&#3656;&#3629;&#3605;&#3619;&#3623;&#3592;&#3626;&#3629;&#3610;&#3591;&#3610;&#3611;&#3619;&#3632;&#3617;&#3634;&#3603;&#3586;&#3634;&#3618;48.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WINDOWS\DESKTOP\Feld%20Entertainment\Snow%20White%20DOI%20Tour\Toy%20Story%20DOI%20Tour\Singapore\TS%20-%20Singapor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Documents%20and%20Settings\nuttinee\My%20Documents\Clients\Westpac\October9900_nch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PROJECT\SBIA\5JUNE00\TKC-NET\AC\PACKAGE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-AUDIT\&#3591;&#3634;&#3609;\COMPANY%20%20LIMITED\&#3594;&#3633;&#3618;&#3629;&#3640;&#3604;&#3617;&#3626;&#3636;&#3609;\2015\&#3594;&#3633;&#3618;&#3629;&#3640;&#3604;&#3617;&#3626;&#3636;&#3609;%20&#3650;&#3611;&#3619;&#3604;&#3636;&#3623;&#3626;&#3660;\WP\PUM\730%20731%20&#3588;&#3656;&#3634;&#3651;&#3594;&#3657;&#3592;&#3656;&#3634;&#3618;&#3651;&#3609;&#3585;&#3634;&#3619;&#3586;&#3634;&#3618;&#3649;&#3621;&#3632;&#3610;&#3619;&#3636;&#3627;&#3634;&#3619;%20CHP%20YE'58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87539C6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BEC-TERO%20ENTERTAINMENT\&#3611;&#3637;%202553\TERO%20Q1.53\WP%20TERO%20Q1.53\conso%20Q4.48.version.j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:\Share\AC\Balance%20Sheet\BS\Share\Ac\NHR\2001\COST%202001\sale01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SALE\STA-03-SALE\Copy%20of%20STA_0306_SA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:\SOFTWARE\EXCEL\ANUAL2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3\0307\STA%20HQ%20CESS%2003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3\0309\STA%20HQ%20CESS%20030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3\0311\STA%20HQ%20CESS%2003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4\0401\STA%20HQ%20CESS%2004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4\0402\STA%20HQ%20CESS%2004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4\0403\STA%20HQ%20CESS%20040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4\0404\STA%20HQ%20CESS%2004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4\0406\STA%20HQ%20CESS%2004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ort\2004\0407\STA%20HQ%20CESS%20040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ort\2004\0408\STA%20HQ%20CESS%2004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ort\2005\0501\STA%20HQ%20CESS%2005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ort\2005\0502\STA%20HQ%20CESS%2005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WINDOWS\DESKTOP\Feld%20Entertainment\Snow%20White%20DOI%20Tour\Toy%20Story%20DOI%20Tour\Hong%20Kong\TS%20-%20Hong%20Kong,%20China%2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Documents%20and%20Settings\notebook\Desktop\PROP%20Q4-53\TNPQ4-53\&#3648;&#3619;&#3637;&#3618;&#3621;Q3_5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7\group%20b%20(d)\DOCUME~1\onusa_s\LOCALS~1\Temp\Mida%20leasing%2030.9.04\JOB\ASIMAR\Quarter\Q2'2002\LeadQ2_2002_upda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1\uva05\Users\Toshiba\Desktop\&#3648;&#3605;&#3619;&#3637;&#3618;&#3617;&#3652;&#3611;&#3652;&#3605;&#3657;\NK\WP%2054\San%2054\Hire%20Purchase%20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Share\LO\Logistic\Report\Weekly\Delivery\Delivery%20Plan\Plan_Nov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job\Repax\WINDOWS\Desktop\Reconcile%201-3-53%20(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Documents%20and%20Settings\bkcwh\Desktop\Inventory%20&amp;%20Provisio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Users\Admin\AppData\Roaming\Microsoft\Excel\731%20&#3588;&#3656;&#3634;&#3651;&#3594;&#3657;&#3592;&#3656;&#3634;&#3618;&#3610;&#3619;&#3636;&#3627;&#3634;&#3619;%20SJI%20Q3'60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:\&#3591;&#3610;&#3585;&#3634;&#3619;&#3648;&#3591;&#3636;&#3609;\Bank%20Balance%202014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:\Documents%20and%20Settings\add\Desktop\&#3619;&#3656;&#3634;&#3591;&#3591;&#3610;&#3585;&#3634;&#3619;&#3648;&#3591;&#3636;&#3609;%20&#3649;&#3621;&#3632;%20conso%20Q1.5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-201007091724\shareddocs\&#22269;&#31246;\share\XWMX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-201007091724\shareddocs\My%20Documents\XWM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 49"/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สรุปผล"/>
      <sheetName val="WP-เงินสดและเงินฝากธนาคาร"/>
      <sheetName val="BANk"/>
      <sheetName val="Cashtransit"/>
      <sheetName val="กระดาษทำการเงินสด"/>
      <sheetName val="bbl ลำพูน"/>
      <sheetName val="SUMITOMO"/>
      <sheetName val="รับรองเงินสด ลำพูน"/>
      <sheetName val="รับรองเงินสด กบินทร์บุรี"/>
      <sheetName val="wp สรุป confirm bank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5.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ex 1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pa group"/>
      <sheetName val="F1 Log On"/>
      <sheetName val="43"/>
      <sheetName val="Sale 050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Op_Produccion"/>
      <sheetName val="Unrecorded Misstatement"/>
      <sheetName val="見積表紙原紙"/>
      <sheetName val="REC GROUP"/>
      <sheetName val="Main"/>
      <sheetName val="INV(未作成)"/>
      <sheetName val="CRITERIA1"/>
      <sheetName val="N-2"/>
      <sheetName val="MMRR"/>
      <sheetName val="Spa Sales"/>
      <sheetName val="FF-3"/>
      <sheetName val="AP-FAsb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03_"/>
      <sheetName val="TB12-42"/>
      <sheetName val="Spa_Sales"/>
      <sheetName val=""/>
      <sheetName val="ctTBA"/>
      <sheetName val="gVL"/>
      <sheetName val="ADVANCE-STAFF"/>
      <sheetName val="Links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ดอกเบี้ยรับ"/>
      <sheetName val="ssw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ดอกเบี้ยรับ"/>
      <sheetName val="ssw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2"/>
      <sheetName val="Data 1"/>
      <sheetName val="test 1"/>
      <sheetName val="test 2"/>
      <sheetName val="Data"/>
      <sheetName val="boi"/>
      <sheetName val="Order_Nov_w45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 1"/>
      <sheetName val="ตารางคำนวณ Review"/>
      <sheetName val="แนวทางการวิเคราะห์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 1"/>
      <sheetName val="ตารางคำนวณ Review"/>
      <sheetName val="แนวทางการวิเคราะห์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off1"/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  <sheetName val="การปรับปรุงP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ites"/>
      <sheetName val="Location"/>
      <sheetName val="EquipmentType"/>
      <sheetName val="Department"/>
      <sheetName val="AccountCode"/>
      <sheetName val="Supplier"/>
      <sheetName val="JobType"/>
      <sheetName val="CauseofError"/>
      <sheetName val="HoldReason"/>
      <sheetName val="Shift"/>
      <sheetName val="Employee"/>
      <sheetName val="Holiday"/>
      <sheetName val="Warehouse"/>
      <sheetName val="CatalogueGroup"/>
      <sheetName val="UOM"/>
      <sheetName val="1_General_Master_Data"/>
    </sheetNames>
    <definedNames>
      <definedName name="CatalogueGroup" refersTo="='CatalogueGroup'!$B$6:$B$26"/>
      <definedName name="UOMCode" refersTo="='UOM'!$B$8:$B$28"/>
      <definedName name="Warehouse" refersTo="='Warehouse'!$B$10:$B$24"/>
      <definedName name="WarehouseLocation" refersTo="='Warehouse'!$D$10:$D$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B6" t="str">
            <v>1st supplier</v>
          </cell>
        </row>
        <row r="7">
          <cell r="B7" t="str">
            <v>2nd supplier</v>
          </cell>
        </row>
        <row r="8">
          <cell r="B8" t="str">
            <v>3rd supplier</v>
          </cell>
        </row>
        <row r="9">
          <cell r="B9" t="str">
            <v>4th supplier</v>
          </cell>
        </row>
        <row r="10">
          <cell r="B10" t="str">
            <v>5th supplier</v>
          </cell>
        </row>
        <row r="11">
          <cell r="B11" t="str">
            <v>6th supplier</v>
          </cell>
        </row>
        <row r="12">
          <cell r="B12" t="str">
            <v>7th supplier</v>
          </cell>
        </row>
        <row r="13">
          <cell r="B13" t="str">
            <v>8th supplier</v>
          </cell>
        </row>
        <row r="14">
          <cell r="B14" t="str">
            <v>9th supplier</v>
          </cell>
        </row>
        <row r="15">
          <cell r="B15" t="str">
            <v>10th supplier</v>
          </cell>
        </row>
        <row r="16">
          <cell r="B16" t="str">
            <v>11th supplier</v>
          </cell>
        </row>
        <row r="17">
          <cell r="B17" t="str">
            <v>12th supplier</v>
          </cell>
        </row>
        <row r="18">
          <cell r="B18" t="str">
            <v>13th supplier</v>
          </cell>
        </row>
        <row r="19">
          <cell r="B19" t="str">
            <v>14th supplier</v>
          </cell>
        </row>
        <row r="20">
          <cell r="B20" t="str">
            <v>15th supplier</v>
          </cell>
        </row>
        <row r="21">
          <cell r="B21" t="str">
            <v>16th supplier</v>
          </cell>
        </row>
        <row r="22">
          <cell r="B22" t="str">
            <v>17th supplier</v>
          </cell>
        </row>
        <row r="23">
          <cell r="B23" t="str">
            <v>18th supplier</v>
          </cell>
        </row>
        <row r="24">
          <cell r="B24" t="str">
            <v>19th supplier</v>
          </cell>
        </row>
        <row r="25">
          <cell r="B25" t="str">
            <v>20th supplier</v>
          </cell>
        </row>
        <row r="26">
          <cell r="B26" t="str">
            <v>21st supplier</v>
          </cell>
        </row>
        <row r="27">
          <cell r="B27" t="str">
            <v>22nd supplier</v>
          </cell>
        </row>
        <row r="28">
          <cell r="B28" t="str">
            <v>23rd supplier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B6" t="str">
            <v>SP2</v>
          </cell>
        </row>
        <row r="8">
          <cell r="B8" t="str">
            <v>SP2</v>
          </cell>
        </row>
        <row r="9">
          <cell r="B9" t="str">
            <v>SP2</v>
          </cell>
        </row>
        <row r="10">
          <cell r="B10" t="str">
            <v>WSP</v>
          </cell>
        </row>
        <row r="11">
          <cell r="B11" t="str">
            <v>WBR</v>
          </cell>
        </row>
        <row r="12">
          <cell r="B12" t="str">
            <v>3rd Warehouse</v>
          </cell>
        </row>
        <row r="13">
          <cell r="B13" t="str">
            <v>4th Warehouse</v>
          </cell>
        </row>
        <row r="14">
          <cell r="B14" t="str">
            <v>5th Warehouse</v>
          </cell>
        </row>
        <row r="15">
          <cell r="B15" t="str">
            <v>6th Warehouse</v>
          </cell>
        </row>
        <row r="16">
          <cell r="B16" t="str">
            <v>7th Warehouse</v>
          </cell>
        </row>
        <row r="17">
          <cell r="B17" t="str">
            <v>8th Warehouse</v>
          </cell>
        </row>
        <row r="18">
          <cell r="B18" t="str">
            <v>9th Warehouse</v>
          </cell>
        </row>
        <row r="19">
          <cell r="B19" t="str">
            <v>10th Warehouse</v>
          </cell>
        </row>
        <row r="20">
          <cell r="B20" t="str">
            <v>11th Warehouse</v>
          </cell>
        </row>
        <row r="21">
          <cell r="B21" t="str">
            <v>12th Warehouse</v>
          </cell>
        </row>
        <row r="22">
          <cell r="B22" t="str">
            <v>13th Warehouse</v>
          </cell>
        </row>
        <row r="23">
          <cell r="B23" t="str">
            <v>14th Warehouse</v>
          </cell>
        </row>
        <row r="24">
          <cell r="B24" t="str">
            <v>15th Warehouse</v>
          </cell>
        </row>
      </sheetData>
      <sheetData sheetId="14">
        <row r="6">
          <cell r="B6" t="str">
            <v>MC</v>
          </cell>
        </row>
        <row r="22">
          <cell r="B22" t="str">
            <v>17th Group</v>
          </cell>
        </row>
        <row r="23">
          <cell r="B23" t="str">
            <v>18th Group</v>
          </cell>
        </row>
        <row r="24">
          <cell r="B24" t="str">
            <v>19th Group</v>
          </cell>
        </row>
        <row r="25">
          <cell r="B25" t="str">
            <v>20th Group</v>
          </cell>
        </row>
        <row r="26">
          <cell r="B26" t="str">
            <v>21st Group</v>
          </cell>
        </row>
      </sheetData>
      <sheetData sheetId="15">
        <row r="6">
          <cell r="B6" t="str">
            <v>MT</v>
          </cell>
        </row>
        <row r="8">
          <cell r="B8" t="str">
            <v>EA</v>
          </cell>
        </row>
        <row r="9">
          <cell r="B9" t="str">
            <v>2nd uom</v>
          </cell>
        </row>
        <row r="10">
          <cell r="B10" t="str">
            <v>3rd uom</v>
          </cell>
        </row>
        <row r="11">
          <cell r="B11" t="str">
            <v>4th uom</v>
          </cell>
        </row>
        <row r="12">
          <cell r="B12" t="str">
            <v>5th uom</v>
          </cell>
        </row>
        <row r="13">
          <cell r="B13" t="str">
            <v>6th uom</v>
          </cell>
        </row>
        <row r="14">
          <cell r="B14" t="str">
            <v>7th uom</v>
          </cell>
        </row>
        <row r="15">
          <cell r="B15" t="str">
            <v>8th uom</v>
          </cell>
        </row>
        <row r="16">
          <cell r="B16" t="str">
            <v>9th uom</v>
          </cell>
        </row>
        <row r="17">
          <cell r="B17" t="str">
            <v>10th uom</v>
          </cell>
        </row>
        <row r="18">
          <cell r="B18" t="str">
            <v>11th uom</v>
          </cell>
        </row>
        <row r="19">
          <cell r="B19" t="str">
            <v>12th uom</v>
          </cell>
        </row>
        <row r="20">
          <cell r="B20" t="str">
            <v>13th uom</v>
          </cell>
        </row>
        <row r="21">
          <cell r="B21" t="str">
            <v>14th uom</v>
          </cell>
        </row>
        <row r="22">
          <cell r="B22" t="str">
            <v>15th uom</v>
          </cell>
        </row>
        <row r="23">
          <cell r="B23" t="str">
            <v>16th uom</v>
          </cell>
        </row>
        <row r="24">
          <cell r="B24" t="str">
            <v>17th uom</v>
          </cell>
        </row>
        <row r="25">
          <cell r="B25" t="str">
            <v>18th uom</v>
          </cell>
        </row>
        <row r="26">
          <cell r="B26" t="str">
            <v>19th uom</v>
          </cell>
        </row>
      </sheetData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0000"/>
      <sheetName val="1000"/>
      <sheetName val="2000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0000"/>
      <sheetName val="1000"/>
      <sheetName val="2000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Gl 7202010-kb1500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10"/>
      <sheetName val="41"/>
    </sheetNames>
    <sheetDataSet>
      <sheetData sheetId="0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0000"/>
      <sheetName val="1000"/>
      <sheetName val="2000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0000"/>
      <sheetName val="1000"/>
      <sheetName val="2000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2008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Insurance_2"/>
      <sheetName val="ดอกเบี้ยรับ"/>
      <sheetName val="รายการที่เกี่ยวข้องกัน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รายได้_คชจ  Con"/>
      <sheetName val="_Bal Int Acp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</sheetNames>
    <sheetDataSet>
      <sheetData sheetId="0" refreshError="1">
        <row r="44">
          <cell r="L44">
            <v>181491.03000000003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0000"/>
      <sheetName val="1000"/>
      <sheetName val="2000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0000"/>
      <sheetName val="1000"/>
      <sheetName val="2000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#ref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385">
          <cell r="L385">
            <v>9130115.2500000037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PROD.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Tickmarks"/>
      <sheetName val="Rollforward"/>
      <sheetName val="thershold"/>
      <sheetName val="Anaytical reviewed"/>
    </sheetNames>
    <sheetDataSet>
      <sheetData sheetId="0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</row>
        <row r="3">
          <cell r="F3">
            <v>0</v>
          </cell>
          <cell r="G3" t="str">
            <v>GL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-798123269.75</v>
          </cell>
          <cell r="G10">
            <v>-798123269.75</v>
          </cell>
          <cell r="H10">
            <v>-798123269.75</v>
          </cell>
          <cell r="I10">
            <v>0</v>
          </cell>
          <cell r="J10">
            <v>-798123269.75</v>
          </cell>
          <cell r="K10">
            <v>0</v>
          </cell>
        </row>
        <row r="11">
          <cell r="F11">
            <v>-798123269.75</v>
          </cell>
          <cell r="G11">
            <v>-798123269.75</v>
          </cell>
          <cell r="H11">
            <v>-798123269.75</v>
          </cell>
          <cell r="I11">
            <v>0</v>
          </cell>
          <cell r="J11">
            <v>-798123269.75</v>
          </cell>
          <cell r="K11">
            <v>0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I3">
            <v>0</v>
          </cell>
          <cell r="J3">
            <v>0</v>
          </cell>
          <cell r="K3">
            <v>0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้าปลีกส่ง"/>
      <sheetName val="P2-QA"/>
      <sheetName val="DISCOUNT"/>
      <sheetName val="ขายห้าง(consing)"/>
      <sheetName val="ธุรการ"/>
      <sheetName val="ตลาด"/>
      <sheetName val="จัดหาสินค้า"/>
      <sheetName val="ขายต่างประเทศ"/>
      <sheetName val="ฝ่ายขาย1 ต่อ 1"/>
      <sheetName val="ฝ่ายขาย20%   "/>
      <sheetName val="ฝ่ายขายJan"/>
      <sheetName val="ฝ่ายขายFeb"/>
      <sheetName val="ฝ่ายขายMar"/>
      <sheetName val="ฝ่ายขายApr"/>
      <sheetName val="ฝ่ายขายMay"/>
      <sheetName val="ฝ่ายขายJun"/>
      <sheetName val="ฝ่ายขายJul"/>
      <sheetName val="ฝ่ายขายAug"/>
      <sheetName val="ฝ่ายขายSep"/>
      <sheetName val="ฝ่ายขายOct"/>
      <sheetName val="ฝ่ายขายNov"/>
      <sheetName val="ฝ่ายขายDec"/>
      <sheetName val="งปมชื้อสินทรัพย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VVVa"/>
      <sheetName val="Cover Sheet"/>
      <sheetName val="Cash Recon"/>
      <sheetName val="Rent Page"/>
      <sheetName val="Promo Costs"/>
      <sheetName val="Local Costs"/>
      <sheetName val="Weekly Engagement Report Shee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H"/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Control PL"/>
      <sheetName val="10"/>
      <sheetName val="20"/>
      <sheetName val="40"/>
      <sheetName val="Tax"/>
      <sheetName val="TaxA"/>
      <sheetName val="TB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730-ใบรอง"/>
      <sheetName val="สูตรสุ่ม (2)"/>
      <sheetName val="ค่าใช้จ่าย"/>
      <sheetName val="สรุปผลการตรวจสอบ (731-0)"/>
      <sheetName val="ค่าใช้จ่ายบวกกลับ"/>
      <sheetName val="สุ่ม GL "/>
      <sheetName val="730-2"/>
      <sheetName val="730-2 ส"/>
      <sheetName val="730-3"/>
      <sheetName val="730-3 ส"/>
      <sheetName val="730-4"/>
      <sheetName val="730-4 ส"/>
      <sheetName val="730-5"/>
      <sheetName val="730-5 ส"/>
      <sheetName val="730-6"/>
      <sheetName val="730-7"/>
      <sheetName val="730-8"/>
      <sheetName val="730-9"/>
      <sheetName val="730-9 ส"/>
      <sheetName val="730-10"/>
      <sheetName val="730-10 ส"/>
      <sheetName val="730-11"/>
      <sheetName val="730-11 ส"/>
      <sheetName val="730-12"/>
      <sheetName val="730-13"/>
      <sheetName val="730-13 ส"/>
      <sheetName val="730-15"/>
      <sheetName val="ภาระผูกพัน"/>
      <sheetName val="Sheet1"/>
      <sheetName val="Rate"/>
    </sheetNames>
    <sheetDataSet>
      <sheetData sheetId="0" refreshError="1">
        <row r="1">
          <cell r="B1" t="str">
            <v xml:space="preserve">บริษัท ชัยอุดมสิน โปรดิวส์ จำกัด </v>
          </cell>
        </row>
        <row r="8">
          <cell r="B8" t="str">
            <v>5400-06</v>
          </cell>
          <cell r="C8" t="str">
            <v>ค่ารับรอง</v>
          </cell>
          <cell r="D8" t="str">
            <v>730-2</v>
          </cell>
          <cell r="E8">
            <v>18192</v>
          </cell>
          <cell r="F8">
            <v>11651</v>
          </cell>
          <cell r="G8">
            <v>859.32</v>
          </cell>
          <cell r="H8">
            <v>0</v>
          </cell>
          <cell r="I8">
            <v>11988.11</v>
          </cell>
          <cell r="J8">
            <v>8611.6</v>
          </cell>
          <cell r="K8">
            <v>6851.5</v>
          </cell>
          <cell r="L8">
            <v>45234.5</v>
          </cell>
          <cell r="M8">
            <v>0</v>
          </cell>
          <cell r="N8">
            <v>115550</v>
          </cell>
          <cell r="O8">
            <v>206731</v>
          </cell>
          <cell r="P8">
            <v>142806.5</v>
          </cell>
          <cell r="Q8">
            <v>568475.53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>
            <v>0</v>
          </cell>
          <cell r="C10" t="str">
            <v>รวมค่าใช้จ่ายในการขาย</v>
          </cell>
          <cell r="D10">
            <v>1</v>
          </cell>
          <cell r="E10">
            <v>18192</v>
          </cell>
          <cell r="F10">
            <v>11651</v>
          </cell>
          <cell r="G10">
            <v>859.32</v>
          </cell>
          <cell r="H10">
            <v>0</v>
          </cell>
          <cell r="I10">
            <v>11988.11</v>
          </cell>
          <cell r="J10">
            <v>8611.6</v>
          </cell>
          <cell r="K10">
            <v>6851.5</v>
          </cell>
          <cell r="L10">
            <v>45234.5</v>
          </cell>
          <cell r="M10">
            <v>0</v>
          </cell>
          <cell r="N10">
            <v>115550</v>
          </cell>
          <cell r="O10">
            <v>206731</v>
          </cell>
          <cell r="P10">
            <v>142806.5</v>
          </cell>
          <cell r="Q10">
            <v>568475.53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>
            <v>0</v>
          </cell>
          <cell r="C12" t="str">
            <v>ค่าเสื่อมราคา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5340-04</v>
          </cell>
          <cell r="C13" t="str">
            <v>ค่าเสื่อมราคา-เครื่องตกแต่งสำนักงาน</v>
          </cell>
          <cell r="D13" t="str">
            <v>580-8</v>
          </cell>
          <cell r="E13">
            <v>17796.02</v>
          </cell>
          <cell r="F13">
            <v>16073.85</v>
          </cell>
          <cell r="G13">
            <v>17937.39</v>
          </cell>
          <cell r="H13">
            <v>18076.8</v>
          </cell>
          <cell r="I13">
            <v>18679.37</v>
          </cell>
          <cell r="J13">
            <v>18076.8</v>
          </cell>
          <cell r="K13">
            <v>18679.37</v>
          </cell>
          <cell r="L13">
            <v>18737.55</v>
          </cell>
          <cell r="M13">
            <v>18295.009999999998</v>
          </cell>
          <cell r="N13">
            <v>18904.849999999999</v>
          </cell>
          <cell r="O13">
            <v>18480.98</v>
          </cell>
          <cell r="P13">
            <v>19097.169999999998</v>
          </cell>
          <cell r="Q13">
            <v>218835.16000000003</v>
          </cell>
        </row>
        <row r="14">
          <cell r="B14" t="str">
            <v>5340-05</v>
          </cell>
          <cell r="C14" t="str">
            <v>ค่าเสื่อมราคา-เครื่องใช้สำนักงาน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5340-08</v>
          </cell>
          <cell r="C15" t="str">
            <v>ค่าเสื่อมราคา-อาคารสำนักงาน</v>
          </cell>
          <cell r="D15" t="str">
            <v>580-4</v>
          </cell>
          <cell r="E15">
            <v>33404.720000000001</v>
          </cell>
          <cell r="F15">
            <v>30172</v>
          </cell>
          <cell r="G15">
            <v>33404.720000000001</v>
          </cell>
          <cell r="H15">
            <v>32327.14</v>
          </cell>
          <cell r="I15">
            <v>33404.720000000001</v>
          </cell>
          <cell r="J15">
            <v>32327.14</v>
          </cell>
          <cell r="K15">
            <v>33404.720000000001</v>
          </cell>
          <cell r="L15">
            <v>33404.720000000001</v>
          </cell>
          <cell r="M15">
            <v>32327.14</v>
          </cell>
          <cell r="N15">
            <v>33404.720000000001</v>
          </cell>
          <cell r="O15">
            <v>32327.14</v>
          </cell>
          <cell r="P15">
            <v>33404.65</v>
          </cell>
          <cell r="Q15">
            <v>393313.53</v>
          </cell>
        </row>
        <row r="16">
          <cell r="B16">
            <v>0</v>
          </cell>
          <cell r="C16" t="str">
            <v>ค่าเสื่อมราคา-ยานพาหนะ Admin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5340-16</v>
          </cell>
          <cell r="C17" t="str">
            <v>ค่าเสื่อมราคา-ยานพาหนะ</v>
          </cell>
          <cell r="D17" t="str">
            <v>588-9</v>
          </cell>
          <cell r="E17">
            <v>23780.799999999999</v>
          </cell>
          <cell r="F17">
            <v>21479.439999999999</v>
          </cell>
          <cell r="G17">
            <v>23780.799999999999</v>
          </cell>
          <cell r="H17">
            <v>23013.68</v>
          </cell>
          <cell r="I17">
            <v>23780.799999999999</v>
          </cell>
          <cell r="J17">
            <v>23013.68</v>
          </cell>
          <cell r="K17">
            <v>23780.799999999999</v>
          </cell>
          <cell r="L17">
            <v>23780.799999999999</v>
          </cell>
          <cell r="M17">
            <v>23013.68</v>
          </cell>
          <cell r="N17">
            <v>23780.799999999999</v>
          </cell>
          <cell r="O17">
            <v>23013.68</v>
          </cell>
          <cell r="P17">
            <v>23780.84</v>
          </cell>
          <cell r="Q17">
            <v>279999.8</v>
          </cell>
        </row>
        <row r="18">
          <cell r="B18">
            <v>0</v>
          </cell>
          <cell r="C18" t="str">
            <v>รวมค่าเสื่อมราคา</v>
          </cell>
          <cell r="D18" t="str">
            <v>A</v>
          </cell>
          <cell r="E18">
            <v>74981.540000000008</v>
          </cell>
          <cell r="F18">
            <v>67725.289999999994</v>
          </cell>
          <cell r="G18">
            <v>75122.91</v>
          </cell>
          <cell r="H18">
            <v>73417.62</v>
          </cell>
          <cell r="I18">
            <v>75864.89</v>
          </cell>
          <cell r="J18">
            <v>73417.62</v>
          </cell>
          <cell r="K18">
            <v>75864.89</v>
          </cell>
          <cell r="L18">
            <v>75923.070000000007</v>
          </cell>
          <cell r="M18">
            <v>73635.829999999987</v>
          </cell>
          <cell r="N18">
            <v>76090.37</v>
          </cell>
          <cell r="O18">
            <v>73821.799999999988</v>
          </cell>
          <cell r="P18">
            <v>76282.66</v>
          </cell>
          <cell r="Q18">
            <v>892148.49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>
            <v>0</v>
          </cell>
          <cell r="C20" t="str">
            <v>ค่าใช้จ่ายในการบริหารอื่นๆ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5130-03</v>
          </cell>
          <cell r="C21" t="str">
            <v>ส่งคืนสินค้า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0.01</v>
          </cell>
          <cell r="P21">
            <v>0</v>
          </cell>
          <cell r="Q21">
            <v>0.01</v>
          </cell>
        </row>
        <row r="22">
          <cell r="B22" t="str">
            <v>5130-04</v>
          </cell>
          <cell r="C22" t="str">
            <v>ค่าธรรมเนียมทดลองผลิต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5310-15</v>
          </cell>
          <cell r="C23" t="str">
            <v>ค่าเช่าอุปกรณ์สำนักงาน</v>
          </cell>
          <cell r="D23" t="str">
            <v>730-12</v>
          </cell>
          <cell r="E23">
            <v>4166.66</v>
          </cell>
          <cell r="F23">
            <v>4166.66</v>
          </cell>
          <cell r="G23">
            <v>4166.66</v>
          </cell>
          <cell r="H23">
            <v>4166.66</v>
          </cell>
          <cell r="I23">
            <v>4166.67</v>
          </cell>
          <cell r="J23">
            <v>4166.67</v>
          </cell>
          <cell r="K23">
            <v>4166.67</v>
          </cell>
          <cell r="L23">
            <v>4166.67</v>
          </cell>
          <cell r="M23">
            <v>4166.67</v>
          </cell>
          <cell r="N23">
            <v>4166.67</v>
          </cell>
          <cell r="O23">
            <v>4166.67</v>
          </cell>
          <cell r="P23">
            <v>4166.67</v>
          </cell>
          <cell r="Q23">
            <v>49999.999999999985</v>
          </cell>
        </row>
        <row r="24">
          <cell r="B24" t="str">
            <v>5310-10</v>
          </cell>
          <cell r="C24" t="str">
            <v>ค่าตกแต่งสำนักงาน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1366.36</v>
          </cell>
          <cell r="K24">
            <v>9697.9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11064.26</v>
          </cell>
        </row>
        <row r="25">
          <cell r="B25" t="str">
            <v>5320-03</v>
          </cell>
          <cell r="C25" t="str">
            <v>ค่าโทรศัพท์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6107</v>
          </cell>
          <cell r="J25">
            <v>107</v>
          </cell>
          <cell r="K25">
            <v>3232.73</v>
          </cell>
          <cell r="L25">
            <v>342.4</v>
          </cell>
          <cell r="M25">
            <v>1542.4</v>
          </cell>
          <cell r="N25">
            <v>342.4</v>
          </cell>
          <cell r="O25">
            <v>2742.4</v>
          </cell>
          <cell r="P25">
            <v>1535.34</v>
          </cell>
          <cell r="Q25">
            <v>15951.669999999998</v>
          </cell>
        </row>
        <row r="26">
          <cell r="B26" t="str">
            <v>5320-06</v>
          </cell>
          <cell r="C26" t="str">
            <v>ค่าอุปกรณ์สิ้นเปลือง</v>
          </cell>
          <cell r="D26" t="str">
            <v>730-3</v>
          </cell>
          <cell r="E26">
            <v>98421.64</v>
          </cell>
          <cell r="F26">
            <v>333692.84000000003</v>
          </cell>
          <cell r="G26">
            <v>241128.41</v>
          </cell>
          <cell r="H26">
            <v>105547.8</v>
          </cell>
          <cell r="I26">
            <v>226394.41</v>
          </cell>
          <cell r="J26">
            <v>236506.05</v>
          </cell>
          <cell r="K26">
            <v>221915.07</v>
          </cell>
          <cell r="L26">
            <v>52022.91</v>
          </cell>
          <cell r="M26">
            <v>182094.65</v>
          </cell>
          <cell r="N26">
            <v>58975.06</v>
          </cell>
          <cell r="O26">
            <v>187277.11</v>
          </cell>
          <cell r="P26">
            <v>140921.07999999999</v>
          </cell>
          <cell r="Q26">
            <v>2084897.0300000003</v>
          </cell>
        </row>
        <row r="27">
          <cell r="B27" t="str">
            <v>5310-20</v>
          </cell>
          <cell r="C27" t="str">
            <v>ค่าเช่าที่ดิน</v>
          </cell>
          <cell r="D27" t="str">
            <v>730-12</v>
          </cell>
          <cell r="E27">
            <v>6666.66</v>
          </cell>
          <cell r="F27">
            <v>6666.66</v>
          </cell>
          <cell r="G27">
            <v>6666.66</v>
          </cell>
          <cell r="H27">
            <v>6666.66</v>
          </cell>
          <cell r="I27">
            <v>6666.67</v>
          </cell>
          <cell r="J27">
            <v>6666.67</v>
          </cell>
          <cell r="K27">
            <v>6666.67</v>
          </cell>
          <cell r="L27">
            <v>6666.67</v>
          </cell>
          <cell r="M27">
            <v>6666.67</v>
          </cell>
          <cell r="N27">
            <v>6666.67</v>
          </cell>
          <cell r="O27">
            <v>6666.67</v>
          </cell>
          <cell r="P27">
            <v>6666.67</v>
          </cell>
          <cell r="Q27">
            <v>79999.999999999985</v>
          </cell>
        </row>
        <row r="28">
          <cell r="B28" t="str">
            <v>5320-08</v>
          </cell>
          <cell r="C28" t="str">
            <v>ค่าใช้จ่ายสิ้นเปลือง</v>
          </cell>
          <cell r="D28" t="str">
            <v>730-4</v>
          </cell>
          <cell r="E28">
            <v>2960</v>
          </cell>
          <cell r="F28">
            <v>36330</v>
          </cell>
          <cell r="G28">
            <v>0</v>
          </cell>
          <cell r="H28">
            <v>0</v>
          </cell>
          <cell r="I28">
            <v>0</v>
          </cell>
          <cell r="J28">
            <v>8090</v>
          </cell>
          <cell r="K28">
            <v>9000</v>
          </cell>
          <cell r="L28">
            <v>7593</v>
          </cell>
          <cell r="M28">
            <v>9000</v>
          </cell>
          <cell r="N28">
            <v>4674.25</v>
          </cell>
          <cell r="O28">
            <v>13500</v>
          </cell>
          <cell r="P28">
            <v>4549</v>
          </cell>
          <cell r="Q28">
            <v>95696.25</v>
          </cell>
        </row>
        <row r="29">
          <cell r="B29" t="str">
            <v>5320-09</v>
          </cell>
          <cell r="C29" t="str">
            <v>การสื่อสาร</v>
          </cell>
          <cell r="D29">
            <v>0</v>
          </cell>
          <cell r="E29">
            <v>352.03</v>
          </cell>
          <cell r="F29">
            <v>4342.3999999999996</v>
          </cell>
          <cell r="G29">
            <v>342.4</v>
          </cell>
          <cell r="H29">
            <v>107</v>
          </cell>
          <cell r="I29">
            <v>705.4</v>
          </cell>
          <cell r="J29">
            <v>2235.4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8084.6299999999992</v>
          </cell>
        </row>
        <row r="30">
          <cell r="B30" t="str">
            <v>5320-10</v>
          </cell>
          <cell r="C30" t="str">
            <v>ค่าที่ปรึกษาและบริหารงาน</v>
          </cell>
          <cell r="D30" t="str">
            <v>730-12</v>
          </cell>
          <cell r="E30">
            <v>100000</v>
          </cell>
          <cell r="F30">
            <v>100000</v>
          </cell>
          <cell r="G30">
            <v>100000</v>
          </cell>
          <cell r="H30">
            <v>100000</v>
          </cell>
          <cell r="I30">
            <v>100000</v>
          </cell>
          <cell r="J30">
            <v>100000</v>
          </cell>
          <cell r="K30">
            <v>100000</v>
          </cell>
          <cell r="L30">
            <v>100000</v>
          </cell>
          <cell r="M30">
            <v>100000</v>
          </cell>
          <cell r="N30">
            <v>100000</v>
          </cell>
          <cell r="O30">
            <v>100000</v>
          </cell>
          <cell r="P30">
            <v>100000</v>
          </cell>
          <cell r="Q30">
            <v>1200000</v>
          </cell>
        </row>
        <row r="31">
          <cell r="B31" t="str">
            <v>5320-12</v>
          </cell>
          <cell r="C31" t="str">
            <v xml:space="preserve">ค่าจ้างบริการดูแลงาน </v>
          </cell>
          <cell r="D31" t="str">
            <v>730-12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50000</v>
          </cell>
          <cell r="L31">
            <v>50000</v>
          </cell>
          <cell r="M31">
            <v>150000</v>
          </cell>
          <cell r="N31">
            <v>150000</v>
          </cell>
          <cell r="O31">
            <v>150000</v>
          </cell>
          <cell r="P31">
            <v>150000</v>
          </cell>
          <cell r="Q31">
            <v>700000</v>
          </cell>
        </row>
        <row r="32">
          <cell r="B32" t="str">
            <v>5350-01</v>
          </cell>
          <cell r="C32" t="str">
            <v>ภาษีบำรุงท้องที่ และภาษีโรงเรือน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5350-02</v>
          </cell>
          <cell r="C33" t="str">
            <v>ค่าภาษียานพาหนะ</v>
          </cell>
          <cell r="D33">
            <v>0</v>
          </cell>
          <cell r="E33">
            <v>6479.91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300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6779.91</v>
          </cell>
        </row>
        <row r="34">
          <cell r="B34" t="str">
            <v>5350-06</v>
          </cell>
          <cell r="C34" t="str">
            <v>ค่าเครื่องมือเครื่องใช้สิ้นเปลือง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5350-08</v>
          </cell>
          <cell r="C35" t="str">
            <v>ค่าใช้จ่ายบวกกลับ</v>
          </cell>
          <cell r="D35" t="str">
            <v>730-0/1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B43" t="str">
            <v>5350-09</v>
          </cell>
          <cell r="C43" t="str">
            <v>ค่าเครื่องมือเครื่องใช้สิ้นเปลือง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B44" t="str">
            <v>5350-11</v>
          </cell>
          <cell r="C44" t="str">
            <v>ภาษีธุรกิจเฉพาะ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B45" t="str">
            <v>5350-13</v>
          </cell>
          <cell r="C45" t="str">
            <v>ค่าซ่อมแซมยานพาหนะ</v>
          </cell>
          <cell r="D45" t="str">
            <v>730-5</v>
          </cell>
          <cell r="E45">
            <v>35200</v>
          </cell>
          <cell r="F45">
            <v>0</v>
          </cell>
          <cell r="G45">
            <v>97268</v>
          </cell>
          <cell r="H45">
            <v>0</v>
          </cell>
          <cell r="I45">
            <v>0</v>
          </cell>
          <cell r="J45">
            <v>0</v>
          </cell>
          <cell r="K45">
            <v>13360</v>
          </cell>
          <cell r="L45">
            <v>0</v>
          </cell>
          <cell r="M45">
            <v>0</v>
          </cell>
          <cell r="N45">
            <v>13210</v>
          </cell>
          <cell r="O45">
            <v>0</v>
          </cell>
          <cell r="P45">
            <v>12095.26</v>
          </cell>
          <cell r="Q45">
            <v>171133.26</v>
          </cell>
        </row>
        <row r="46">
          <cell r="B46" t="str">
            <v>5390-02</v>
          </cell>
          <cell r="C46" t="str">
            <v>ภาษีขอคืนไม่ได้</v>
          </cell>
          <cell r="D46" t="str">
            <v>730-15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5350.8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5350.8</v>
          </cell>
        </row>
        <row r="47">
          <cell r="B47" t="str">
            <v>5390-03</v>
          </cell>
          <cell r="C47" t="str">
            <v>เบี้ยปรับเงินเพิ่ม</v>
          </cell>
          <cell r="D47" t="str">
            <v>730-15</v>
          </cell>
          <cell r="E47">
            <v>0</v>
          </cell>
          <cell r="F47">
            <v>0</v>
          </cell>
          <cell r="G47">
            <v>0.9</v>
          </cell>
          <cell r="H47">
            <v>3.87</v>
          </cell>
          <cell r="I47">
            <v>0</v>
          </cell>
          <cell r="J47">
            <v>0</v>
          </cell>
          <cell r="K47">
            <v>10003.75</v>
          </cell>
          <cell r="L47">
            <v>9.14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10017.66</v>
          </cell>
        </row>
        <row r="48">
          <cell r="B48" t="str">
            <v>5400-05</v>
          </cell>
          <cell r="C48" t="str">
            <v>ค่าขนส่ง</v>
          </cell>
          <cell r="D48" t="str">
            <v>730-9</v>
          </cell>
          <cell r="E48">
            <v>252728</v>
          </cell>
          <cell r="F48">
            <v>45601.8</v>
          </cell>
          <cell r="G48">
            <v>337341.6</v>
          </cell>
          <cell r="H48">
            <v>290928.8</v>
          </cell>
          <cell r="I48">
            <v>355145.65</v>
          </cell>
          <cell r="J48">
            <v>195089.4</v>
          </cell>
          <cell r="K48">
            <v>118558.2</v>
          </cell>
          <cell r="L48">
            <v>322746.90000000002</v>
          </cell>
          <cell r="M48">
            <v>131131.20000000001</v>
          </cell>
          <cell r="N48">
            <v>202242.6</v>
          </cell>
          <cell r="O48">
            <v>119287.4</v>
          </cell>
          <cell r="P48">
            <v>152096.70000000001</v>
          </cell>
          <cell r="Q48">
            <v>2522898.25</v>
          </cell>
        </row>
        <row r="49">
          <cell r="B49" t="str">
            <v>5400-09</v>
          </cell>
          <cell r="C49" t="str">
            <v>ค่าใช้จ่ายเดินทาง</v>
          </cell>
          <cell r="D49" t="str">
            <v>730-10</v>
          </cell>
          <cell r="E49">
            <v>110741</v>
          </cell>
          <cell r="F49">
            <v>2712</v>
          </cell>
          <cell r="G49">
            <v>61562</v>
          </cell>
          <cell r="H49">
            <v>8712</v>
          </cell>
          <cell r="I49">
            <v>0</v>
          </cell>
          <cell r="J49">
            <v>97670</v>
          </cell>
          <cell r="K49">
            <v>38762</v>
          </cell>
          <cell r="L49">
            <v>11332</v>
          </cell>
          <cell r="M49">
            <v>25000</v>
          </cell>
          <cell r="N49">
            <v>22800</v>
          </cell>
          <cell r="O49">
            <v>210</v>
          </cell>
          <cell r="P49">
            <v>0</v>
          </cell>
          <cell r="Q49">
            <v>379501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B51" t="str">
            <v>5400-10</v>
          </cell>
          <cell r="C51" t="str">
            <v>ค่ายานพาหนะ</v>
          </cell>
          <cell r="D51" t="str">
            <v>730-11</v>
          </cell>
          <cell r="E51">
            <v>18335</v>
          </cell>
          <cell r="F51">
            <v>11820</v>
          </cell>
          <cell r="G51">
            <v>20615</v>
          </cell>
          <cell r="H51">
            <v>9375</v>
          </cell>
          <cell r="I51">
            <v>14975.04</v>
          </cell>
          <cell r="J51">
            <v>16823.27</v>
          </cell>
          <cell r="K51">
            <v>8690.0499999999993</v>
          </cell>
          <cell r="L51">
            <v>16053.37</v>
          </cell>
          <cell r="M51">
            <v>28189</v>
          </cell>
          <cell r="N51">
            <v>15045.4</v>
          </cell>
          <cell r="O51">
            <v>12485.21</v>
          </cell>
          <cell r="P51">
            <v>15485.74</v>
          </cell>
          <cell r="Q51">
            <v>187892.08</v>
          </cell>
        </row>
        <row r="52">
          <cell r="B52" t="str">
            <v>5400-11</v>
          </cell>
          <cell r="C52" t="str">
            <v xml:space="preserve">ค่าน้ำมัน 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1200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1200</v>
          </cell>
        </row>
        <row r="53">
          <cell r="B53" t="str">
            <v>5400-12</v>
          </cell>
          <cell r="C53" t="str">
            <v>ค่าชดเชยความเสียหาย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B54" t="str">
            <v>5400-13</v>
          </cell>
          <cell r="C54" t="str">
            <v>ค่าบริการ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48638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48638</v>
          </cell>
        </row>
        <row r="55">
          <cell r="B55" t="str">
            <v>5510-02</v>
          </cell>
          <cell r="C55" t="str">
            <v>ค่าใช้จ่ายสำนักงาน</v>
          </cell>
          <cell r="D55">
            <v>0</v>
          </cell>
          <cell r="E55">
            <v>0</v>
          </cell>
          <cell r="F55">
            <v>295</v>
          </cell>
          <cell r="G55">
            <v>0</v>
          </cell>
          <cell r="H55">
            <v>100</v>
          </cell>
          <cell r="I55">
            <v>0</v>
          </cell>
          <cell r="J55">
            <v>0</v>
          </cell>
          <cell r="K55">
            <v>3800</v>
          </cell>
          <cell r="L55">
            <v>0</v>
          </cell>
          <cell r="M55">
            <v>0</v>
          </cell>
          <cell r="N55">
            <v>0</v>
          </cell>
          <cell r="O55">
            <v>2284</v>
          </cell>
          <cell r="P55">
            <v>1943.93</v>
          </cell>
          <cell r="Q55">
            <v>8422.93</v>
          </cell>
        </row>
        <row r="56">
          <cell r="B56" t="str">
            <v>5510-03</v>
          </cell>
          <cell r="C56" t="str">
            <v>ค่าใช้จ่ายสำนักงานอื่น ๆ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B57" t="str">
            <v>5510-04</v>
          </cell>
          <cell r="C57" t="str">
            <v>ค่าเครื่องเขียนแบบพิมพ์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B58" t="str">
            <v>5510-06</v>
          </cell>
          <cell r="C58" t="str">
            <v>ค่าซ่อมแซมอื่นๆ</v>
          </cell>
          <cell r="D58" t="str">
            <v>730-6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12000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12000</v>
          </cell>
        </row>
        <row r="59">
          <cell r="B59" t="str">
            <v>5510-09</v>
          </cell>
          <cell r="C59" t="str">
            <v>ค่าไปรษณีย์</v>
          </cell>
          <cell r="D59">
            <v>0</v>
          </cell>
          <cell r="E59">
            <v>118</v>
          </cell>
          <cell r="F59">
            <v>125</v>
          </cell>
          <cell r="G59">
            <v>116</v>
          </cell>
          <cell r="H59">
            <v>790</v>
          </cell>
          <cell r="I59">
            <v>308</v>
          </cell>
          <cell r="J59">
            <v>343</v>
          </cell>
          <cell r="K59">
            <v>104</v>
          </cell>
          <cell r="L59">
            <v>255</v>
          </cell>
          <cell r="M59">
            <v>110</v>
          </cell>
          <cell r="N59">
            <v>616</v>
          </cell>
          <cell r="O59">
            <v>100</v>
          </cell>
          <cell r="P59">
            <v>468</v>
          </cell>
          <cell r="Q59">
            <v>3453</v>
          </cell>
        </row>
        <row r="60">
          <cell r="B60" t="str">
            <v>5510-09</v>
          </cell>
          <cell r="C60" t="str">
            <v>ค่าไปรษณีย์ กทม.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B61" t="str">
            <v>5510-16</v>
          </cell>
          <cell r="C61" t="str">
            <v>ค่าธรรมเนียมอื่น</v>
          </cell>
          <cell r="D61">
            <v>0</v>
          </cell>
          <cell r="E61">
            <v>570</v>
          </cell>
          <cell r="F61">
            <v>25600</v>
          </cell>
          <cell r="G61">
            <v>200</v>
          </cell>
          <cell r="H61">
            <v>0</v>
          </cell>
          <cell r="I61">
            <v>242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350</v>
          </cell>
          <cell r="P61">
            <v>0</v>
          </cell>
          <cell r="Q61">
            <v>26962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B65" t="str">
            <v>5510-17</v>
          </cell>
          <cell r="C65" t="str">
            <v>ค่าธรรมเนียมธนาคาร</v>
          </cell>
          <cell r="D65">
            <v>0</v>
          </cell>
          <cell r="E65">
            <v>2070</v>
          </cell>
          <cell r="F65">
            <v>2277</v>
          </cell>
          <cell r="G65">
            <v>660</v>
          </cell>
          <cell r="H65">
            <v>340</v>
          </cell>
          <cell r="I65">
            <v>1091</v>
          </cell>
          <cell r="J65">
            <v>480</v>
          </cell>
          <cell r="K65">
            <v>226</v>
          </cell>
          <cell r="L65">
            <v>190</v>
          </cell>
          <cell r="M65">
            <v>120</v>
          </cell>
          <cell r="N65">
            <v>252.77</v>
          </cell>
          <cell r="O65">
            <v>180</v>
          </cell>
          <cell r="P65">
            <v>2710</v>
          </cell>
          <cell r="Q65">
            <v>10596.77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B68" t="str">
            <v>5510-18</v>
          </cell>
          <cell r="C68" t="str">
            <v>ค่าธรรมเนียมหนังสือค้ำประกัน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B69" t="str">
            <v>5510-20</v>
          </cell>
          <cell r="C69" t="str">
            <v>ค่าจัดทำบัญชี</v>
          </cell>
          <cell r="D69" t="str">
            <v>730-14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20000</v>
          </cell>
          <cell r="Q69">
            <v>20000</v>
          </cell>
        </row>
        <row r="70">
          <cell r="B70" t="str">
            <v>5510-21</v>
          </cell>
          <cell r="C70" t="str">
            <v>ค่าสอบบัญชี</v>
          </cell>
          <cell r="D70" t="str">
            <v>730-7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80000</v>
          </cell>
          <cell r="Q70">
            <v>80000</v>
          </cell>
        </row>
        <row r="71">
          <cell r="B71" t="str">
            <v>5510-24</v>
          </cell>
          <cell r="C71" t="str">
            <v>ค่าใช้จ่ายเบ็ดเตล็ด</v>
          </cell>
          <cell r="D71">
            <v>0</v>
          </cell>
          <cell r="E71">
            <v>99.22</v>
          </cell>
          <cell r="F71">
            <v>0</v>
          </cell>
          <cell r="G71">
            <v>0.1</v>
          </cell>
          <cell r="H71">
            <v>0</v>
          </cell>
          <cell r="I71">
            <v>-0.6</v>
          </cell>
          <cell r="J71">
            <v>0.01</v>
          </cell>
          <cell r="K71">
            <v>0.1</v>
          </cell>
          <cell r="L71">
            <v>0.86</v>
          </cell>
          <cell r="M71">
            <v>0</v>
          </cell>
          <cell r="N71">
            <v>0</v>
          </cell>
          <cell r="O71">
            <v>0</v>
          </cell>
          <cell r="P71">
            <v>10586.03</v>
          </cell>
          <cell r="Q71">
            <v>10685.720000000001</v>
          </cell>
        </row>
        <row r="72">
          <cell r="B72" t="str">
            <v>5601-04</v>
          </cell>
          <cell r="C72" t="str">
            <v>ค่าบริจาคการกุศล</v>
          </cell>
          <cell r="D72" t="str">
            <v>730-8</v>
          </cell>
          <cell r="E72">
            <v>0</v>
          </cell>
          <cell r="F72">
            <v>1698</v>
          </cell>
          <cell r="G72">
            <v>1600</v>
          </cell>
          <cell r="H72">
            <v>0</v>
          </cell>
          <cell r="I72">
            <v>0</v>
          </cell>
          <cell r="J72">
            <v>1000</v>
          </cell>
          <cell r="K72">
            <v>0</v>
          </cell>
          <cell r="L72">
            <v>0</v>
          </cell>
          <cell r="M72">
            <v>0</v>
          </cell>
          <cell r="N72">
            <v>2000</v>
          </cell>
          <cell r="O72">
            <v>7800</v>
          </cell>
          <cell r="P72">
            <v>0</v>
          </cell>
          <cell r="Q72">
            <v>14098</v>
          </cell>
        </row>
        <row r="73">
          <cell r="B73" t="str">
            <v>5901-03</v>
          </cell>
          <cell r="C73" t="str">
            <v>ภาษีซื้อขอคืนไม่ได้</v>
          </cell>
          <cell r="D73" t="str">
            <v>730-15</v>
          </cell>
          <cell r="E73">
            <v>327.10000000000002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327.10000000000002</v>
          </cell>
        </row>
        <row r="74">
          <cell r="B74" t="str">
            <v>5901-04</v>
          </cell>
          <cell r="C74" t="str">
            <v>ภาษีซื้อขอคืนไม่ได้</v>
          </cell>
          <cell r="D74" t="str">
            <v>730-15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316.58999999999997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316.58999999999997</v>
          </cell>
        </row>
        <row r="75">
          <cell r="B75" t="str">
            <v>5901-05</v>
          </cell>
          <cell r="C75" t="str">
            <v>เบี้ยปรับเงินเพิ่ม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B76" t="str">
            <v>5330-04</v>
          </cell>
          <cell r="C76" t="str">
            <v>ค่าอุปกรณ์รถยนต์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B77" t="str">
            <v>5340-03</v>
          </cell>
          <cell r="C77" t="str">
            <v>ค่าเบี้ยประกัน-ยานพาหนะ</v>
          </cell>
          <cell r="D77" t="str">
            <v>530-4</v>
          </cell>
          <cell r="E77">
            <v>0</v>
          </cell>
          <cell r="F77">
            <v>-2626.89</v>
          </cell>
          <cell r="G77">
            <v>0</v>
          </cell>
          <cell r="H77">
            <v>0</v>
          </cell>
          <cell r="I77">
            <v>171.93</v>
          </cell>
          <cell r="J77">
            <v>1031.5899999999999</v>
          </cell>
          <cell r="K77">
            <v>1065.98</v>
          </cell>
          <cell r="L77">
            <v>1065.98</v>
          </cell>
          <cell r="M77">
            <v>1031.5899999999999</v>
          </cell>
          <cell r="N77">
            <v>1065.98</v>
          </cell>
          <cell r="O77">
            <v>1031.5899999999999</v>
          </cell>
          <cell r="P77">
            <v>6741.98</v>
          </cell>
          <cell r="Q77">
            <v>10579.73</v>
          </cell>
        </row>
        <row r="78">
          <cell r="B78" t="str">
            <v>5310-01</v>
          </cell>
          <cell r="C78" t="str">
            <v>เงินเดือนกรรมการ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B79" t="str">
            <v>5901-01</v>
          </cell>
          <cell r="C79" t="str">
            <v>ค่าใช้จ่ายบวกกลับ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 t="str">
            <v>5320-01</v>
          </cell>
          <cell r="C80" t="str">
            <v>วัสดุสิ้นเปลือง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 t="str">
            <v>5320-07</v>
          </cell>
          <cell r="C81" t="str">
            <v>ค่ายบริการอื่นๆ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>
            <v>0</v>
          </cell>
          <cell r="C82" t="str">
            <v>รวมค่าใช้จ่าย</v>
          </cell>
          <cell r="D82" t="str">
            <v>B</v>
          </cell>
          <cell r="E82">
            <v>639235.22</v>
          </cell>
          <cell r="F82">
            <v>572700.47</v>
          </cell>
          <cell r="G82">
            <v>871667.73</v>
          </cell>
          <cell r="H82">
            <v>526737.79</v>
          </cell>
          <cell r="I82">
            <v>764611.17000000016</v>
          </cell>
          <cell r="J82">
            <v>685075.42</v>
          </cell>
          <cell r="K82">
            <v>599565.71</v>
          </cell>
          <cell r="L82">
            <v>577795.69999999995</v>
          </cell>
          <cell r="M82">
            <v>639052.18000000005</v>
          </cell>
          <cell r="N82">
            <v>582057.80000000005</v>
          </cell>
          <cell r="O82">
            <v>608081.05999999994</v>
          </cell>
          <cell r="P82">
            <v>709966.4</v>
          </cell>
          <cell r="Q82">
            <v>7776546.6499999985</v>
          </cell>
        </row>
        <row r="83">
          <cell r="B83">
            <v>0</v>
          </cell>
          <cell r="C83" t="str">
            <v>ค่าใช้จ่ายอื่นๆ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B84" t="str">
            <v>4200-04</v>
          </cell>
          <cell r="C84" t="str">
            <v>กำไร(ขาดทุน)จากอัตราแลกเปลี่ยนนำเข้าเครื่องจักร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B85" t="str">
            <v>5133-01</v>
          </cell>
          <cell r="C85" t="str">
            <v xml:space="preserve">ต้นทุนค่าเสียหายจากไฟใหม้ </v>
          </cell>
          <cell r="D85" t="str">
            <v>721-13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1101600</v>
          </cell>
          <cell r="P85">
            <v>0</v>
          </cell>
          <cell r="Q85">
            <v>1101600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B87">
            <v>0</v>
          </cell>
          <cell r="C87">
            <v>0</v>
          </cell>
          <cell r="D87" t="str">
            <v>C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1101600</v>
          </cell>
          <cell r="P87">
            <v>0</v>
          </cell>
          <cell r="Q87">
            <v>1101600</v>
          </cell>
        </row>
        <row r="88">
          <cell r="B88">
            <v>0</v>
          </cell>
          <cell r="C88" t="str">
            <v>รวมค่าใช้จ่ายในการบริหาร ( A+B+C )</v>
          </cell>
          <cell r="D88">
            <v>2</v>
          </cell>
          <cell r="E88">
            <v>714216.76</v>
          </cell>
          <cell r="F88">
            <v>640425.76</v>
          </cell>
          <cell r="G88">
            <v>946790.64</v>
          </cell>
          <cell r="H88">
            <v>600155.41</v>
          </cell>
          <cell r="I88">
            <v>840476.06000000017</v>
          </cell>
          <cell r="J88">
            <v>758493.04</v>
          </cell>
          <cell r="K88">
            <v>675430.6</v>
          </cell>
          <cell r="L88">
            <v>653718.77</v>
          </cell>
          <cell r="M88">
            <v>712688.01</v>
          </cell>
          <cell r="N88">
            <v>658148.17000000004</v>
          </cell>
          <cell r="O88">
            <v>1783502.8599999999</v>
          </cell>
          <cell r="P88">
            <v>786249.06</v>
          </cell>
          <cell r="Q88">
            <v>9770295.1399999987</v>
          </cell>
        </row>
      </sheetData>
      <sheetData sheetId="1"/>
      <sheetData sheetId="2"/>
      <sheetData sheetId="3"/>
      <sheetData sheetId="4">
        <row r="1">
          <cell r="B1" t="str">
            <v xml:space="preserve">บริษัท ชัยอุดมสิน โปรดิวส์ จำกัด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0000"/>
      <sheetName val="1000"/>
      <sheetName val="2000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0000"/>
      <sheetName val="1000"/>
      <sheetName val="2000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SOF7"/>
      <sheetName val="SCBSFF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6"/>
      <sheetName val="SCBSOF5"/>
      <sheetName val="SCBRM2"/>
      <sheetName val="SCBRM1"/>
      <sheetName val="SCBRM4"/>
      <sheetName val="SCBRM3"/>
      <sheetName val="SCBSOF10"/>
      <sheetName val="SCBSOF9"/>
      <sheetName val="SCBSOF8"/>
      <sheetName val="SCBTR"/>
      <sheetName val="List"/>
      <sheetName val="19"/>
      <sheetName val="Newspaper"/>
      <sheetName val="feature"/>
      <sheetName val="NAV average"/>
      <sheetName val="ANUAL20"/>
      <sheetName val="Investment"/>
      <sheetName val="PJ List"/>
      <sheetName val="_2__xls__2__xls_COV"/>
      <sheetName val="TB"/>
      <sheetName val="TB Worksheet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1">
          <cell r="B1">
            <v>37253</v>
          </cell>
        </row>
      </sheetData>
      <sheetData sheetId="14"/>
      <sheetData sheetId="15"/>
      <sheetData sheetId="16">
        <row r="1">
          <cell r="B1">
            <v>37894</v>
          </cell>
        </row>
      </sheetData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rate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ash Recon"/>
      <sheetName val="Rent Page"/>
      <sheetName val="Promo Costs"/>
      <sheetName val="Local Costs"/>
      <sheetName val="Weekly Engagement Report Sheet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-12-51"/>
      <sheetName val="31-12-52"/>
      <sheetName val="31.3.53"/>
      <sheetName val="30-9-52"/>
      <sheetName val="30-9-53"/>
      <sheetName val="0000"/>
      <sheetName val="31-3-50"/>
      <sheetName val="point"/>
      <sheetName val="30-6-52 "/>
      <sheetName val="30-6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2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1"/>
      <sheetName val="conso"/>
    </sheetNames>
    <sheetDataSet>
      <sheetData sheetId="0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"/>
      <sheetName val="หนี้สินระยะยาว"/>
      <sheetName val="สรุป 2552"/>
      <sheetName val="KK-15_FORTUNER"/>
      <sheetName val="KK-22_Commuter (5)"/>
      <sheetName val="KK-11_BMW"/>
      <sheetName val="2009"/>
      <sheetName val="kk (2551)"/>
      <sheetName val="GL-2009"/>
      <sheetName val="GLดอกเบี้ยรอตัด"/>
      <sheetName val="GL INT"/>
      <sheetName val="KK-3_Camry (1)"/>
      <sheetName val="KK-4_Camry (2)"/>
      <sheetName val="KK-5_Camry (3)"/>
      <sheetName val="KK-6_Camry (5)"/>
      <sheetName val="KK-7_Commuter (1)"/>
      <sheetName val="KK-8_Commuter (2)"/>
      <sheetName val="KK-9_BMW"/>
      <sheetName val="KK-10_Altis"/>
      <sheetName val="KK-12_Altis (2)"/>
      <sheetName val="K-13_Altis (3)"/>
      <sheetName val="KK-14_Altis (4)"/>
      <sheetName val="KK-16_Camry (6)"/>
      <sheetName val="KK-17_Camry (7)"/>
      <sheetName val="KK-18 Camry 51 -NEW"/>
      <sheetName val="KK-19 BMW 520d NEW"/>
      <sheetName val="KK-20 BMW 520d NEW (2)"/>
      <sheetName val="KK-21 Altis 52"/>
      <sheetName val="Test KK-22"/>
      <sheetName val="CAMRYเก่า"/>
      <sheetName val="BMW 520d ปี51เก่า"/>
      <sheetName val="BMW Z4 ปี51เก่า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LTX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db"/>
      <sheetName val="REPORT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_Bal Int Acp"/>
      <sheetName val="Order_Oct_w40"/>
      <sheetName val="Order_Oct_w41"/>
      <sheetName val="แจกแจง _งบดุล_"/>
      <sheetName val="ssw_loan_od"/>
    </sheetNames>
    <sheetDataSet>
      <sheetData sheetId="0" refreshError="1">
        <row r="44">
          <cell r="L44">
            <v>181491.03000000003</v>
          </cell>
        </row>
      </sheetData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ใช้จ่าย"/>
      <sheetName val="สุ่ม GL "/>
      <sheetName val="สรุปผล"/>
      <sheetName val="Sheet1"/>
      <sheetName val="ใบรอง 731"/>
      <sheetName val="40-1"/>
      <sheetName val="ภงด.1."/>
      <sheetName val="40-3"/>
      <sheetName val="40-4."/>
      <sheetName val="40-5"/>
      <sheetName val="40-6"/>
      <sheetName val="40-7"/>
      <sheetName val="40-8"/>
      <sheetName val="40-9"/>
      <sheetName val="40-10"/>
      <sheetName val="40-11"/>
      <sheetName val="40-12."/>
      <sheetName val="40-12"/>
      <sheetName val="40-14"/>
      <sheetName val="บริจาค"/>
      <sheetName val="สรุป บริจาค"/>
      <sheetName val="40-16"/>
      <sheetName val="GL"/>
      <sheetName val="กระทบ ภงด1."/>
      <sheetName val="กระทบภงด.1 กับ GL"/>
      <sheetName val="731-3"/>
      <sheetName val="731-4"/>
      <sheetName val="731-5"/>
      <sheetName val="% ALLOCATE ไฟฟ้า 2017 สหพัฒน์"/>
      <sheetName val="% ALLOCATE ค่าไฟ-PT 2017 (2)"/>
      <sheetName val="731-6 "/>
      <sheetName val="731-7"/>
      <sheetName val="731-8"/>
      <sheetName val="731-9"/>
      <sheetName val="731-10"/>
      <sheetName val="731-11"/>
      <sheetName val="731-00"/>
      <sheetName val="731-12"/>
      <sheetName val="ค่าอบรม1 (2)"/>
      <sheetName val="Training 2016"/>
      <sheetName val="สรุปใบรับรอง"/>
      <sheetName val="สุ่มค่าอบรม"/>
      <sheetName val="director fee"/>
      <sheetName val="BUILDING"/>
      <sheetName val="สุ่ม"/>
      <sheetName val="MAINTENANCE"/>
      <sheetName val="สุ่ม (2)"/>
      <sheetName val="VEHICLE MAINT"/>
      <sheetName val="CONSULTING FEES"/>
      <sheetName val="CONSUMABLE"/>
      <sheetName val="สุ่ม (3)"/>
      <sheetName val="COMPUTER "/>
      <sheetName val="สุ่ม (4)"/>
      <sheetName val="ELECTRICITY"/>
      <sheetName val="ELECTRICITY (2)"/>
      <sheetName val="สุ่ม (5)"/>
      <sheetName val="Sheet5"/>
      <sheetName val="CLEANING"/>
      <sheetName val="สุ่ม (6)"/>
      <sheetName val="เช่าอสัง"/>
      <sheetName val="สุ่ม (7)"/>
      <sheetName val="Sheet20"/>
      <sheetName val="เช่าอสัง (2)"/>
      <sheetName val="Sheet17"/>
      <sheetName val="ค่าใช้จ่าย (2)"/>
      <sheetName val="Random"/>
      <sheetName val="Sheet2"/>
    </sheetNames>
    <sheetDataSet>
      <sheetData sheetId="0"/>
      <sheetData sheetId="1"/>
      <sheetData sheetId="2"/>
      <sheetData sheetId="3"/>
      <sheetData sheetId="4">
        <row r="3">
          <cell r="A3" t="str">
            <v>สำหรับงวด 9 เดือน สิ้นสุดวันที่ 30 กันยายน 2560</v>
          </cell>
        </row>
        <row r="9">
          <cell r="A9">
            <v>52011100</v>
          </cell>
          <cell r="B9" t="str">
            <v>SALARIES</v>
          </cell>
          <cell r="C9" t="str">
            <v>731-2</v>
          </cell>
          <cell r="D9">
            <v>24834483.52</v>
          </cell>
          <cell r="E9">
            <v>24749919.02</v>
          </cell>
          <cell r="F9">
            <v>24581389.300000001</v>
          </cell>
          <cell r="G9">
            <v>74165791.840000004</v>
          </cell>
          <cell r="H9">
            <v>25629027.18</v>
          </cell>
          <cell r="I9">
            <v>25801138.960000001</v>
          </cell>
          <cell r="J9">
            <v>25822761.98</v>
          </cell>
          <cell r="K9">
            <v>77252928.120000005</v>
          </cell>
          <cell r="L9">
            <v>25870511.82</v>
          </cell>
          <cell r="M9">
            <v>25866277.940000001</v>
          </cell>
          <cell r="N9">
            <v>26245923.640000001</v>
          </cell>
          <cell r="O9">
            <v>77982713.400000006</v>
          </cell>
          <cell r="S9">
            <v>229401433.36000001</v>
          </cell>
        </row>
        <row r="10">
          <cell r="A10">
            <v>52011200</v>
          </cell>
          <cell r="B10" t="str">
            <v>ALLOWANCES (ค่าเบี้ยเลี้ยง,ค่าเลี้ยงชีพ)</v>
          </cell>
          <cell r="C10" t="str">
            <v>731-2</v>
          </cell>
          <cell r="D10">
            <v>542459</v>
          </cell>
          <cell r="E10">
            <v>497320.48</v>
          </cell>
          <cell r="F10">
            <v>743962</v>
          </cell>
          <cell r="G10">
            <v>1783741.48</v>
          </cell>
          <cell r="H10">
            <v>479549</v>
          </cell>
          <cell r="I10">
            <v>479852.39</v>
          </cell>
          <cell r="J10">
            <v>511091</v>
          </cell>
          <cell r="K10">
            <v>1470492.3900000001</v>
          </cell>
          <cell r="L10">
            <v>1830942</v>
          </cell>
          <cell r="M10">
            <v>684941.1</v>
          </cell>
          <cell r="N10">
            <v>582960</v>
          </cell>
          <cell r="O10">
            <v>3098843.1</v>
          </cell>
          <cell r="S10">
            <v>6353076.9699999997</v>
          </cell>
        </row>
        <row r="11">
          <cell r="A11">
            <v>52011300</v>
          </cell>
          <cell r="B11" t="str">
            <v>OVERTIME</v>
          </cell>
          <cell r="C11" t="str">
            <v>731-2</v>
          </cell>
          <cell r="D11">
            <v>386733.24</v>
          </cell>
          <cell r="E11">
            <v>438391.14</v>
          </cell>
          <cell r="F11">
            <v>460959.87</v>
          </cell>
          <cell r="G11">
            <v>1286084.25</v>
          </cell>
          <cell r="H11">
            <v>435362.22</v>
          </cell>
          <cell r="I11">
            <v>625595.01</v>
          </cell>
          <cell r="J11">
            <v>691474.74</v>
          </cell>
          <cell r="K11">
            <v>1752431.97</v>
          </cell>
          <cell r="L11">
            <v>709024.07</v>
          </cell>
          <cell r="M11">
            <v>692625.47</v>
          </cell>
          <cell r="N11">
            <v>875097.63</v>
          </cell>
          <cell r="O11">
            <v>2276747.17</v>
          </cell>
          <cell r="S11">
            <v>5315263.3899999997</v>
          </cell>
        </row>
        <row r="12">
          <cell r="A12">
            <v>52011400</v>
          </cell>
          <cell r="B12" t="str">
            <v>WAGES</v>
          </cell>
          <cell r="C12" t="str">
            <v>731-2</v>
          </cell>
          <cell r="D12">
            <v>685152.63</v>
          </cell>
          <cell r="E12">
            <v>677129.23</v>
          </cell>
          <cell r="F12">
            <v>630327.43999999994</v>
          </cell>
          <cell r="G12">
            <v>1992609.2999999998</v>
          </cell>
          <cell r="H12">
            <v>662967.84</v>
          </cell>
          <cell r="I12">
            <v>644470.23</v>
          </cell>
          <cell r="J12">
            <v>714883.53</v>
          </cell>
          <cell r="K12">
            <v>2022321.5999999999</v>
          </cell>
          <cell r="L12">
            <v>801499.37</v>
          </cell>
          <cell r="M12">
            <v>801636.08</v>
          </cell>
          <cell r="N12">
            <v>888776.37</v>
          </cell>
          <cell r="O12">
            <v>2491911.8199999998</v>
          </cell>
          <cell r="S12">
            <v>6506842.7199999997</v>
          </cell>
        </row>
        <row r="13">
          <cell r="A13">
            <v>52011500</v>
          </cell>
          <cell r="B13" t="str">
            <v>WAGES ALLOWANCES</v>
          </cell>
          <cell r="C13" t="str">
            <v>731-2</v>
          </cell>
          <cell r="D13">
            <v>81716</v>
          </cell>
          <cell r="E13">
            <v>87231</v>
          </cell>
          <cell r="F13">
            <v>86120</v>
          </cell>
          <cell r="G13">
            <v>255067</v>
          </cell>
          <cell r="H13">
            <v>75141</v>
          </cell>
          <cell r="I13">
            <v>82507</v>
          </cell>
          <cell r="J13">
            <v>95259</v>
          </cell>
          <cell r="K13">
            <v>252907</v>
          </cell>
          <cell r="L13">
            <v>104205</v>
          </cell>
          <cell r="M13">
            <v>93734</v>
          </cell>
          <cell r="N13">
            <v>112938</v>
          </cell>
          <cell r="O13">
            <v>310877</v>
          </cell>
          <cell r="S13">
            <v>818851</v>
          </cell>
        </row>
        <row r="14">
          <cell r="A14">
            <v>52011600</v>
          </cell>
          <cell r="B14" t="str">
            <v>WAGES OVERTIME</v>
          </cell>
          <cell r="C14" t="str">
            <v>731-2</v>
          </cell>
          <cell r="D14">
            <v>72522.98</v>
          </cell>
          <cell r="E14">
            <v>98838.26</v>
          </cell>
          <cell r="F14">
            <v>155956.26999999999</v>
          </cell>
          <cell r="G14">
            <v>327317.51</v>
          </cell>
          <cell r="H14">
            <v>105305.93</v>
          </cell>
          <cell r="I14">
            <v>142622.23000000001</v>
          </cell>
          <cell r="J14">
            <v>142389.68</v>
          </cell>
          <cell r="K14">
            <v>390317.83999999997</v>
          </cell>
          <cell r="L14">
            <v>151108.17000000001</v>
          </cell>
          <cell r="M14">
            <v>132064.1</v>
          </cell>
          <cell r="N14">
            <v>216292.89</v>
          </cell>
          <cell r="O14">
            <v>499465.16000000003</v>
          </cell>
          <cell r="S14">
            <v>1217100.5100000002</v>
          </cell>
        </row>
        <row r="15">
          <cell r="A15">
            <v>52011800</v>
          </cell>
          <cell r="B15" t="str">
            <v>RETIREMENT</v>
          </cell>
          <cell r="C15" t="str">
            <v>655-2</v>
          </cell>
          <cell r="D15">
            <v>1948399.67</v>
          </cell>
          <cell r="E15">
            <v>1948399.67</v>
          </cell>
          <cell r="F15">
            <v>-1100198.33</v>
          </cell>
          <cell r="G15">
            <v>2796601.01</v>
          </cell>
          <cell r="H15">
            <v>4994978.33</v>
          </cell>
          <cell r="I15">
            <v>1946380.33</v>
          </cell>
          <cell r="J15">
            <v>-4144759.67</v>
          </cell>
          <cell r="K15">
            <v>2796598.99</v>
          </cell>
          <cell r="L15">
            <v>7996550.3300000001</v>
          </cell>
          <cell r="M15">
            <v>1905410.33</v>
          </cell>
          <cell r="N15">
            <v>1905410.33</v>
          </cell>
          <cell r="O15">
            <v>11807370.99</v>
          </cell>
          <cell r="S15">
            <v>17400570.990000002</v>
          </cell>
        </row>
        <row r="16">
          <cell r="A16">
            <v>52011900</v>
          </cell>
          <cell r="B16" t="str">
            <v>MEETING FEE</v>
          </cell>
          <cell r="D16">
            <v>42000</v>
          </cell>
          <cell r="E16">
            <v>260000</v>
          </cell>
          <cell r="F16">
            <v>294000</v>
          </cell>
          <cell r="G16">
            <v>596000</v>
          </cell>
          <cell r="H16">
            <v>0</v>
          </cell>
          <cell r="I16">
            <v>251000</v>
          </cell>
          <cell r="J16">
            <v>255000</v>
          </cell>
          <cell r="K16">
            <v>506000</v>
          </cell>
          <cell r="L16">
            <v>42000</v>
          </cell>
          <cell r="M16">
            <v>233000</v>
          </cell>
          <cell r="N16">
            <v>100000</v>
          </cell>
          <cell r="O16">
            <v>375000</v>
          </cell>
          <cell r="S16">
            <v>1477000</v>
          </cell>
        </row>
        <row r="17">
          <cell r="A17">
            <v>52013100</v>
          </cell>
          <cell r="B17" t="str">
            <v>BONUS</v>
          </cell>
          <cell r="C17" t="str">
            <v>731-2</v>
          </cell>
          <cell r="D17">
            <v>8750967.2799999993</v>
          </cell>
          <cell r="E17">
            <v>7754223.2000000002</v>
          </cell>
          <cell r="F17">
            <v>14443083.699999999</v>
          </cell>
          <cell r="G17">
            <v>30948274.18</v>
          </cell>
          <cell r="H17">
            <v>6590845</v>
          </cell>
          <cell r="I17">
            <v>4400000</v>
          </cell>
          <cell r="J17">
            <v>8800000</v>
          </cell>
          <cell r="K17">
            <v>19790845</v>
          </cell>
          <cell r="L17">
            <v>10000000</v>
          </cell>
          <cell r="M17">
            <v>8500000</v>
          </cell>
          <cell r="N17">
            <v>16000000</v>
          </cell>
          <cell r="O17">
            <v>34500000</v>
          </cell>
          <cell r="S17">
            <v>85239119.180000007</v>
          </cell>
        </row>
        <row r="18">
          <cell r="A18">
            <v>52013200</v>
          </cell>
          <cell r="B18" t="str">
            <v>PROVIDENT FUND (สำรองเลี้ยงชีพ)</v>
          </cell>
          <cell r="D18">
            <v>758553</v>
          </cell>
          <cell r="E18">
            <v>757554</v>
          </cell>
          <cell r="F18">
            <v>752815</v>
          </cell>
          <cell r="G18">
            <v>2268922</v>
          </cell>
          <cell r="H18">
            <v>782651</v>
          </cell>
          <cell r="I18">
            <v>781085</v>
          </cell>
          <cell r="J18">
            <v>792984</v>
          </cell>
          <cell r="K18">
            <v>2356720</v>
          </cell>
          <cell r="L18">
            <v>787327</v>
          </cell>
          <cell r="M18">
            <v>797020</v>
          </cell>
          <cell r="N18">
            <v>793044</v>
          </cell>
          <cell r="O18">
            <v>2377391</v>
          </cell>
          <cell r="S18">
            <v>7003033</v>
          </cell>
        </row>
        <row r="19">
          <cell r="A19">
            <v>52013400</v>
          </cell>
          <cell r="B19" t="str">
            <v>UNIFORM</v>
          </cell>
          <cell r="D19">
            <v>0</v>
          </cell>
          <cell r="E19">
            <v>0</v>
          </cell>
          <cell r="F19">
            <v>164860</v>
          </cell>
          <cell r="G19">
            <v>164860</v>
          </cell>
          <cell r="H19">
            <v>745535</v>
          </cell>
          <cell r="I19">
            <v>110400</v>
          </cell>
          <cell r="J19">
            <v>0</v>
          </cell>
          <cell r="K19">
            <v>855935</v>
          </cell>
          <cell r="L19">
            <v>13225</v>
          </cell>
          <cell r="M19">
            <v>28800</v>
          </cell>
          <cell r="N19">
            <v>0</v>
          </cell>
          <cell r="O19">
            <v>42025</v>
          </cell>
          <cell r="S19">
            <v>1062820</v>
          </cell>
        </row>
        <row r="20">
          <cell r="A20">
            <v>52013500</v>
          </cell>
          <cell r="B20" t="str">
            <v>MEDICAL SERVICE FEE</v>
          </cell>
          <cell r="D20">
            <v>143325.32</v>
          </cell>
          <cell r="E20">
            <v>108015.88</v>
          </cell>
          <cell r="F20">
            <v>135683.39000000001</v>
          </cell>
          <cell r="G20">
            <v>387024.59</v>
          </cell>
          <cell r="H20">
            <v>170734.11</v>
          </cell>
          <cell r="I20">
            <v>129797.78</v>
          </cell>
          <cell r="J20">
            <v>120726.64</v>
          </cell>
          <cell r="K20">
            <v>421258.53</v>
          </cell>
          <cell r="L20">
            <v>124615.56</v>
          </cell>
          <cell r="M20">
            <v>108881.69</v>
          </cell>
          <cell r="N20">
            <v>194284.83</v>
          </cell>
          <cell r="O20">
            <v>427782.07999999996</v>
          </cell>
          <cell r="S20">
            <v>1236065.2</v>
          </cell>
        </row>
        <row r="21">
          <cell r="A21">
            <v>52013600</v>
          </cell>
          <cell r="B21" t="str">
            <v>NEWSPAPER  &amp;  MAGAZINE</v>
          </cell>
          <cell r="D21">
            <v>2000</v>
          </cell>
          <cell r="E21">
            <v>2370</v>
          </cell>
          <cell r="F21">
            <v>2636</v>
          </cell>
          <cell r="G21">
            <v>7006</v>
          </cell>
          <cell r="H21">
            <v>2840</v>
          </cell>
          <cell r="I21">
            <v>2681.5</v>
          </cell>
          <cell r="J21">
            <v>2710</v>
          </cell>
          <cell r="K21">
            <v>8231.5</v>
          </cell>
          <cell r="L21">
            <v>2780</v>
          </cell>
          <cell r="M21">
            <v>9838.16</v>
          </cell>
          <cell r="N21">
            <v>3220</v>
          </cell>
          <cell r="O21">
            <v>15838.16</v>
          </cell>
          <cell r="S21">
            <v>31075.66</v>
          </cell>
        </row>
        <row r="22">
          <cell r="A22">
            <v>52013700</v>
          </cell>
          <cell r="B22" t="str">
            <v>WORKMEN'S COMPENSATION FUND</v>
          </cell>
          <cell r="D22">
            <v>403000</v>
          </cell>
          <cell r="E22">
            <v>25208</v>
          </cell>
          <cell r="F22">
            <v>0</v>
          </cell>
          <cell r="G22">
            <v>428208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S22">
            <v>428208</v>
          </cell>
        </row>
        <row r="23">
          <cell r="A23">
            <v>52013800</v>
          </cell>
          <cell r="B23" t="str">
            <v>SOCIAL WELFARE EXPENSES</v>
          </cell>
          <cell r="D23">
            <v>602861</v>
          </cell>
          <cell r="E23">
            <v>600498</v>
          </cell>
          <cell r="F23">
            <v>592318</v>
          </cell>
          <cell r="G23">
            <v>1795677</v>
          </cell>
          <cell r="H23">
            <v>599301</v>
          </cell>
          <cell r="I23">
            <v>602642</v>
          </cell>
          <cell r="J23">
            <v>606040</v>
          </cell>
          <cell r="K23">
            <v>1807983</v>
          </cell>
          <cell r="L23">
            <v>610466</v>
          </cell>
          <cell r="M23">
            <v>610449</v>
          </cell>
          <cell r="N23">
            <v>613646</v>
          </cell>
          <cell r="O23">
            <v>1834561</v>
          </cell>
          <cell r="S23">
            <v>5438221</v>
          </cell>
        </row>
        <row r="24">
          <cell r="A24">
            <v>52013900</v>
          </cell>
          <cell r="B24" t="str">
            <v>OTHER WELFARE</v>
          </cell>
          <cell r="D24">
            <v>32429.32</v>
          </cell>
          <cell r="E24">
            <v>155821.96</v>
          </cell>
          <cell r="F24">
            <v>60653.9</v>
          </cell>
          <cell r="G24">
            <v>248905.18</v>
          </cell>
          <cell r="H24">
            <v>225991.13</v>
          </cell>
          <cell r="I24">
            <v>149709.32999999999</v>
          </cell>
          <cell r="J24">
            <v>170956.32</v>
          </cell>
          <cell r="K24">
            <v>546656.78</v>
          </cell>
          <cell r="L24">
            <v>138813.03</v>
          </cell>
          <cell r="M24">
            <v>185195.95</v>
          </cell>
          <cell r="N24">
            <v>106531.04</v>
          </cell>
          <cell r="O24">
            <v>430540.01999999996</v>
          </cell>
          <cell r="S24">
            <v>1226101.98</v>
          </cell>
        </row>
        <row r="25">
          <cell r="A25">
            <v>52013910</v>
          </cell>
          <cell r="B25" t="str">
            <v>EMPLOYEE RECREATION EXPENSE</v>
          </cell>
          <cell r="D25">
            <v>8938.8799999999992</v>
          </cell>
          <cell r="E25">
            <v>36260.28</v>
          </cell>
          <cell r="F25">
            <v>2000</v>
          </cell>
          <cell r="G25">
            <v>47199.159999999996</v>
          </cell>
          <cell r="H25">
            <v>12616.32</v>
          </cell>
          <cell r="I25">
            <v>90405.23</v>
          </cell>
          <cell r="J25">
            <v>20394.47</v>
          </cell>
          <cell r="K25">
            <v>123416.01999999999</v>
          </cell>
          <cell r="L25">
            <v>10143</v>
          </cell>
          <cell r="M25">
            <v>-1227.21</v>
          </cell>
          <cell r="N25">
            <v>16010</v>
          </cell>
          <cell r="O25">
            <v>24925.79</v>
          </cell>
          <cell r="S25">
            <v>195540.97</v>
          </cell>
        </row>
        <row r="26">
          <cell r="B26" t="str">
            <v>รวมค่าใช้จ่ายพนักงาน</v>
          </cell>
          <cell r="D26">
            <v>39295541.840000004</v>
          </cell>
          <cell r="E26">
            <v>38197180.120000012</v>
          </cell>
          <cell r="F26">
            <v>42006566.539999999</v>
          </cell>
          <cell r="G26">
            <v>119499288.50000003</v>
          </cell>
          <cell r="H26">
            <v>41512845.060000002</v>
          </cell>
          <cell r="I26">
            <v>36240286.990000002</v>
          </cell>
          <cell r="J26">
            <v>34601911.689999998</v>
          </cell>
          <cell r="K26">
            <v>112355043.73999999</v>
          </cell>
          <cell r="L26">
            <v>49193210.350000009</v>
          </cell>
          <cell r="M26">
            <v>40648646.609999999</v>
          </cell>
          <cell r="N26">
            <v>48654134.729999997</v>
          </cell>
          <cell r="O26">
            <v>138495991.69</v>
          </cell>
          <cell r="P26">
            <v>0</v>
          </cell>
          <cell r="Q26">
            <v>0</v>
          </cell>
          <cell r="R26">
            <v>0</v>
          </cell>
          <cell r="S26">
            <v>370350323.93000007</v>
          </cell>
        </row>
        <row r="27">
          <cell r="A27" t="str">
            <v>ค่าเสื่อมราคาและตัดจำหน่าย</v>
          </cell>
        </row>
        <row r="28">
          <cell r="A28">
            <v>52039100</v>
          </cell>
          <cell r="B28" t="str">
            <v>DEPRECIATION BUILDING &amp; CONSTRUCTION</v>
          </cell>
          <cell r="C28" t="str">
            <v>580-1</v>
          </cell>
          <cell r="D28">
            <v>2733210.98</v>
          </cell>
          <cell r="E28">
            <v>2468970.66</v>
          </cell>
          <cell r="F28">
            <v>2534523.4700000002</v>
          </cell>
          <cell r="G28">
            <v>7736705.1100000013</v>
          </cell>
          <cell r="H28">
            <v>2523131.1800000002</v>
          </cell>
          <cell r="I28">
            <v>2612411.79</v>
          </cell>
          <cell r="J28">
            <v>2528988.59</v>
          </cell>
          <cell r="K28">
            <v>7664531.5600000005</v>
          </cell>
          <cell r="L28">
            <v>2613699.91</v>
          </cell>
          <cell r="M28">
            <v>2616035.29</v>
          </cell>
          <cell r="N28">
            <v>2531974.73</v>
          </cell>
          <cell r="O28">
            <v>7761709.9299999997</v>
          </cell>
          <cell r="S28">
            <v>23162946.600000001</v>
          </cell>
        </row>
        <row r="29">
          <cell r="A29">
            <v>52039200</v>
          </cell>
          <cell r="B29" t="str">
            <v>DEPRECIATION FURNITURE &amp; FIXTURE</v>
          </cell>
          <cell r="C29" t="str">
            <v>580-1</v>
          </cell>
          <cell r="D29">
            <v>1054016.8400000001</v>
          </cell>
          <cell r="E29">
            <v>950688.2</v>
          </cell>
          <cell r="F29">
            <v>1052469.5</v>
          </cell>
          <cell r="G29">
            <v>3057174.54</v>
          </cell>
          <cell r="H29">
            <v>1013175.21</v>
          </cell>
          <cell r="I29">
            <v>1038357.71</v>
          </cell>
          <cell r="J29">
            <v>921710.54</v>
          </cell>
          <cell r="K29">
            <v>2973243.46</v>
          </cell>
          <cell r="L29">
            <v>943429.14</v>
          </cell>
          <cell r="M29">
            <v>932076.65</v>
          </cell>
          <cell r="N29">
            <v>896744.53</v>
          </cell>
          <cell r="O29">
            <v>2772250.3200000003</v>
          </cell>
          <cell r="S29">
            <v>8802668.3200000003</v>
          </cell>
        </row>
        <row r="30">
          <cell r="A30">
            <v>52039300</v>
          </cell>
          <cell r="B30" t="str">
            <v>DEPRECIATION  OFFICE AUTOMATION &amp; COMPU</v>
          </cell>
          <cell r="C30" t="str">
            <v>580-1</v>
          </cell>
          <cell r="D30">
            <v>1028347.09</v>
          </cell>
          <cell r="E30">
            <v>923686.62</v>
          </cell>
          <cell r="F30">
            <v>984394.06</v>
          </cell>
          <cell r="G30">
            <v>2936427.77</v>
          </cell>
          <cell r="H30">
            <v>943294.99</v>
          </cell>
          <cell r="I30">
            <v>979874.71</v>
          </cell>
          <cell r="J30">
            <v>935737.19</v>
          </cell>
          <cell r="K30">
            <v>2858906.8899999997</v>
          </cell>
          <cell r="L30">
            <v>957984.88</v>
          </cell>
          <cell r="M30">
            <v>946919.3</v>
          </cell>
          <cell r="N30">
            <v>924802.44</v>
          </cell>
          <cell r="O30">
            <v>2829706.62</v>
          </cell>
          <cell r="S30">
            <v>8625041.2799999993</v>
          </cell>
        </row>
        <row r="31">
          <cell r="A31">
            <v>52039400</v>
          </cell>
          <cell r="B31" t="str">
            <v>DEPRECIATION EQUIPMENT</v>
          </cell>
          <cell r="C31" t="str">
            <v>580-1</v>
          </cell>
          <cell r="D31">
            <v>1875432.17</v>
          </cell>
          <cell r="E31">
            <v>1692048.99</v>
          </cell>
          <cell r="F31">
            <v>1903441.98</v>
          </cell>
          <cell r="G31">
            <v>5470923.1400000006</v>
          </cell>
          <cell r="H31">
            <v>1838344.93</v>
          </cell>
          <cell r="I31">
            <v>1823215.98</v>
          </cell>
          <cell r="J31">
            <v>1721077.92</v>
          </cell>
          <cell r="K31">
            <v>5382638.8300000001</v>
          </cell>
          <cell r="L31">
            <v>1759531.62</v>
          </cell>
          <cell r="M31">
            <v>1561081.85</v>
          </cell>
          <cell r="N31">
            <v>1156241.03</v>
          </cell>
          <cell r="O31">
            <v>4476854.5</v>
          </cell>
          <cell r="S31">
            <v>15330416.469999999</v>
          </cell>
        </row>
        <row r="32">
          <cell r="A32">
            <v>52039500</v>
          </cell>
          <cell r="B32" t="str">
            <v>DEPRECIATION VEHICLES</v>
          </cell>
          <cell r="C32" t="str">
            <v>580-1</v>
          </cell>
          <cell r="D32">
            <v>74787.17</v>
          </cell>
          <cell r="E32">
            <v>66915.460000000006</v>
          </cell>
          <cell r="F32">
            <v>74084.91</v>
          </cell>
          <cell r="G32">
            <v>215787.54</v>
          </cell>
          <cell r="H32">
            <v>71695.13</v>
          </cell>
          <cell r="I32">
            <v>74084.990000000005</v>
          </cell>
          <cell r="J32">
            <v>71695.149999999994</v>
          </cell>
          <cell r="K32">
            <v>217475.27</v>
          </cell>
          <cell r="L32">
            <v>74084.899999999994</v>
          </cell>
          <cell r="M32">
            <v>74084.98</v>
          </cell>
          <cell r="N32">
            <v>71695.14</v>
          </cell>
          <cell r="O32">
            <v>219865.02000000002</v>
          </cell>
          <cell r="S32">
            <v>653127.83000000007</v>
          </cell>
        </row>
        <row r="33">
          <cell r="A33">
            <v>52039600</v>
          </cell>
          <cell r="B33" t="str">
            <v>AMORTIZATION DEFERRED CHARGE</v>
          </cell>
          <cell r="C33" t="str">
            <v>580-1</v>
          </cell>
          <cell r="D33">
            <v>445639.99</v>
          </cell>
          <cell r="E33">
            <v>403699.32</v>
          </cell>
          <cell r="F33">
            <v>461148.97</v>
          </cell>
          <cell r="G33">
            <v>1310488.28</v>
          </cell>
          <cell r="H33">
            <v>446272.87</v>
          </cell>
          <cell r="I33">
            <v>461148.48</v>
          </cell>
          <cell r="J33">
            <v>446273.11</v>
          </cell>
          <cell r="K33">
            <v>1353694.46</v>
          </cell>
          <cell r="L33">
            <v>461706.28</v>
          </cell>
          <cell r="M33">
            <v>462931.46</v>
          </cell>
          <cell r="N33">
            <v>448102.99</v>
          </cell>
          <cell r="O33">
            <v>1372740.73</v>
          </cell>
          <cell r="S33">
            <v>4036923.4699999997</v>
          </cell>
        </row>
        <row r="34">
          <cell r="A34">
            <v>52040100</v>
          </cell>
          <cell r="B34" t="str">
            <v>DEPRECIATION BUILDING IMPROVEMENT</v>
          </cell>
          <cell r="C34" t="str">
            <v>580-1</v>
          </cell>
          <cell r="D34">
            <v>343808.17</v>
          </cell>
          <cell r="E34">
            <v>310536.40999999997</v>
          </cell>
          <cell r="F34">
            <v>341203.74</v>
          </cell>
          <cell r="G34">
            <v>995548.32</v>
          </cell>
          <cell r="H34">
            <v>327508.78000000003</v>
          </cell>
          <cell r="I34">
            <v>338425.73</v>
          </cell>
          <cell r="J34">
            <v>327508.78000000003</v>
          </cell>
          <cell r="K34">
            <v>993443.29</v>
          </cell>
          <cell r="L34">
            <v>338425.72</v>
          </cell>
          <cell r="M34">
            <v>338425.73</v>
          </cell>
          <cell r="N34">
            <v>327508.77</v>
          </cell>
          <cell r="O34">
            <v>1004360.22</v>
          </cell>
          <cell r="S34">
            <v>2993351.83</v>
          </cell>
        </row>
        <row r="35">
          <cell r="B35" t="str">
            <v>รวมค่าเสื่อมราคาและตัดจำหน่าย</v>
          </cell>
          <cell r="D35">
            <v>7555242.4100000001</v>
          </cell>
          <cell r="E35">
            <v>6816545.6600000011</v>
          </cell>
          <cell r="F35">
            <v>7351266.6299999999</v>
          </cell>
          <cell r="G35">
            <v>21723054.700000003</v>
          </cell>
          <cell r="H35">
            <v>7163423.0899999999</v>
          </cell>
          <cell r="I35">
            <v>7327519.3900000006</v>
          </cell>
          <cell r="J35">
            <v>6952991.2800000012</v>
          </cell>
          <cell r="K35">
            <v>21443933.760000002</v>
          </cell>
          <cell r="L35">
            <v>7148862.4500000011</v>
          </cell>
          <cell r="M35">
            <v>6931555.2599999998</v>
          </cell>
          <cell r="N35">
            <v>6357069.629999999</v>
          </cell>
          <cell r="O35">
            <v>20437487.34</v>
          </cell>
          <cell r="P35">
            <v>0</v>
          </cell>
          <cell r="Q35">
            <v>0</v>
          </cell>
          <cell r="R35">
            <v>0</v>
          </cell>
          <cell r="S35">
            <v>63604475.799999997</v>
          </cell>
        </row>
        <row r="36">
          <cell r="A36" t="str">
            <v>ค่าใช้จ่ายในการบริหารอื่น</v>
          </cell>
        </row>
        <row r="37">
          <cell r="A37">
            <v>52013920</v>
          </cell>
          <cell r="B37" t="str">
            <v>SAFTY EXPENSES</v>
          </cell>
          <cell r="D37">
            <v>70080</v>
          </cell>
          <cell r="E37">
            <v>76232.34</v>
          </cell>
          <cell r="F37">
            <v>87350</v>
          </cell>
          <cell r="G37">
            <v>233662.34</v>
          </cell>
          <cell r="H37">
            <v>56927</v>
          </cell>
          <cell r="I37">
            <v>107216</v>
          </cell>
          <cell r="J37">
            <v>55932</v>
          </cell>
          <cell r="K37">
            <v>220075</v>
          </cell>
          <cell r="L37">
            <v>90832</v>
          </cell>
          <cell r="M37">
            <v>75640</v>
          </cell>
          <cell r="N37">
            <v>48800</v>
          </cell>
          <cell r="O37">
            <v>215272</v>
          </cell>
          <cell r="S37">
            <v>669009.34</v>
          </cell>
        </row>
        <row r="38">
          <cell r="A38">
            <v>52015100</v>
          </cell>
          <cell r="B38" t="str">
            <v>TRAINNING LOCAL EXPENSE</v>
          </cell>
          <cell r="C38" t="str">
            <v>731-3</v>
          </cell>
          <cell r="D38">
            <v>55968.14</v>
          </cell>
          <cell r="E38">
            <v>401827.04</v>
          </cell>
          <cell r="F38">
            <v>792096.08</v>
          </cell>
          <cell r="G38">
            <v>1249891.26</v>
          </cell>
          <cell r="H38">
            <v>187443.32</v>
          </cell>
          <cell r="I38">
            <v>759196.46</v>
          </cell>
          <cell r="J38">
            <v>402048.06</v>
          </cell>
          <cell r="K38">
            <v>1348687.84</v>
          </cell>
          <cell r="L38">
            <v>223266.74</v>
          </cell>
          <cell r="M38">
            <v>155039.18</v>
          </cell>
          <cell r="N38">
            <v>129065.91</v>
          </cell>
          <cell r="O38">
            <v>507371.82999999996</v>
          </cell>
          <cell r="S38">
            <v>3105950.93</v>
          </cell>
        </row>
        <row r="39">
          <cell r="A39">
            <v>52015200</v>
          </cell>
          <cell r="B39" t="str">
            <v>TRAINNING OVERSEA EXPENSE</v>
          </cell>
          <cell r="C39" t="str">
            <v>731-3</v>
          </cell>
          <cell r="G39">
            <v>0</v>
          </cell>
          <cell r="K39">
            <v>0</v>
          </cell>
          <cell r="L39">
            <v>0</v>
          </cell>
          <cell r="M39">
            <v>121.49</v>
          </cell>
          <cell r="N39">
            <v>0</v>
          </cell>
          <cell r="O39">
            <v>121.49</v>
          </cell>
          <cell r="S39">
            <v>121.49</v>
          </cell>
        </row>
        <row r="40">
          <cell r="A40">
            <v>52017100</v>
          </cell>
          <cell r="B40" t="str">
            <v>RECRUITMENT FARE</v>
          </cell>
          <cell r="D40">
            <v>302783</v>
          </cell>
          <cell r="E40">
            <v>0</v>
          </cell>
          <cell r="F40">
            <v>209880</v>
          </cell>
          <cell r="G40">
            <v>512663</v>
          </cell>
          <cell r="H40">
            <v>70280</v>
          </cell>
          <cell r="I40">
            <v>199743</v>
          </cell>
          <cell r="J40">
            <v>150140</v>
          </cell>
          <cell r="K40">
            <v>420163</v>
          </cell>
          <cell r="L40">
            <v>8910</v>
          </cell>
          <cell r="M40">
            <v>245573</v>
          </cell>
          <cell r="N40">
            <v>400</v>
          </cell>
          <cell r="O40">
            <v>254883</v>
          </cell>
          <cell r="S40">
            <v>1187709</v>
          </cell>
        </row>
        <row r="41">
          <cell r="A41">
            <v>52021100</v>
          </cell>
          <cell r="B41" t="str">
            <v>MATERIAL SUPPLIES</v>
          </cell>
          <cell r="D41">
            <v>704717.8</v>
          </cell>
          <cell r="E41">
            <v>629781.93999999994</v>
          </cell>
          <cell r="F41">
            <v>674345.37</v>
          </cell>
          <cell r="G41">
            <v>2008845.1099999999</v>
          </cell>
          <cell r="H41">
            <v>262370.46999999997</v>
          </cell>
          <cell r="I41">
            <v>585582.27</v>
          </cell>
          <cell r="J41">
            <v>601016.06000000006</v>
          </cell>
          <cell r="K41">
            <v>1448968.8</v>
          </cell>
          <cell r="L41">
            <v>467072.28</v>
          </cell>
          <cell r="M41">
            <v>482654.43</v>
          </cell>
          <cell r="N41">
            <v>540099.46</v>
          </cell>
          <cell r="O41">
            <v>1489826.17</v>
          </cell>
          <cell r="S41">
            <v>4947640.08</v>
          </cell>
        </row>
        <row r="42">
          <cell r="A42">
            <v>52021200</v>
          </cell>
          <cell r="B42" t="str">
            <v>CONSUMABLE SUPPLIES</v>
          </cell>
          <cell r="C42" t="str">
            <v>731-4</v>
          </cell>
          <cell r="D42">
            <v>876065.36</v>
          </cell>
          <cell r="E42">
            <v>1222032.55</v>
          </cell>
          <cell r="F42">
            <v>1172048.8899999999</v>
          </cell>
          <cell r="G42">
            <v>3270146.8</v>
          </cell>
          <cell r="H42">
            <v>1096099.58</v>
          </cell>
          <cell r="I42">
            <v>1229870.6100000001</v>
          </cell>
          <cell r="J42">
            <v>1336734.79</v>
          </cell>
          <cell r="K42">
            <v>3662704.9800000004</v>
          </cell>
          <cell r="L42">
            <v>1144753.7</v>
          </cell>
          <cell r="M42">
            <v>1288588.8600000001</v>
          </cell>
          <cell r="N42">
            <v>1488155.54</v>
          </cell>
          <cell r="O42">
            <v>3921498.1</v>
          </cell>
          <cell r="S42">
            <v>10854349.879999999</v>
          </cell>
        </row>
        <row r="43">
          <cell r="A43">
            <v>52021300</v>
          </cell>
          <cell r="B43" t="str">
            <v>SPARE PARTS EXPENSE</v>
          </cell>
          <cell r="D43">
            <v>38695</v>
          </cell>
          <cell r="E43">
            <v>42930</v>
          </cell>
          <cell r="F43">
            <v>22439.61</v>
          </cell>
          <cell r="G43">
            <v>104064.61</v>
          </cell>
          <cell r="H43">
            <v>420</v>
          </cell>
          <cell r="I43">
            <v>23882</v>
          </cell>
          <cell r="J43">
            <v>19404.560000000001</v>
          </cell>
          <cell r="K43">
            <v>43706.559999999998</v>
          </cell>
          <cell r="L43">
            <v>182238.23</v>
          </cell>
          <cell r="M43">
            <v>434758.08</v>
          </cell>
          <cell r="N43">
            <v>-533250.82999999996</v>
          </cell>
          <cell r="O43">
            <v>83745.480000000098</v>
          </cell>
          <cell r="S43">
            <v>231516.65000000002</v>
          </cell>
        </row>
        <row r="44">
          <cell r="A44">
            <v>52023100</v>
          </cell>
          <cell r="B44" t="str">
            <v>OFFICE SUPPLIES EXPENSES</v>
          </cell>
          <cell r="D44">
            <v>119981.93</v>
          </cell>
          <cell r="E44">
            <v>114782.47</v>
          </cell>
          <cell r="F44">
            <v>131989.71</v>
          </cell>
          <cell r="G44">
            <v>366754.11</v>
          </cell>
          <cell r="H44">
            <v>143776.57</v>
          </cell>
          <cell r="I44">
            <v>118765.61</v>
          </cell>
          <cell r="J44">
            <v>167140.06</v>
          </cell>
          <cell r="K44">
            <v>429682.24</v>
          </cell>
          <cell r="L44">
            <v>171958.01</v>
          </cell>
          <cell r="M44">
            <v>106355.01</v>
          </cell>
          <cell r="N44">
            <v>146034.39000000001</v>
          </cell>
          <cell r="O44">
            <v>424347.41000000003</v>
          </cell>
          <cell r="S44">
            <v>1220783.7600000002</v>
          </cell>
        </row>
        <row r="45">
          <cell r="A45">
            <v>52023300</v>
          </cell>
          <cell r="B45" t="str">
            <v>COMPUTER EXPENSES</v>
          </cell>
          <cell r="C45" t="str">
            <v>731-5</v>
          </cell>
          <cell r="D45">
            <v>1994966.91</v>
          </cell>
          <cell r="E45">
            <v>1751304.09</v>
          </cell>
          <cell r="F45">
            <v>2285242.3199999998</v>
          </cell>
          <cell r="G45">
            <v>6031513.3200000003</v>
          </cell>
          <cell r="H45">
            <v>1960710.1</v>
          </cell>
          <cell r="I45">
            <v>1880987.41</v>
          </cell>
          <cell r="J45">
            <v>2046063.96</v>
          </cell>
          <cell r="K45">
            <v>5887761.4699999997</v>
          </cell>
          <cell r="L45">
            <v>2016785.93</v>
          </cell>
          <cell r="M45">
            <v>2012760.96</v>
          </cell>
          <cell r="N45">
            <v>2014080.76</v>
          </cell>
          <cell r="O45">
            <v>6043627.6499999994</v>
          </cell>
          <cell r="S45">
            <v>17962902.440000001</v>
          </cell>
        </row>
        <row r="46">
          <cell r="A46">
            <v>52025100</v>
          </cell>
          <cell r="B46" t="str">
            <v>ELECTRICITY</v>
          </cell>
          <cell r="C46" t="str">
            <v>731-6</v>
          </cell>
          <cell r="D46">
            <v>1378374.71</v>
          </cell>
          <cell r="E46">
            <v>1495753.72</v>
          </cell>
          <cell r="F46">
            <v>1523709.8</v>
          </cell>
          <cell r="G46">
            <v>4397838.2299999995</v>
          </cell>
          <cell r="H46">
            <v>1615989.92</v>
          </cell>
          <cell r="I46">
            <v>1604893.44</v>
          </cell>
          <cell r="J46">
            <v>1744844.05</v>
          </cell>
          <cell r="K46">
            <v>4965727.41</v>
          </cell>
          <cell r="L46">
            <v>1749972.1</v>
          </cell>
          <cell r="M46">
            <v>1734511.35</v>
          </cell>
          <cell r="N46">
            <v>1881391.42</v>
          </cell>
          <cell r="O46">
            <v>5365874.87</v>
          </cell>
          <cell r="S46">
            <v>14729440.51</v>
          </cell>
        </row>
        <row r="47">
          <cell r="A47">
            <v>52025200</v>
          </cell>
          <cell r="B47" t="str">
            <v>WATER</v>
          </cell>
          <cell r="D47">
            <v>463959.25</v>
          </cell>
          <cell r="E47">
            <v>382891</v>
          </cell>
          <cell r="F47">
            <v>415596.25</v>
          </cell>
          <cell r="G47">
            <v>1262446.5</v>
          </cell>
          <cell r="H47">
            <v>423868.7</v>
          </cell>
          <cell r="I47">
            <v>435722.6</v>
          </cell>
          <cell r="J47">
            <v>453372.45</v>
          </cell>
          <cell r="K47">
            <v>1312963.75</v>
          </cell>
          <cell r="L47">
            <v>441136.65</v>
          </cell>
          <cell r="M47">
            <v>429793.3</v>
          </cell>
          <cell r="N47">
            <v>445895.92</v>
          </cell>
          <cell r="O47">
            <v>1316825.8699999999</v>
          </cell>
          <cell r="S47">
            <v>3892236.1199999996</v>
          </cell>
        </row>
        <row r="48">
          <cell r="A48">
            <v>52025300</v>
          </cell>
          <cell r="B48" t="str">
            <v>SECURITY EXPENSE</v>
          </cell>
          <cell r="D48">
            <v>471500</v>
          </cell>
          <cell r="E48">
            <v>471500</v>
          </cell>
          <cell r="F48">
            <v>471500</v>
          </cell>
          <cell r="G48">
            <v>1414500</v>
          </cell>
          <cell r="H48">
            <v>471500</v>
          </cell>
          <cell r="I48">
            <v>471500</v>
          </cell>
          <cell r="J48">
            <v>471500</v>
          </cell>
          <cell r="K48">
            <v>1414500</v>
          </cell>
          <cell r="L48">
            <v>471500</v>
          </cell>
          <cell r="M48">
            <v>471500</v>
          </cell>
          <cell r="N48">
            <v>471500</v>
          </cell>
          <cell r="O48">
            <v>1414500</v>
          </cell>
          <cell r="S48">
            <v>4243500</v>
          </cell>
        </row>
        <row r="49">
          <cell r="A49">
            <v>52025400</v>
          </cell>
          <cell r="B49" t="str">
            <v>CLEANING EXPENSE</v>
          </cell>
          <cell r="C49" t="str">
            <v>731-7</v>
          </cell>
          <cell r="D49">
            <v>1040276.22</v>
          </cell>
          <cell r="E49">
            <v>1390563.06</v>
          </cell>
          <cell r="F49">
            <v>1626163.18</v>
          </cell>
          <cell r="G49">
            <v>4057002.46</v>
          </cell>
          <cell r="H49">
            <v>1565274.53</v>
          </cell>
          <cell r="I49">
            <v>1185403.46</v>
          </cell>
          <cell r="J49">
            <v>1437055.15</v>
          </cell>
          <cell r="K49">
            <v>4187733.14</v>
          </cell>
          <cell r="L49">
            <v>1420272.91</v>
          </cell>
          <cell r="M49">
            <v>1309219.1599999999</v>
          </cell>
          <cell r="N49">
            <v>1332066.18</v>
          </cell>
          <cell r="O49">
            <v>4061558.25</v>
          </cell>
          <cell r="S49">
            <v>12306293.85</v>
          </cell>
        </row>
        <row r="50">
          <cell r="A50">
            <v>52025500</v>
          </cell>
          <cell r="B50" t="str">
            <v>INSURANCE PREMIUM</v>
          </cell>
          <cell r="D50">
            <v>272795.69</v>
          </cell>
          <cell r="E50">
            <v>266460.58</v>
          </cell>
          <cell r="F50">
            <v>282263.67999999999</v>
          </cell>
          <cell r="G50">
            <v>821519.95</v>
          </cell>
          <cell r="H50">
            <v>280324.02</v>
          </cell>
          <cell r="I50">
            <v>256581.37</v>
          </cell>
          <cell r="J50">
            <v>274739.69</v>
          </cell>
          <cell r="K50">
            <v>811645.08000000007</v>
          </cell>
          <cell r="L50">
            <v>228964.12</v>
          </cell>
          <cell r="M50">
            <v>266791.19</v>
          </cell>
          <cell r="N50">
            <v>272559.19</v>
          </cell>
          <cell r="O50">
            <v>768314.5</v>
          </cell>
          <cell r="S50">
            <v>2401479.5299999998</v>
          </cell>
        </row>
        <row r="51">
          <cell r="A51">
            <v>52025600</v>
          </cell>
          <cell r="B51" t="str">
            <v>BUILDING MAINTENANCE</v>
          </cell>
          <cell r="D51">
            <v>718368</v>
          </cell>
          <cell r="E51">
            <v>667092.67000000004</v>
          </cell>
          <cell r="F51">
            <v>143915.22</v>
          </cell>
          <cell r="G51">
            <v>1529375.89</v>
          </cell>
          <cell r="H51">
            <v>185803.08</v>
          </cell>
          <cell r="I51">
            <v>134373</v>
          </cell>
          <cell r="J51">
            <v>193725.69</v>
          </cell>
          <cell r="K51">
            <v>513901.76999999996</v>
          </cell>
          <cell r="L51">
            <v>147064.46</v>
          </cell>
          <cell r="M51">
            <v>752378.61</v>
          </cell>
          <cell r="N51">
            <v>169912</v>
          </cell>
          <cell r="O51">
            <v>1069355.0699999998</v>
          </cell>
          <cell r="S51">
            <v>3112632.73</v>
          </cell>
        </row>
        <row r="52">
          <cell r="A52">
            <v>52025700</v>
          </cell>
          <cell r="B52" t="str">
            <v>TOOLS &amp; SUPPLIES EXPENSE</v>
          </cell>
          <cell r="D52">
            <v>44735.87</v>
          </cell>
          <cell r="E52">
            <v>265057.65000000002</v>
          </cell>
          <cell r="F52">
            <v>225168.45</v>
          </cell>
          <cell r="G52">
            <v>534961.97</v>
          </cell>
          <cell r="H52">
            <v>189961.14</v>
          </cell>
          <cell r="I52">
            <v>203256.43</v>
          </cell>
          <cell r="J52">
            <v>266116.96000000002</v>
          </cell>
          <cell r="K52">
            <v>659334.53</v>
          </cell>
          <cell r="L52">
            <v>351146.95</v>
          </cell>
          <cell r="M52">
            <v>116033.41</v>
          </cell>
          <cell r="N52">
            <v>187447.03</v>
          </cell>
          <cell r="O52">
            <v>654627.39</v>
          </cell>
          <cell r="S52">
            <v>1848923.89</v>
          </cell>
        </row>
        <row r="53">
          <cell r="A53">
            <v>52025800</v>
          </cell>
          <cell r="B53" t="str">
            <v>MAINTENANCE EXPENSES</v>
          </cell>
          <cell r="D53">
            <v>521310.57</v>
          </cell>
          <cell r="E53">
            <v>490935.94</v>
          </cell>
          <cell r="F53">
            <v>447018.57</v>
          </cell>
          <cell r="G53">
            <v>1459265.08</v>
          </cell>
          <cell r="H53">
            <v>512967.75</v>
          </cell>
          <cell r="I53">
            <v>794774.31</v>
          </cell>
          <cell r="J53">
            <v>562128.65</v>
          </cell>
          <cell r="K53">
            <v>1869870.71</v>
          </cell>
          <cell r="L53">
            <v>689467.6</v>
          </cell>
          <cell r="M53">
            <v>864460.59</v>
          </cell>
          <cell r="N53">
            <v>465086.37</v>
          </cell>
          <cell r="O53">
            <v>2019014.56</v>
          </cell>
          <cell r="S53">
            <v>5348150.3500000006</v>
          </cell>
        </row>
        <row r="54">
          <cell r="A54">
            <v>52027100</v>
          </cell>
          <cell r="B54" t="str">
            <v>TELEPHONE EXPENSES LOCAL</v>
          </cell>
          <cell r="D54">
            <v>86987.5</v>
          </cell>
          <cell r="E54">
            <v>72127.06</v>
          </cell>
          <cell r="F54">
            <v>81576.67</v>
          </cell>
          <cell r="G54">
            <v>240691.22999999998</v>
          </cell>
          <cell r="H54">
            <v>79070.5</v>
          </cell>
          <cell r="I54">
            <v>80283.7</v>
          </cell>
          <cell r="J54">
            <v>83522.600000000006</v>
          </cell>
          <cell r="K54">
            <v>242876.80000000002</v>
          </cell>
          <cell r="L54">
            <v>85281.7</v>
          </cell>
          <cell r="M54">
            <v>86250.15</v>
          </cell>
          <cell r="N54">
            <v>81658.3</v>
          </cell>
          <cell r="O54">
            <v>253190.14999999997</v>
          </cell>
          <cell r="S54">
            <v>736758.18</v>
          </cell>
        </row>
        <row r="55">
          <cell r="A55">
            <v>52027200</v>
          </cell>
          <cell r="B55" t="str">
            <v>TELEPHONE EXPENSES OVERSEASS</v>
          </cell>
          <cell r="D55">
            <v>13897.74</v>
          </cell>
          <cell r="E55">
            <v>14569.12</v>
          </cell>
          <cell r="F55">
            <v>24813.09</v>
          </cell>
          <cell r="G55">
            <v>53279.95</v>
          </cell>
          <cell r="H55">
            <v>18330.490000000002</v>
          </cell>
          <cell r="I55">
            <v>11594.48</v>
          </cell>
          <cell r="J55">
            <v>20744.400000000001</v>
          </cell>
          <cell r="K55">
            <v>50669.37</v>
          </cell>
          <cell r="L55">
            <v>14030.91</v>
          </cell>
          <cell r="M55">
            <v>10581.59</v>
          </cell>
          <cell r="N55">
            <v>15044.09</v>
          </cell>
          <cell r="O55">
            <v>39656.589999999997</v>
          </cell>
          <cell r="S55">
            <v>143605.91</v>
          </cell>
        </row>
        <row r="56">
          <cell r="A56">
            <v>52027300</v>
          </cell>
          <cell r="B56" t="str">
            <v>POSTAGE,TELEGRAM &amp; STAMP EXPENSE</v>
          </cell>
          <cell r="D56">
            <v>318937.09000000003</v>
          </cell>
          <cell r="E56">
            <v>255780.98</v>
          </cell>
          <cell r="F56">
            <v>365769.77</v>
          </cell>
          <cell r="G56">
            <v>940487.84000000008</v>
          </cell>
          <cell r="H56">
            <v>405659.82</v>
          </cell>
          <cell r="I56">
            <v>238428.1</v>
          </cell>
          <cell r="J56">
            <v>511989.91</v>
          </cell>
          <cell r="K56">
            <v>1156077.83</v>
          </cell>
          <cell r="L56">
            <v>378102.12</v>
          </cell>
          <cell r="M56">
            <v>621273.53</v>
          </cell>
          <cell r="N56">
            <v>71704.94</v>
          </cell>
          <cell r="O56">
            <v>1071080.5900000001</v>
          </cell>
          <cell r="S56">
            <v>3167646.2600000002</v>
          </cell>
        </row>
        <row r="57">
          <cell r="A57">
            <v>52029100</v>
          </cell>
          <cell r="B57" t="str">
            <v>GASOLINE</v>
          </cell>
          <cell r="D57">
            <v>265373.59999999998</v>
          </cell>
          <cell r="E57">
            <v>261743.75</v>
          </cell>
          <cell r="F57">
            <v>336675.45</v>
          </cell>
          <cell r="G57">
            <v>863792.8</v>
          </cell>
          <cell r="H57">
            <v>257361.24</v>
          </cell>
          <cell r="I57">
            <v>286232.74</v>
          </cell>
          <cell r="J57">
            <v>345287.15</v>
          </cell>
          <cell r="K57">
            <v>888881.13</v>
          </cell>
          <cell r="L57">
            <v>249868.79999999999</v>
          </cell>
          <cell r="M57">
            <v>327869.02</v>
          </cell>
          <cell r="N57">
            <v>313163.78000000003</v>
          </cell>
          <cell r="O57">
            <v>890901.60000000009</v>
          </cell>
          <cell r="S57">
            <v>2643575.5300000003</v>
          </cell>
        </row>
        <row r="58">
          <cell r="A58">
            <v>52029200</v>
          </cell>
          <cell r="B58" t="str">
            <v>TRAVELLING EXPENSE</v>
          </cell>
          <cell r="C58" t="str">
            <v>731-8</v>
          </cell>
          <cell r="D58">
            <v>1293897.55</v>
          </cell>
          <cell r="E58">
            <v>1097864.3400000001</v>
          </cell>
          <cell r="F58">
            <v>1011409.02</v>
          </cell>
          <cell r="G58">
            <v>3403170.91</v>
          </cell>
          <cell r="H58">
            <v>1261896.83</v>
          </cell>
          <cell r="I58">
            <v>716940.06</v>
          </cell>
          <cell r="J58">
            <v>2482753.34</v>
          </cell>
          <cell r="K58">
            <v>4461590.2300000004</v>
          </cell>
          <cell r="L58">
            <v>821306.06</v>
          </cell>
          <cell r="M58">
            <v>711417.05</v>
          </cell>
          <cell r="N58">
            <v>1386240.31</v>
          </cell>
          <cell r="O58">
            <v>2918963.42</v>
          </cell>
          <cell r="S58">
            <v>10783724.560000002</v>
          </cell>
        </row>
        <row r="59">
          <cell r="A59">
            <v>52029300</v>
          </cell>
          <cell r="B59" t="str">
            <v>VEHICLE MAINTENANCE</v>
          </cell>
          <cell r="D59">
            <v>48893.2</v>
          </cell>
          <cell r="E59">
            <v>106924.58</v>
          </cell>
          <cell r="F59">
            <v>57674.39</v>
          </cell>
          <cell r="G59">
            <v>213492.16999999998</v>
          </cell>
          <cell r="H59">
            <v>347287.54</v>
          </cell>
          <cell r="I59">
            <v>43770.46</v>
          </cell>
          <cell r="J59">
            <v>96984.77</v>
          </cell>
          <cell r="K59">
            <v>488042.77</v>
          </cell>
          <cell r="L59">
            <v>91691.33</v>
          </cell>
          <cell r="M59">
            <v>96323.520000000004</v>
          </cell>
          <cell r="N59">
            <v>85145.18</v>
          </cell>
          <cell r="O59">
            <v>273160.03000000003</v>
          </cell>
          <cell r="S59">
            <v>974694.97</v>
          </cell>
        </row>
        <row r="60">
          <cell r="A60">
            <v>52029400</v>
          </cell>
          <cell r="B60" t="str">
            <v>VEHICLE EXPENSES</v>
          </cell>
          <cell r="D60">
            <v>3516</v>
          </cell>
          <cell r="E60">
            <v>15975.8</v>
          </cell>
          <cell r="F60">
            <v>20578.14</v>
          </cell>
          <cell r="G60">
            <v>40069.94</v>
          </cell>
          <cell r="H60">
            <v>1547.21</v>
          </cell>
          <cell r="I60">
            <v>6465.21</v>
          </cell>
          <cell r="J60">
            <v>13783.75</v>
          </cell>
          <cell r="K60">
            <v>21796.17</v>
          </cell>
          <cell r="L60">
            <v>3105</v>
          </cell>
          <cell r="M60">
            <v>8510.01</v>
          </cell>
          <cell r="N60">
            <v>12370.54</v>
          </cell>
          <cell r="O60">
            <v>23985.550000000003</v>
          </cell>
          <cell r="S60">
            <v>85851.66</v>
          </cell>
        </row>
        <row r="61">
          <cell r="A61">
            <v>52029600</v>
          </cell>
          <cell r="B61" t="str">
            <v>VEHICLE INSURANCE PREMIUM</v>
          </cell>
          <cell r="D61">
            <v>33249.83</v>
          </cell>
          <cell r="E61">
            <v>33249.83</v>
          </cell>
          <cell r="F61">
            <v>33249.83</v>
          </cell>
          <cell r="G61">
            <v>99749.49</v>
          </cell>
          <cell r="H61">
            <v>33249.83</v>
          </cell>
          <cell r="I61">
            <v>42945.45</v>
          </cell>
          <cell r="J61">
            <v>38097.64</v>
          </cell>
          <cell r="K61">
            <v>114292.92</v>
          </cell>
          <cell r="L61">
            <v>55672.42</v>
          </cell>
          <cell r="M61">
            <v>33255.660000000003</v>
          </cell>
          <cell r="N61">
            <v>32518.45</v>
          </cell>
          <cell r="O61">
            <v>121446.53</v>
          </cell>
          <cell r="S61">
            <v>335488.94</v>
          </cell>
        </row>
        <row r="62">
          <cell r="A62">
            <v>52035200</v>
          </cell>
          <cell r="B62" t="str">
            <v>CONFERENCE EXPENSES</v>
          </cell>
          <cell r="D62">
            <v>8620.76</v>
          </cell>
          <cell r="E62">
            <v>5867.54</v>
          </cell>
          <cell r="F62">
            <v>2879.02</v>
          </cell>
          <cell r="G62">
            <v>17367.32</v>
          </cell>
          <cell r="H62">
            <v>7254.98</v>
          </cell>
          <cell r="I62">
            <v>6060.71</v>
          </cell>
          <cell r="J62">
            <v>6442.07</v>
          </cell>
          <cell r="K62">
            <v>19757.759999999998</v>
          </cell>
          <cell r="L62">
            <v>8430.52</v>
          </cell>
          <cell r="M62">
            <v>4519.1000000000004</v>
          </cell>
          <cell r="N62">
            <v>10266.26</v>
          </cell>
          <cell r="O62">
            <v>23215.88</v>
          </cell>
          <cell r="S62">
            <v>60340.960000000006</v>
          </cell>
        </row>
        <row r="63">
          <cell r="A63">
            <v>52035300</v>
          </cell>
          <cell r="B63" t="str">
            <v>DONATION EXPENSES</v>
          </cell>
          <cell r="C63" t="str">
            <v>606-8</v>
          </cell>
          <cell r="D63">
            <v>1109971.32</v>
          </cell>
          <cell r="E63">
            <v>300000</v>
          </cell>
          <cell r="F63">
            <v>300000</v>
          </cell>
          <cell r="G63">
            <v>1709971.32</v>
          </cell>
          <cell r="H63">
            <v>300000</v>
          </cell>
          <cell r="I63">
            <v>300000</v>
          </cell>
          <cell r="J63">
            <v>435404.45</v>
          </cell>
          <cell r="K63">
            <v>1035404.45</v>
          </cell>
          <cell r="L63">
            <v>300000</v>
          </cell>
          <cell r="M63">
            <v>300000</v>
          </cell>
          <cell r="N63">
            <v>300000</v>
          </cell>
          <cell r="O63">
            <v>900000</v>
          </cell>
          <cell r="S63">
            <v>3645375.7700000005</v>
          </cell>
        </row>
        <row r="64">
          <cell r="A64">
            <v>52037100</v>
          </cell>
          <cell r="B64" t="str">
            <v>CONSULTING FEES</v>
          </cell>
          <cell r="C64" t="str">
            <v>731-9</v>
          </cell>
          <cell r="D64">
            <v>64529.99</v>
          </cell>
          <cell r="E64">
            <v>162874.09</v>
          </cell>
          <cell r="F64">
            <v>539190.52</v>
          </cell>
          <cell r="G64">
            <v>766594.6</v>
          </cell>
          <cell r="H64">
            <v>63364.49</v>
          </cell>
          <cell r="I64">
            <v>598627.64</v>
          </cell>
          <cell r="J64">
            <v>126889.49</v>
          </cell>
          <cell r="K64">
            <v>788881.62</v>
          </cell>
          <cell r="L64">
            <v>94942.19</v>
          </cell>
          <cell r="M64">
            <v>79742.39</v>
          </cell>
          <cell r="N64">
            <v>63364.49</v>
          </cell>
          <cell r="O64">
            <v>238049.07</v>
          </cell>
          <cell r="S64">
            <v>1793525.2899999998</v>
          </cell>
        </row>
        <row r="65">
          <cell r="A65">
            <v>52037200</v>
          </cell>
          <cell r="B65" t="str">
            <v>AUDIT FEES</v>
          </cell>
          <cell r="C65" t="str">
            <v>606-9/1</v>
          </cell>
          <cell r="D65">
            <v>114583.33</v>
          </cell>
          <cell r="E65">
            <v>135388.32999999999</v>
          </cell>
          <cell r="F65">
            <v>114583.33</v>
          </cell>
          <cell r="G65">
            <v>364554.99</v>
          </cell>
          <cell r="H65">
            <v>114583.33</v>
          </cell>
          <cell r="I65">
            <v>135423.32999999999</v>
          </cell>
          <cell r="J65">
            <v>114583.33</v>
          </cell>
          <cell r="K65">
            <v>364589.99</v>
          </cell>
          <cell r="L65">
            <v>114583.33</v>
          </cell>
          <cell r="M65">
            <v>114583.33</v>
          </cell>
          <cell r="N65">
            <v>114583.33</v>
          </cell>
          <cell r="O65">
            <v>343749.99</v>
          </cell>
          <cell r="S65">
            <v>1072894.97</v>
          </cell>
        </row>
        <row r="66">
          <cell r="A66">
            <v>52037300</v>
          </cell>
          <cell r="B66" t="str">
            <v>BANK CHARGE</v>
          </cell>
          <cell r="D66">
            <v>74631.59</v>
          </cell>
          <cell r="E66">
            <v>78558.38</v>
          </cell>
          <cell r="F66">
            <v>112451.15</v>
          </cell>
          <cell r="G66">
            <v>265641.12</v>
          </cell>
          <cell r="H66">
            <v>66327.820000000007</v>
          </cell>
          <cell r="I66">
            <v>228237.14</v>
          </cell>
          <cell r="J66">
            <v>129952.66</v>
          </cell>
          <cell r="K66">
            <v>424517.62</v>
          </cell>
          <cell r="L66">
            <v>89976.97</v>
          </cell>
          <cell r="M66">
            <v>315735.09999999998</v>
          </cell>
          <cell r="N66">
            <v>118138.1</v>
          </cell>
          <cell r="O66">
            <v>523850.16999999993</v>
          </cell>
          <cell r="S66">
            <v>1214008.9100000001</v>
          </cell>
        </row>
        <row r="67">
          <cell r="A67">
            <v>52037400</v>
          </cell>
          <cell r="B67" t="str">
            <v>MISCELLANEOUS FEES</v>
          </cell>
          <cell r="D67">
            <v>12314.95</v>
          </cell>
          <cell r="E67">
            <v>19300</v>
          </cell>
          <cell r="F67">
            <v>243865.96</v>
          </cell>
          <cell r="G67">
            <v>275480.90999999997</v>
          </cell>
          <cell r="H67">
            <v>11415</v>
          </cell>
          <cell r="I67">
            <v>6015</v>
          </cell>
          <cell r="J67">
            <v>52279.040000000001</v>
          </cell>
          <cell r="K67">
            <v>69709.040000000008</v>
          </cell>
          <cell r="L67">
            <v>-7514.78</v>
          </cell>
          <cell r="M67">
            <v>76956.259999999995</v>
          </cell>
          <cell r="N67">
            <v>73898</v>
          </cell>
          <cell r="O67">
            <v>143339.47999999998</v>
          </cell>
          <cell r="S67">
            <v>488529.42999999993</v>
          </cell>
        </row>
        <row r="68">
          <cell r="A68">
            <v>52039800</v>
          </cell>
          <cell r="B68" t="str">
            <v>LEASE CHARGES MOVABLE PROPERTY</v>
          </cell>
          <cell r="C68" t="str">
            <v>731-10</v>
          </cell>
          <cell r="D68">
            <v>641213.06999999995</v>
          </cell>
          <cell r="E68">
            <v>675228.18</v>
          </cell>
          <cell r="F68">
            <v>728701.04</v>
          </cell>
          <cell r="G68">
            <v>2045142.29</v>
          </cell>
          <cell r="H68">
            <v>760581.74</v>
          </cell>
          <cell r="I68">
            <v>706723.58</v>
          </cell>
          <cell r="J68">
            <v>726201.7</v>
          </cell>
          <cell r="K68">
            <v>2193507.0199999996</v>
          </cell>
          <cell r="L68">
            <v>1123502.49</v>
          </cell>
          <cell r="M68">
            <v>955204.17</v>
          </cell>
          <cell r="N68">
            <v>1013485.75</v>
          </cell>
          <cell r="O68">
            <v>3092192.41</v>
          </cell>
          <cell r="S68">
            <v>7330841.7200000007</v>
          </cell>
        </row>
        <row r="69">
          <cell r="A69">
            <v>52039900</v>
          </cell>
          <cell r="B69" t="str">
            <v>LEASE CHARGES IMMOVABLE PROPERTY</v>
          </cell>
          <cell r="C69" t="str">
            <v>731-11</v>
          </cell>
          <cell r="D69">
            <v>5174412.12</v>
          </cell>
          <cell r="E69">
            <v>5807098.75</v>
          </cell>
          <cell r="F69">
            <v>6761597.75</v>
          </cell>
          <cell r="G69">
            <v>17743108.620000001</v>
          </cell>
          <cell r="H69">
            <v>5910877.75</v>
          </cell>
          <cell r="I69">
            <v>5305837.75</v>
          </cell>
          <cell r="J69">
            <v>5907901.5</v>
          </cell>
          <cell r="K69">
            <v>17124617</v>
          </cell>
          <cell r="L69">
            <v>5889187.75</v>
          </cell>
          <cell r="M69">
            <v>6694106.8799999999</v>
          </cell>
          <cell r="N69">
            <v>5127763.42</v>
          </cell>
          <cell r="O69">
            <v>17711058.049999997</v>
          </cell>
          <cell r="S69">
            <v>52578783.670000009</v>
          </cell>
        </row>
        <row r="70">
          <cell r="A70">
            <v>52051200</v>
          </cell>
          <cell r="B70" t="str">
            <v>COLLECTION EXPENSES</v>
          </cell>
          <cell r="D70">
            <v>0</v>
          </cell>
          <cell r="E70">
            <v>5000</v>
          </cell>
          <cell r="F70">
            <v>5490</v>
          </cell>
          <cell r="G70">
            <v>10490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S70">
            <v>10490</v>
          </cell>
        </row>
        <row r="71">
          <cell r="A71">
            <v>52051300</v>
          </cell>
          <cell r="B71" t="str">
            <v>A/R DOUBTFUL ACCOUNT</v>
          </cell>
          <cell r="C71" t="str">
            <v>510-6</v>
          </cell>
          <cell r="D71">
            <v>0</v>
          </cell>
          <cell r="E71">
            <v>-100000</v>
          </cell>
          <cell r="F71">
            <v>0</v>
          </cell>
          <cell r="G71">
            <v>-100000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S71">
            <v>-100000</v>
          </cell>
        </row>
        <row r="72">
          <cell r="A72">
            <v>52053100</v>
          </cell>
          <cell r="B72" t="str">
            <v>UNDEDUCT INPUT TAX</v>
          </cell>
          <cell r="D72">
            <v>36896.19</v>
          </cell>
          <cell r="E72">
            <v>17806.68</v>
          </cell>
          <cell r="F72">
            <v>43725.74</v>
          </cell>
          <cell r="G72">
            <v>98428.61</v>
          </cell>
          <cell r="H72">
            <v>152482.78</v>
          </cell>
          <cell r="I72">
            <v>181302.38</v>
          </cell>
          <cell r="J72">
            <v>269967.59999999998</v>
          </cell>
          <cell r="K72">
            <v>603752.76</v>
          </cell>
          <cell r="L72">
            <v>207226.25</v>
          </cell>
          <cell r="M72">
            <v>155750.67000000001</v>
          </cell>
          <cell r="N72">
            <v>354769.37</v>
          </cell>
          <cell r="O72">
            <v>717746.29</v>
          </cell>
          <cell r="S72">
            <v>1419927.6600000001</v>
          </cell>
        </row>
        <row r="73">
          <cell r="A73">
            <v>52053400</v>
          </cell>
          <cell r="B73" t="str">
            <v>OTHER TAX</v>
          </cell>
          <cell r="D73">
            <v>1531.7</v>
          </cell>
          <cell r="E73">
            <v>1651</v>
          </cell>
          <cell r="F73">
            <v>289005</v>
          </cell>
          <cell r="G73">
            <v>292187.7</v>
          </cell>
          <cell r="H73">
            <v>76471.16</v>
          </cell>
          <cell r="I73">
            <v>1411152.03</v>
          </cell>
          <cell r="J73">
            <v>464303.06</v>
          </cell>
          <cell r="K73">
            <v>1951926.25</v>
          </cell>
          <cell r="L73">
            <v>931921.85</v>
          </cell>
          <cell r="M73">
            <v>92976.4</v>
          </cell>
          <cell r="N73">
            <v>1056107.9099999999</v>
          </cell>
          <cell r="O73">
            <v>2081006.16</v>
          </cell>
          <cell r="S73">
            <v>4325120.1100000003</v>
          </cell>
        </row>
        <row r="74">
          <cell r="A74">
            <v>52057100</v>
          </cell>
          <cell r="B74" t="str">
            <v>ADVERTISING EXPENSE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6000</v>
          </cell>
          <cell r="I74">
            <v>44364.49</v>
          </cell>
          <cell r="J74">
            <v>0</v>
          </cell>
          <cell r="K74">
            <v>50364.49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S74">
            <v>50364.49</v>
          </cell>
        </row>
        <row r="75">
          <cell r="A75">
            <v>52057200</v>
          </cell>
          <cell r="B75" t="str">
            <v>SECURITY EXCHANGE OF THAILAND FEE</v>
          </cell>
          <cell r="D75">
            <v>68843.240000000005</v>
          </cell>
          <cell r="E75">
            <v>4372.9799999999996</v>
          </cell>
          <cell r="F75">
            <v>4372.9799999999996</v>
          </cell>
          <cell r="G75">
            <v>77589.2</v>
          </cell>
          <cell r="H75">
            <v>244372.98</v>
          </cell>
          <cell r="I75">
            <v>30742.02</v>
          </cell>
          <cell r="J75">
            <v>30288.01</v>
          </cell>
          <cell r="K75">
            <v>305403.01</v>
          </cell>
          <cell r="L75">
            <v>4372.9799999999996</v>
          </cell>
          <cell r="M75">
            <v>4372.9799999999996</v>
          </cell>
          <cell r="N75">
            <v>4372.9799999999996</v>
          </cell>
          <cell r="O75">
            <v>13118.939999999999</v>
          </cell>
          <cell r="S75">
            <v>396111.14999999997</v>
          </cell>
        </row>
        <row r="76">
          <cell r="A76">
            <v>52057300</v>
          </cell>
          <cell r="B76" t="str">
            <v>ANNUAL GENERAL MEETING EXPENSE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39028.03</v>
          </cell>
          <cell r="I76">
            <v>214882.24</v>
          </cell>
          <cell r="J76">
            <v>0</v>
          </cell>
          <cell r="K76">
            <v>253910.27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S76">
            <v>253910.27</v>
          </cell>
        </row>
        <row r="77">
          <cell r="A77">
            <v>52059100</v>
          </cell>
          <cell r="B77" t="str">
            <v>MISCELLANEOUS EXPENSES</v>
          </cell>
          <cell r="D77">
            <v>83786.84</v>
          </cell>
          <cell r="E77">
            <v>188840.93</v>
          </cell>
          <cell r="F77">
            <v>201216.84</v>
          </cell>
          <cell r="G77">
            <v>473844.61</v>
          </cell>
          <cell r="H77">
            <v>309950.82</v>
          </cell>
          <cell r="I77">
            <v>146464.23000000001</v>
          </cell>
          <cell r="J77">
            <v>532800.13</v>
          </cell>
          <cell r="K77">
            <v>989215.18</v>
          </cell>
          <cell r="L77">
            <v>264034.63</v>
          </cell>
          <cell r="M77">
            <v>269830.94</v>
          </cell>
          <cell r="N77">
            <v>260252.57</v>
          </cell>
          <cell r="O77">
            <v>794118.14000000013</v>
          </cell>
          <cell r="S77">
            <v>2257177.9299999997</v>
          </cell>
        </row>
        <row r="78">
          <cell r="A78">
            <v>64030100</v>
          </cell>
          <cell r="B78" t="str">
            <v>UNREALIZED FOREIGN EXG. GAIN</v>
          </cell>
          <cell r="D78">
            <v>6230387.6399999997</v>
          </cell>
          <cell r="E78">
            <v>213014.59</v>
          </cell>
          <cell r="F78">
            <v>707999.9</v>
          </cell>
          <cell r="G78">
            <v>7151402.1299999999</v>
          </cell>
          <cell r="H78">
            <v>-1392094.65</v>
          </cell>
          <cell r="I78">
            <v>2762280.37</v>
          </cell>
          <cell r="J78">
            <v>-1950611.52</v>
          </cell>
          <cell r="K78">
            <v>-580425.79999999981</v>
          </cell>
          <cell r="L78">
            <v>-294453.03999999998</v>
          </cell>
          <cell r="M78">
            <v>350800.6</v>
          </cell>
          <cell r="N78">
            <v>-1144310.3899999999</v>
          </cell>
          <cell r="O78">
            <v>-1087962.8299999998</v>
          </cell>
          <cell r="S78">
            <v>5483013.5000000019</v>
          </cell>
        </row>
        <row r="79">
          <cell r="A79">
            <v>64030200</v>
          </cell>
          <cell r="B79" t="str">
            <v>REALIZED FOREIGN EXG. GAIN</v>
          </cell>
          <cell r="D79">
            <v>-6620874.54</v>
          </cell>
          <cell r="E79">
            <v>-1720514.96</v>
          </cell>
          <cell r="F79">
            <v>-3049813.83</v>
          </cell>
          <cell r="G79">
            <v>-11391203.33</v>
          </cell>
          <cell r="H79">
            <v>-754021.26</v>
          </cell>
          <cell r="I79">
            <v>-1878411.72</v>
          </cell>
          <cell r="J79">
            <v>-2295197.19</v>
          </cell>
          <cell r="K79">
            <v>-4927630.17</v>
          </cell>
          <cell r="L79">
            <v>-2034362.23</v>
          </cell>
          <cell r="M79">
            <v>-1539642.57</v>
          </cell>
          <cell r="N79">
            <v>-3050215.84</v>
          </cell>
          <cell r="O79">
            <v>-6624220.6399999997</v>
          </cell>
          <cell r="S79">
            <v>-22943054.140000001</v>
          </cell>
        </row>
        <row r="80">
          <cell r="A80">
            <v>64030300</v>
          </cell>
          <cell r="B80" t="str">
            <v>UNREALIZED FOREIGN EXG. LOSS</v>
          </cell>
          <cell r="D80">
            <v>-747277.02</v>
          </cell>
          <cell r="E80">
            <v>629236.02</v>
          </cell>
          <cell r="F80">
            <v>2666104.2400000002</v>
          </cell>
          <cell r="G80">
            <v>2548063.2400000002</v>
          </cell>
          <cell r="H80">
            <v>-1575705.21</v>
          </cell>
          <cell r="I80">
            <v>80125.279999999999</v>
          </cell>
          <cell r="J80">
            <v>4380860.2700000005</v>
          </cell>
          <cell r="K80">
            <v>2885280.3400000008</v>
          </cell>
          <cell r="L80">
            <v>4696632.1399999997</v>
          </cell>
          <cell r="M80">
            <v>-1046992.84</v>
          </cell>
          <cell r="N80">
            <v>-144621.62</v>
          </cell>
          <cell r="O80">
            <v>3505017.6799999997</v>
          </cell>
          <cell r="S80">
            <v>8938361.2600000016</v>
          </cell>
        </row>
        <row r="81">
          <cell r="A81">
            <v>64030400</v>
          </cell>
          <cell r="B81" t="str">
            <v>REALIZED FOREIGN EXG. LOSS</v>
          </cell>
          <cell r="D81">
            <v>546889.24</v>
          </cell>
          <cell r="E81">
            <v>1194419.52</v>
          </cell>
          <cell r="F81">
            <v>2626173.38</v>
          </cell>
          <cell r="G81">
            <v>4367482.1399999997</v>
          </cell>
          <cell r="H81">
            <v>1165382.32</v>
          </cell>
          <cell r="I81">
            <v>2634729.23</v>
          </cell>
          <cell r="J81">
            <v>3473327.26</v>
          </cell>
          <cell r="K81">
            <v>7273438.8099999996</v>
          </cell>
          <cell r="L81">
            <v>2974507.96</v>
          </cell>
          <cell r="M81">
            <v>3018814.84</v>
          </cell>
          <cell r="N81">
            <v>1289358.1000000001</v>
          </cell>
          <cell r="O81">
            <v>7282680.9000000004</v>
          </cell>
          <cell r="S81">
            <v>18923601.850000001</v>
          </cell>
        </row>
        <row r="82">
          <cell r="A82">
            <v>65010110</v>
          </cell>
          <cell r="B82" t="str">
            <v>GAIN ON DISPOSAL OF ASSET</v>
          </cell>
          <cell r="G82">
            <v>0</v>
          </cell>
          <cell r="K82">
            <v>0</v>
          </cell>
          <cell r="O82">
            <v>0</v>
          </cell>
          <cell r="S82">
            <v>0</v>
          </cell>
        </row>
        <row r="83">
          <cell r="A83">
            <v>65010120</v>
          </cell>
          <cell r="B83" t="str">
            <v>LOSS ON DISPOSAL OF ASSET</v>
          </cell>
          <cell r="G83">
            <v>0</v>
          </cell>
          <cell r="K83">
            <v>0</v>
          </cell>
          <cell r="O83">
            <v>0</v>
          </cell>
          <cell r="S83">
            <v>0</v>
          </cell>
        </row>
        <row r="85">
          <cell r="B85" t="str">
            <v>รวมค่าใช้จ่ายในการบริหารอื่น</v>
          </cell>
          <cell r="D85">
            <v>17939791.379999999</v>
          </cell>
          <cell r="E85">
            <v>19145522.539999999</v>
          </cell>
          <cell r="F85">
            <v>24740016.509999994</v>
          </cell>
          <cell r="G85">
            <v>61825330.430000007</v>
          </cell>
          <cell r="H85">
            <v>16934391.720000006</v>
          </cell>
          <cell r="I85">
            <v>24332963.870000001</v>
          </cell>
          <cell r="J85">
            <v>26180517.549999997</v>
          </cell>
          <cell r="K85">
            <v>67447873.140000015</v>
          </cell>
          <cell r="L85">
            <v>25867389.030000005</v>
          </cell>
          <cell r="M85">
            <v>22488417.399999999</v>
          </cell>
          <cell r="N85">
            <v>16504301.359999999</v>
          </cell>
          <cell r="O85">
            <v>64860107.789999999</v>
          </cell>
          <cell r="P85">
            <v>0</v>
          </cell>
          <cell r="Q85">
            <v>0</v>
          </cell>
          <cell r="R85">
            <v>0</v>
          </cell>
          <cell r="S85">
            <v>194133311.36000004</v>
          </cell>
        </row>
        <row r="86">
          <cell r="A86">
            <v>64030600</v>
          </cell>
          <cell r="B86" t="str">
            <v>ขาดทุนที่ยังไม่เกิดขึ้นจากการทำสัญญา Forward</v>
          </cell>
          <cell r="D86">
            <v>0</v>
          </cell>
          <cell r="E86">
            <v>0</v>
          </cell>
          <cell r="F86">
            <v>-724824.6</v>
          </cell>
          <cell r="G86">
            <v>-724824.6</v>
          </cell>
          <cell r="H86">
            <v>0</v>
          </cell>
          <cell r="I86">
            <v>0</v>
          </cell>
          <cell r="J86">
            <v>618612.55000000005</v>
          </cell>
          <cell r="K86">
            <v>618612.55000000005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S86">
            <v>-106212.04999999993</v>
          </cell>
        </row>
        <row r="88">
          <cell r="B88" t="str">
            <v>ขาดทุนจากการทำสัญญา Option</v>
          </cell>
          <cell r="G88">
            <v>0</v>
          </cell>
          <cell r="K88">
            <v>0</v>
          </cell>
          <cell r="S88">
            <v>0</v>
          </cell>
        </row>
        <row r="89">
          <cell r="A89" t="str">
            <v>รวมค่าใช้จ่ายในการดำเนินงาน (1)</v>
          </cell>
          <cell r="D89">
            <v>64790575.629999995</v>
          </cell>
          <cell r="E89">
            <v>64159248.320000015</v>
          </cell>
          <cell r="F89">
            <v>73373025.079999998</v>
          </cell>
          <cell r="G89">
            <v>202322849.03000006</v>
          </cell>
          <cell r="H89">
            <v>65610659.870000012</v>
          </cell>
          <cell r="I89">
            <v>67900770.25</v>
          </cell>
          <cell r="J89">
            <v>68354033.069999993</v>
          </cell>
          <cell r="K89">
            <v>201865463.19000003</v>
          </cell>
          <cell r="L89">
            <v>82209461.830000013</v>
          </cell>
          <cell r="M89">
            <v>70068619.269999996</v>
          </cell>
          <cell r="N89">
            <v>71515505.719999999</v>
          </cell>
          <cell r="O89">
            <v>223793586.81999999</v>
          </cell>
          <cell r="P89">
            <v>0</v>
          </cell>
          <cell r="Q89">
            <v>0</v>
          </cell>
          <cell r="R89">
            <v>0</v>
          </cell>
          <cell r="S89">
            <v>627981899.0400002</v>
          </cell>
        </row>
        <row r="91">
          <cell r="B91" t="str">
            <v>ขาดทุนจากการลดทุนของเงินลงทุนใน บ.เกี่ยวข้อง</v>
          </cell>
          <cell r="K91">
            <v>0</v>
          </cell>
          <cell r="O91">
            <v>0</v>
          </cell>
          <cell r="S91">
            <v>0</v>
          </cell>
        </row>
        <row r="92">
          <cell r="A92">
            <v>52011700</v>
          </cell>
          <cell r="B92" t="str">
            <v>DIRECTORS FEE /ค่าบำเหน็จกรรมการ (2)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5500000</v>
          </cell>
          <cell r="I92">
            <v>7000000</v>
          </cell>
          <cell r="J92">
            <v>0</v>
          </cell>
          <cell r="K92">
            <v>12500000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12500000</v>
          </cell>
        </row>
        <row r="94">
          <cell r="A94">
            <v>52047500</v>
          </cell>
          <cell r="B94" t="str">
            <v>ขาดทุนจากการลดมูลค่าของเงินลงทุน ในบริษัทที่เกี่ยวข้องกัน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-1378037.31</v>
          </cell>
          <cell r="M94">
            <v>0</v>
          </cell>
          <cell r="N94">
            <v>0</v>
          </cell>
          <cell r="O94">
            <v>-1378037.31</v>
          </cell>
          <cell r="S94">
            <v>-1378037.31</v>
          </cell>
        </row>
        <row r="95">
          <cell r="B95" t="str">
            <v xml:space="preserve">        และบริษัทอื่น</v>
          </cell>
        </row>
        <row r="96">
          <cell r="B96" t="str">
            <v>ขาดทุนจากการลดทุนของเงินลงทุนในบริษัทอื่น</v>
          </cell>
          <cell r="G96">
            <v>0</v>
          </cell>
          <cell r="K96">
            <v>0</v>
          </cell>
          <cell r="O96">
            <v>0</v>
          </cell>
          <cell r="S96">
            <v>0</v>
          </cell>
        </row>
        <row r="97">
          <cell r="B97" t="str">
            <v>รวม (3)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-1378037.31</v>
          </cell>
          <cell r="M97">
            <v>0</v>
          </cell>
          <cell r="N97">
            <v>0</v>
          </cell>
          <cell r="O97">
            <v>-1378037.31</v>
          </cell>
          <cell r="P97">
            <v>0</v>
          </cell>
          <cell r="Q97">
            <v>0</v>
          </cell>
          <cell r="R97">
            <v>0</v>
          </cell>
          <cell r="S97">
            <v>-1378037.31</v>
          </cell>
        </row>
        <row r="99">
          <cell r="A99" t="str">
            <v>รวมค่าใช้จ่าย</v>
          </cell>
          <cell r="B99" t="str">
            <v>(1)+(2)+(3)</v>
          </cell>
          <cell r="D99">
            <v>64790575.629999995</v>
          </cell>
          <cell r="E99">
            <v>64159248.320000015</v>
          </cell>
          <cell r="F99">
            <v>73373025.079999998</v>
          </cell>
          <cell r="G99">
            <v>202322849.03000006</v>
          </cell>
          <cell r="H99">
            <v>71110659.870000005</v>
          </cell>
          <cell r="I99">
            <v>74900770.25</v>
          </cell>
          <cell r="J99">
            <v>68354033.069999993</v>
          </cell>
          <cell r="K99">
            <v>214365463.19000003</v>
          </cell>
          <cell r="L99">
            <v>80831424.520000011</v>
          </cell>
          <cell r="M99">
            <v>70068619.269999996</v>
          </cell>
          <cell r="N99">
            <v>71515505.719999999</v>
          </cell>
          <cell r="O99">
            <v>222415549.50999999</v>
          </cell>
          <cell r="P99">
            <v>0</v>
          </cell>
          <cell r="Q99">
            <v>0</v>
          </cell>
          <cell r="R99">
            <v>0</v>
          </cell>
          <cell r="S99">
            <v>639103861.73000026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ยอดเงินสดในมือ"/>
      <sheetName val="Cashflow Forecast-เดือนปัจจุบัน"/>
      <sheetName val="ลูกหนี้คงค้าง"/>
      <sheetName val="CA6011001465KBANK"/>
      <sheetName val="SA6012026267KBANK"/>
      <sheetName val="CA0361056732TMB"/>
      <sheetName val="recheckสรุปยอดเงิน"/>
      <sheetName val="K.CHAT'S ACC 2008-2011"/>
      <sheetName val="new year"/>
      <sheetName val="Sheet2"/>
      <sheetName val="Sheet1"/>
      <sheetName val="กรมธรรม์"/>
      <sheetName val="559-4etravel (2)"/>
      <sheetName val="559-4etravel"/>
      <sheetName val="ช่างอ้วน"/>
      <sheetName val="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11)"/>
      <sheetName val="Sheet1 (17)"/>
      <sheetName val="Sheet1 (16)"/>
      <sheetName val="Sheet1 (15)"/>
      <sheetName val="Sheet1 (14)"/>
      <sheetName val="Sheet1 (13)"/>
      <sheetName val="Sheet1 (12)"/>
      <sheetName val="Sheet1 (10)"/>
      <sheetName val="Sheet1 (9)"/>
      <sheetName val="Sheet1 (8)"/>
      <sheetName val="Sheet1 (7)"/>
      <sheetName val="Sheet1 (6)"/>
      <sheetName val="Sheet1 (5)"/>
      <sheetName val="Sheet1 (4)"/>
      <sheetName val="Sheet1 (3)"/>
      <sheetName val="Sheet1 (2)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_bal int acp"/>
    </sheetNames>
    <sheetDataSet>
      <sheetData sheetId="0" refreshError="1">
        <row r="5">
          <cell r="A5" t="str">
            <v>序</v>
          </cell>
        </row>
      </sheetData>
      <sheetData sheetId="1"/>
      <sheetData sheetId="2"/>
      <sheetData sheetId="3"/>
      <sheetData sheetId="4"/>
      <sheetData sheetId="5"/>
      <sheetData sheetId="6">
        <row r="5">
          <cell r="A5" t="str">
            <v>序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11)"/>
      <sheetName val="Sheet1 (17)"/>
      <sheetName val="Sheet1 (16)"/>
      <sheetName val="Sheet1 (15)"/>
      <sheetName val="Sheet1 (14)"/>
      <sheetName val="Sheet1 (13)"/>
      <sheetName val="Sheet1 (12)"/>
      <sheetName val="Sheet1 (10)"/>
      <sheetName val="Sheet1 (9)"/>
      <sheetName val="Sheet1 (8)"/>
      <sheetName val="Sheet1 (7)"/>
      <sheetName val="Sheet1 (6)"/>
      <sheetName val="Sheet1 (5)"/>
      <sheetName val="Sheet1 (4)"/>
      <sheetName val="Sheet1 (3)"/>
      <sheetName val="Sheet1 (2)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_bal int acp"/>
    </sheetNames>
    <sheetDataSet>
      <sheetData sheetId="0" refreshError="1">
        <row r="5">
          <cell r="A5" t="str">
            <v>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2"/>
  <sheetViews>
    <sheetView tabSelected="1" zoomScale="90" zoomScaleNormal="90" zoomScaleSheetLayoutView="80" workbookViewId="0">
      <selection sqref="A1:M1"/>
    </sheetView>
  </sheetViews>
  <sheetFormatPr defaultColWidth="8" defaultRowHeight="20.25" customHeight="1"/>
  <cols>
    <col min="1" max="3" width="2.77734375" style="91" customWidth="1"/>
    <col min="4" max="4" width="40.109375" style="91" customWidth="1"/>
    <col min="5" max="5" width="17.109375" style="92" customWidth="1"/>
    <col min="6" max="6" width="1.21875" style="91" customWidth="1"/>
    <col min="7" max="7" width="12.44140625" style="91" customWidth="1"/>
    <col min="8" max="8" width="1.21875" style="91" customWidth="1"/>
    <col min="9" max="9" width="12.44140625" style="91" customWidth="1"/>
    <col min="10" max="10" width="1.21875" style="91" customWidth="1"/>
    <col min="11" max="11" width="12.44140625" style="91" customWidth="1"/>
    <col min="12" max="12" width="1.21875" style="91" customWidth="1"/>
    <col min="13" max="13" width="12.44140625" style="91" customWidth="1"/>
    <col min="14" max="14" width="10.33203125" style="91" bestFit="1" customWidth="1"/>
    <col min="15" max="15" width="14.6640625" style="91" customWidth="1"/>
    <col min="16" max="16" width="10.21875" style="91" bestFit="1" customWidth="1"/>
    <col min="17" max="17" width="8" style="91" customWidth="1"/>
    <col min="18" max="233" width="8" style="91"/>
    <col min="234" max="236" width="2.77734375" style="91" customWidth="1"/>
    <col min="237" max="237" width="50.21875" style="91" customWidth="1"/>
    <col min="238" max="238" width="9" style="91" customWidth="1"/>
    <col min="239" max="239" width="1.21875" style="91" customWidth="1"/>
    <col min="240" max="240" width="16.21875" style="91" customWidth="1"/>
    <col min="241" max="241" width="1.33203125" style="91" customWidth="1"/>
    <col min="242" max="242" width="16.21875" style="91" customWidth="1"/>
    <col min="243" max="243" width="1.21875" style="91" customWidth="1"/>
    <col min="244" max="244" width="16.21875" style="91" customWidth="1"/>
    <col min="245" max="245" width="1.33203125" style="91" customWidth="1"/>
    <col min="246" max="246" width="16.21875" style="91" customWidth="1"/>
    <col min="247" max="247" width="1.77734375" style="91" customWidth="1"/>
    <col min="248" max="248" width="8" style="91"/>
    <col min="249" max="249" width="8.77734375" style="91" bestFit="1" customWidth="1"/>
    <col min="250" max="489" width="8" style="91"/>
    <col min="490" max="492" width="2.77734375" style="91" customWidth="1"/>
    <col min="493" max="493" width="50.21875" style="91" customWidth="1"/>
    <col min="494" max="494" width="9" style="91" customWidth="1"/>
    <col min="495" max="495" width="1.21875" style="91" customWidth="1"/>
    <col min="496" max="496" width="16.21875" style="91" customWidth="1"/>
    <col min="497" max="497" width="1.33203125" style="91" customWidth="1"/>
    <col min="498" max="498" width="16.21875" style="91" customWidth="1"/>
    <col min="499" max="499" width="1.21875" style="91" customWidth="1"/>
    <col min="500" max="500" width="16.21875" style="91" customWidth="1"/>
    <col min="501" max="501" width="1.33203125" style="91" customWidth="1"/>
    <col min="502" max="502" width="16.21875" style="91" customWidth="1"/>
    <col min="503" max="503" width="1.77734375" style="91" customWidth="1"/>
    <col min="504" max="504" width="8" style="91"/>
    <col min="505" max="505" width="8.77734375" style="91" bestFit="1" customWidth="1"/>
    <col min="506" max="745" width="8" style="91"/>
    <col min="746" max="748" width="2.77734375" style="91" customWidth="1"/>
    <col min="749" max="749" width="50.21875" style="91" customWidth="1"/>
    <col min="750" max="750" width="9" style="91" customWidth="1"/>
    <col min="751" max="751" width="1.21875" style="91" customWidth="1"/>
    <col min="752" max="752" width="16.21875" style="91" customWidth="1"/>
    <col min="753" max="753" width="1.33203125" style="91" customWidth="1"/>
    <col min="754" max="754" width="16.21875" style="91" customWidth="1"/>
    <col min="755" max="755" width="1.21875" style="91" customWidth="1"/>
    <col min="756" max="756" width="16.21875" style="91" customWidth="1"/>
    <col min="757" max="757" width="1.33203125" style="91" customWidth="1"/>
    <col min="758" max="758" width="16.21875" style="91" customWidth="1"/>
    <col min="759" max="759" width="1.77734375" style="91" customWidth="1"/>
    <col min="760" max="760" width="8" style="91"/>
    <col min="761" max="761" width="8.77734375" style="91" bestFit="1" customWidth="1"/>
    <col min="762" max="1001" width="8" style="91"/>
    <col min="1002" max="1004" width="2.77734375" style="91" customWidth="1"/>
    <col min="1005" max="1005" width="50.21875" style="91" customWidth="1"/>
    <col min="1006" max="1006" width="9" style="91" customWidth="1"/>
    <col min="1007" max="1007" width="1.21875" style="91" customWidth="1"/>
    <col min="1008" max="1008" width="16.21875" style="91" customWidth="1"/>
    <col min="1009" max="1009" width="1.33203125" style="91" customWidth="1"/>
    <col min="1010" max="1010" width="16.21875" style="91" customWidth="1"/>
    <col min="1011" max="1011" width="1.21875" style="91" customWidth="1"/>
    <col min="1012" max="1012" width="16.21875" style="91" customWidth="1"/>
    <col min="1013" max="1013" width="1.33203125" style="91" customWidth="1"/>
    <col min="1014" max="1014" width="16.21875" style="91" customWidth="1"/>
    <col min="1015" max="1015" width="1.77734375" style="91" customWidth="1"/>
    <col min="1016" max="1016" width="8" style="91"/>
    <col min="1017" max="1017" width="8.77734375" style="91" bestFit="1" customWidth="1"/>
    <col min="1018" max="1257" width="8" style="91"/>
    <col min="1258" max="1260" width="2.77734375" style="91" customWidth="1"/>
    <col min="1261" max="1261" width="50.21875" style="91" customWidth="1"/>
    <col min="1262" max="1262" width="9" style="91" customWidth="1"/>
    <col min="1263" max="1263" width="1.21875" style="91" customWidth="1"/>
    <col min="1264" max="1264" width="16.21875" style="91" customWidth="1"/>
    <col min="1265" max="1265" width="1.33203125" style="91" customWidth="1"/>
    <col min="1266" max="1266" width="16.21875" style="91" customWidth="1"/>
    <col min="1267" max="1267" width="1.21875" style="91" customWidth="1"/>
    <col min="1268" max="1268" width="16.21875" style="91" customWidth="1"/>
    <col min="1269" max="1269" width="1.33203125" style="91" customWidth="1"/>
    <col min="1270" max="1270" width="16.21875" style="91" customWidth="1"/>
    <col min="1271" max="1271" width="1.77734375" style="91" customWidth="1"/>
    <col min="1272" max="1272" width="8" style="91"/>
    <col min="1273" max="1273" width="8.77734375" style="91" bestFit="1" customWidth="1"/>
    <col min="1274" max="1513" width="8" style="91"/>
    <col min="1514" max="1516" width="2.77734375" style="91" customWidth="1"/>
    <col min="1517" max="1517" width="50.21875" style="91" customWidth="1"/>
    <col min="1518" max="1518" width="9" style="91" customWidth="1"/>
    <col min="1519" max="1519" width="1.21875" style="91" customWidth="1"/>
    <col min="1520" max="1520" width="16.21875" style="91" customWidth="1"/>
    <col min="1521" max="1521" width="1.33203125" style="91" customWidth="1"/>
    <col min="1522" max="1522" width="16.21875" style="91" customWidth="1"/>
    <col min="1523" max="1523" width="1.21875" style="91" customWidth="1"/>
    <col min="1524" max="1524" width="16.21875" style="91" customWidth="1"/>
    <col min="1525" max="1525" width="1.33203125" style="91" customWidth="1"/>
    <col min="1526" max="1526" width="16.21875" style="91" customWidth="1"/>
    <col min="1527" max="1527" width="1.77734375" style="91" customWidth="1"/>
    <col min="1528" max="1528" width="8" style="91"/>
    <col min="1529" max="1529" width="8.77734375" style="91" bestFit="1" customWidth="1"/>
    <col min="1530" max="1769" width="8" style="91"/>
    <col min="1770" max="1772" width="2.77734375" style="91" customWidth="1"/>
    <col min="1773" max="1773" width="50.21875" style="91" customWidth="1"/>
    <col min="1774" max="1774" width="9" style="91" customWidth="1"/>
    <col min="1775" max="1775" width="1.21875" style="91" customWidth="1"/>
    <col min="1776" max="1776" width="16.21875" style="91" customWidth="1"/>
    <col min="1777" max="1777" width="1.33203125" style="91" customWidth="1"/>
    <col min="1778" max="1778" width="16.21875" style="91" customWidth="1"/>
    <col min="1779" max="1779" width="1.21875" style="91" customWidth="1"/>
    <col min="1780" max="1780" width="16.21875" style="91" customWidth="1"/>
    <col min="1781" max="1781" width="1.33203125" style="91" customWidth="1"/>
    <col min="1782" max="1782" width="16.21875" style="91" customWidth="1"/>
    <col min="1783" max="1783" width="1.77734375" style="91" customWidth="1"/>
    <col min="1784" max="1784" width="8" style="91"/>
    <col min="1785" max="1785" width="8.77734375" style="91" bestFit="1" customWidth="1"/>
    <col min="1786" max="2025" width="8" style="91"/>
    <col min="2026" max="2028" width="2.77734375" style="91" customWidth="1"/>
    <col min="2029" max="2029" width="50.21875" style="91" customWidth="1"/>
    <col min="2030" max="2030" width="9" style="91" customWidth="1"/>
    <col min="2031" max="2031" width="1.21875" style="91" customWidth="1"/>
    <col min="2032" max="2032" width="16.21875" style="91" customWidth="1"/>
    <col min="2033" max="2033" width="1.33203125" style="91" customWidth="1"/>
    <col min="2034" max="2034" width="16.21875" style="91" customWidth="1"/>
    <col min="2035" max="2035" width="1.21875" style="91" customWidth="1"/>
    <col min="2036" max="2036" width="16.21875" style="91" customWidth="1"/>
    <col min="2037" max="2037" width="1.33203125" style="91" customWidth="1"/>
    <col min="2038" max="2038" width="16.21875" style="91" customWidth="1"/>
    <col min="2039" max="2039" width="1.77734375" style="91" customWidth="1"/>
    <col min="2040" max="2040" width="8" style="91"/>
    <col min="2041" max="2041" width="8.77734375" style="91" bestFit="1" customWidth="1"/>
    <col min="2042" max="2281" width="8" style="91"/>
    <col min="2282" max="2284" width="2.77734375" style="91" customWidth="1"/>
    <col min="2285" max="2285" width="50.21875" style="91" customWidth="1"/>
    <col min="2286" max="2286" width="9" style="91" customWidth="1"/>
    <col min="2287" max="2287" width="1.21875" style="91" customWidth="1"/>
    <col min="2288" max="2288" width="16.21875" style="91" customWidth="1"/>
    <col min="2289" max="2289" width="1.33203125" style="91" customWidth="1"/>
    <col min="2290" max="2290" width="16.21875" style="91" customWidth="1"/>
    <col min="2291" max="2291" width="1.21875" style="91" customWidth="1"/>
    <col min="2292" max="2292" width="16.21875" style="91" customWidth="1"/>
    <col min="2293" max="2293" width="1.33203125" style="91" customWidth="1"/>
    <col min="2294" max="2294" width="16.21875" style="91" customWidth="1"/>
    <col min="2295" max="2295" width="1.77734375" style="91" customWidth="1"/>
    <col min="2296" max="2296" width="8" style="91"/>
    <col min="2297" max="2297" width="8.77734375" style="91" bestFit="1" customWidth="1"/>
    <col min="2298" max="2537" width="8" style="91"/>
    <col min="2538" max="2540" width="2.77734375" style="91" customWidth="1"/>
    <col min="2541" max="2541" width="50.21875" style="91" customWidth="1"/>
    <col min="2542" max="2542" width="9" style="91" customWidth="1"/>
    <col min="2543" max="2543" width="1.21875" style="91" customWidth="1"/>
    <col min="2544" max="2544" width="16.21875" style="91" customWidth="1"/>
    <col min="2545" max="2545" width="1.33203125" style="91" customWidth="1"/>
    <col min="2546" max="2546" width="16.21875" style="91" customWidth="1"/>
    <col min="2547" max="2547" width="1.21875" style="91" customWidth="1"/>
    <col min="2548" max="2548" width="16.21875" style="91" customWidth="1"/>
    <col min="2549" max="2549" width="1.33203125" style="91" customWidth="1"/>
    <col min="2550" max="2550" width="16.21875" style="91" customWidth="1"/>
    <col min="2551" max="2551" width="1.77734375" style="91" customWidth="1"/>
    <col min="2552" max="2552" width="8" style="91"/>
    <col min="2553" max="2553" width="8.77734375" style="91" bestFit="1" customWidth="1"/>
    <col min="2554" max="2793" width="8" style="91"/>
    <col min="2794" max="2796" width="2.77734375" style="91" customWidth="1"/>
    <col min="2797" max="2797" width="50.21875" style="91" customWidth="1"/>
    <col min="2798" max="2798" width="9" style="91" customWidth="1"/>
    <col min="2799" max="2799" width="1.21875" style="91" customWidth="1"/>
    <col min="2800" max="2800" width="16.21875" style="91" customWidth="1"/>
    <col min="2801" max="2801" width="1.33203125" style="91" customWidth="1"/>
    <col min="2802" max="2802" width="16.21875" style="91" customWidth="1"/>
    <col min="2803" max="2803" width="1.21875" style="91" customWidth="1"/>
    <col min="2804" max="2804" width="16.21875" style="91" customWidth="1"/>
    <col min="2805" max="2805" width="1.33203125" style="91" customWidth="1"/>
    <col min="2806" max="2806" width="16.21875" style="91" customWidth="1"/>
    <col min="2807" max="2807" width="1.77734375" style="91" customWidth="1"/>
    <col min="2808" max="2808" width="8" style="91"/>
    <col min="2809" max="2809" width="8.77734375" style="91" bestFit="1" customWidth="1"/>
    <col min="2810" max="3049" width="8" style="91"/>
    <col min="3050" max="3052" width="2.77734375" style="91" customWidth="1"/>
    <col min="3053" max="3053" width="50.21875" style="91" customWidth="1"/>
    <col min="3054" max="3054" width="9" style="91" customWidth="1"/>
    <col min="3055" max="3055" width="1.21875" style="91" customWidth="1"/>
    <col min="3056" max="3056" width="16.21875" style="91" customWidth="1"/>
    <col min="3057" max="3057" width="1.33203125" style="91" customWidth="1"/>
    <col min="3058" max="3058" width="16.21875" style="91" customWidth="1"/>
    <col min="3059" max="3059" width="1.21875" style="91" customWidth="1"/>
    <col min="3060" max="3060" width="16.21875" style="91" customWidth="1"/>
    <col min="3061" max="3061" width="1.33203125" style="91" customWidth="1"/>
    <col min="3062" max="3062" width="16.21875" style="91" customWidth="1"/>
    <col min="3063" max="3063" width="1.77734375" style="91" customWidth="1"/>
    <col min="3064" max="3064" width="8" style="91"/>
    <col min="3065" max="3065" width="8.77734375" style="91" bestFit="1" customWidth="1"/>
    <col min="3066" max="3305" width="8" style="91"/>
    <col min="3306" max="3308" width="2.77734375" style="91" customWidth="1"/>
    <col min="3309" max="3309" width="50.21875" style="91" customWidth="1"/>
    <col min="3310" max="3310" width="9" style="91" customWidth="1"/>
    <col min="3311" max="3311" width="1.21875" style="91" customWidth="1"/>
    <col min="3312" max="3312" width="16.21875" style="91" customWidth="1"/>
    <col min="3313" max="3313" width="1.33203125" style="91" customWidth="1"/>
    <col min="3314" max="3314" width="16.21875" style="91" customWidth="1"/>
    <col min="3315" max="3315" width="1.21875" style="91" customWidth="1"/>
    <col min="3316" max="3316" width="16.21875" style="91" customWidth="1"/>
    <col min="3317" max="3317" width="1.33203125" style="91" customWidth="1"/>
    <col min="3318" max="3318" width="16.21875" style="91" customWidth="1"/>
    <col min="3319" max="3319" width="1.77734375" style="91" customWidth="1"/>
    <col min="3320" max="3320" width="8" style="91"/>
    <col min="3321" max="3321" width="8.77734375" style="91" bestFit="1" customWidth="1"/>
    <col min="3322" max="3561" width="8" style="91"/>
    <col min="3562" max="3564" width="2.77734375" style="91" customWidth="1"/>
    <col min="3565" max="3565" width="50.21875" style="91" customWidth="1"/>
    <col min="3566" max="3566" width="9" style="91" customWidth="1"/>
    <col min="3567" max="3567" width="1.21875" style="91" customWidth="1"/>
    <col min="3568" max="3568" width="16.21875" style="91" customWidth="1"/>
    <col min="3569" max="3569" width="1.33203125" style="91" customWidth="1"/>
    <col min="3570" max="3570" width="16.21875" style="91" customWidth="1"/>
    <col min="3571" max="3571" width="1.21875" style="91" customWidth="1"/>
    <col min="3572" max="3572" width="16.21875" style="91" customWidth="1"/>
    <col min="3573" max="3573" width="1.33203125" style="91" customWidth="1"/>
    <col min="3574" max="3574" width="16.21875" style="91" customWidth="1"/>
    <col min="3575" max="3575" width="1.77734375" style="91" customWidth="1"/>
    <col min="3576" max="3576" width="8" style="91"/>
    <col min="3577" max="3577" width="8.77734375" style="91" bestFit="1" customWidth="1"/>
    <col min="3578" max="3817" width="8" style="91"/>
    <col min="3818" max="3820" width="2.77734375" style="91" customWidth="1"/>
    <col min="3821" max="3821" width="50.21875" style="91" customWidth="1"/>
    <col min="3822" max="3822" width="9" style="91" customWidth="1"/>
    <col min="3823" max="3823" width="1.21875" style="91" customWidth="1"/>
    <col min="3824" max="3824" width="16.21875" style="91" customWidth="1"/>
    <col min="3825" max="3825" width="1.33203125" style="91" customWidth="1"/>
    <col min="3826" max="3826" width="16.21875" style="91" customWidth="1"/>
    <col min="3827" max="3827" width="1.21875" style="91" customWidth="1"/>
    <col min="3828" max="3828" width="16.21875" style="91" customWidth="1"/>
    <col min="3829" max="3829" width="1.33203125" style="91" customWidth="1"/>
    <col min="3830" max="3830" width="16.21875" style="91" customWidth="1"/>
    <col min="3831" max="3831" width="1.77734375" style="91" customWidth="1"/>
    <col min="3832" max="3832" width="8" style="91"/>
    <col min="3833" max="3833" width="8.77734375" style="91" bestFit="1" customWidth="1"/>
    <col min="3834" max="4073" width="8" style="91"/>
    <col min="4074" max="4076" width="2.77734375" style="91" customWidth="1"/>
    <col min="4077" max="4077" width="50.21875" style="91" customWidth="1"/>
    <col min="4078" max="4078" width="9" style="91" customWidth="1"/>
    <col min="4079" max="4079" width="1.21875" style="91" customWidth="1"/>
    <col min="4080" max="4080" width="16.21875" style="91" customWidth="1"/>
    <col min="4081" max="4081" width="1.33203125" style="91" customWidth="1"/>
    <col min="4082" max="4082" width="16.21875" style="91" customWidth="1"/>
    <col min="4083" max="4083" width="1.21875" style="91" customWidth="1"/>
    <col min="4084" max="4084" width="16.21875" style="91" customWidth="1"/>
    <col min="4085" max="4085" width="1.33203125" style="91" customWidth="1"/>
    <col min="4086" max="4086" width="16.21875" style="91" customWidth="1"/>
    <col min="4087" max="4087" width="1.77734375" style="91" customWidth="1"/>
    <col min="4088" max="4088" width="8" style="91"/>
    <col min="4089" max="4089" width="8.77734375" style="91" bestFit="1" customWidth="1"/>
    <col min="4090" max="4329" width="8" style="91"/>
    <col min="4330" max="4332" width="2.77734375" style="91" customWidth="1"/>
    <col min="4333" max="4333" width="50.21875" style="91" customWidth="1"/>
    <col min="4334" max="4334" width="9" style="91" customWidth="1"/>
    <col min="4335" max="4335" width="1.21875" style="91" customWidth="1"/>
    <col min="4336" max="4336" width="16.21875" style="91" customWidth="1"/>
    <col min="4337" max="4337" width="1.33203125" style="91" customWidth="1"/>
    <col min="4338" max="4338" width="16.21875" style="91" customWidth="1"/>
    <col min="4339" max="4339" width="1.21875" style="91" customWidth="1"/>
    <col min="4340" max="4340" width="16.21875" style="91" customWidth="1"/>
    <col min="4341" max="4341" width="1.33203125" style="91" customWidth="1"/>
    <col min="4342" max="4342" width="16.21875" style="91" customWidth="1"/>
    <col min="4343" max="4343" width="1.77734375" style="91" customWidth="1"/>
    <col min="4344" max="4344" width="8" style="91"/>
    <col min="4345" max="4345" width="8.77734375" style="91" bestFit="1" customWidth="1"/>
    <col min="4346" max="4585" width="8" style="91"/>
    <col min="4586" max="4588" width="2.77734375" style="91" customWidth="1"/>
    <col min="4589" max="4589" width="50.21875" style="91" customWidth="1"/>
    <col min="4590" max="4590" width="9" style="91" customWidth="1"/>
    <col min="4591" max="4591" width="1.21875" style="91" customWidth="1"/>
    <col min="4592" max="4592" width="16.21875" style="91" customWidth="1"/>
    <col min="4593" max="4593" width="1.33203125" style="91" customWidth="1"/>
    <col min="4594" max="4594" width="16.21875" style="91" customWidth="1"/>
    <col min="4595" max="4595" width="1.21875" style="91" customWidth="1"/>
    <col min="4596" max="4596" width="16.21875" style="91" customWidth="1"/>
    <col min="4597" max="4597" width="1.33203125" style="91" customWidth="1"/>
    <col min="4598" max="4598" width="16.21875" style="91" customWidth="1"/>
    <col min="4599" max="4599" width="1.77734375" style="91" customWidth="1"/>
    <col min="4600" max="4600" width="8" style="91"/>
    <col min="4601" max="4601" width="8.77734375" style="91" bestFit="1" customWidth="1"/>
    <col min="4602" max="4841" width="8" style="91"/>
    <col min="4842" max="4844" width="2.77734375" style="91" customWidth="1"/>
    <col min="4845" max="4845" width="50.21875" style="91" customWidth="1"/>
    <col min="4846" max="4846" width="9" style="91" customWidth="1"/>
    <col min="4847" max="4847" width="1.21875" style="91" customWidth="1"/>
    <col min="4848" max="4848" width="16.21875" style="91" customWidth="1"/>
    <col min="4849" max="4849" width="1.33203125" style="91" customWidth="1"/>
    <col min="4850" max="4850" width="16.21875" style="91" customWidth="1"/>
    <col min="4851" max="4851" width="1.21875" style="91" customWidth="1"/>
    <col min="4852" max="4852" width="16.21875" style="91" customWidth="1"/>
    <col min="4853" max="4853" width="1.33203125" style="91" customWidth="1"/>
    <col min="4854" max="4854" width="16.21875" style="91" customWidth="1"/>
    <col min="4855" max="4855" width="1.77734375" style="91" customWidth="1"/>
    <col min="4856" max="4856" width="8" style="91"/>
    <col min="4857" max="4857" width="8.77734375" style="91" bestFit="1" customWidth="1"/>
    <col min="4858" max="5097" width="8" style="91"/>
    <col min="5098" max="5100" width="2.77734375" style="91" customWidth="1"/>
    <col min="5101" max="5101" width="50.21875" style="91" customWidth="1"/>
    <col min="5102" max="5102" width="9" style="91" customWidth="1"/>
    <col min="5103" max="5103" width="1.21875" style="91" customWidth="1"/>
    <col min="5104" max="5104" width="16.21875" style="91" customWidth="1"/>
    <col min="5105" max="5105" width="1.33203125" style="91" customWidth="1"/>
    <col min="5106" max="5106" width="16.21875" style="91" customWidth="1"/>
    <col min="5107" max="5107" width="1.21875" style="91" customWidth="1"/>
    <col min="5108" max="5108" width="16.21875" style="91" customWidth="1"/>
    <col min="5109" max="5109" width="1.33203125" style="91" customWidth="1"/>
    <col min="5110" max="5110" width="16.21875" style="91" customWidth="1"/>
    <col min="5111" max="5111" width="1.77734375" style="91" customWidth="1"/>
    <col min="5112" max="5112" width="8" style="91"/>
    <col min="5113" max="5113" width="8.77734375" style="91" bestFit="1" customWidth="1"/>
    <col min="5114" max="5353" width="8" style="91"/>
    <col min="5354" max="5356" width="2.77734375" style="91" customWidth="1"/>
    <col min="5357" max="5357" width="50.21875" style="91" customWidth="1"/>
    <col min="5358" max="5358" width="9" style="91" customWidth="1"/>
    <col min="5359" max="5359" width="1.21875" style="91" customWidth="1"/>
    <col min="5360" max="5360" width="16.21875" style="91" customWidth="1"/>
    <col min="5361" max="5361" width="1.33203125" style="91" customWidth="1"/>
    <col min="5362" max="5362" width="16.21875" style="91" customWidth="1"/>
    <col min="5363" max="5363" width="1.21875" style="91" customWidth="1"/>
    <col min="5364" max="5364" width="16.21875" style="91" customWidth="1"/>
    <col min="5365" max="5365" width="1.33203125" style="91" customWidth="1"/>
    <col min="5366" max="5366" width="16.21875" style="91" customWidth="1"/>
    <col min="5367" max="5367" width="1.77734375" style="91" customWidth="1"/>
    <col min="5368" max="5368" width="8" style="91"/>
    <col min="5369" max="5369" width="8.77734375" style="91" bestFit="1" customWidth="1"/>
    <col min="5370" max="5609" width="8" style="91"/>
    <col min="5610" max="5612" width="2.77734375" style="91" customWidth="1"/>
    <col min="5613" max="5613" width="50.21875" style="91" customWidth="1"/>
    <col min="5614" max="5614" width="9" style="91" customWidth="1"/>
    <col min="5615" max="5615" width="1.21875" style="91" customWidth="1"/>
    <col min="5616" max="5616" width="16.21875" style="91" customWidth="1"/>
    <col min="5617" max="5617" width="1.33203125" style="91" customWidth="1"/>
    <col min="5618" max="5618" width="16.21875" style="91" customWidth="1"/>
    <col min="5619" max="5619" width="1.21875" style="91" customWidth="1"/>
    <col min="5620" max="5620" width="16.21875" style="91" customWidth="1"/>
    <col min="5621" max="5621" width="1.33203125" style="91" customWidth="1"/>
    <col min="5622" max="5622" width="16.21875" style="91" customWidth="1"/>
    <col min="5623" max="5623" width="1.77734375" style="91" customWidth="1"/>
    <col min="5624" max="5624" width="8" style="91"/>
    <col min="5625" max="5625" width="8.77734375" style="91" bestFit="1" customWidth="1"/>
    <col min="5626" max="5865" width="8" style="91"/>
    <col min="5866" max="5868" width="2.77734375" style="91" customWidth="1"/>
    <col min="5869" max="5869" width="50.21875" style="91" customWidth="1"/>
    <col min="5870" max="5870" width="9" style="91" customWidth="1"/>
    <col min="5871" max="5871" width="1.21875" style="91" customWidth="1"/>
    <col min="5872" max="5872" width="16.21875" style="91" customWidth="1"/>
    <col min="5873" max="5873" width="1.33203125" style="91" customWidth="1"/>
    <col min="5874" max="5874" width="16.21875" style="91" customWidth="1"/>
    <col min="5875" max="5875" width="1.21875" style="91" customWidth="1"/>
    <col min="5876" max="5876" width="16.21875" style="91" customWidth="1"/>
    <col min="5877" max="5877" width="1.33203125" style="91" customWidth="1"/>
    <col min="5878" max="5878" width="16.21875" style="91" customWidth="1"/>
    <col min="5879" max="5879" width="1.77734375" style="91" customWidth="1"/>
    <col min="5880" max="5880" width="8" style="91"/>
    <col min="5881" max="5881" width="8.77734375" style="91" bestFit="1" customWidth="1"/>
    <col min="5882" max="6121" width="8" style="91"/>
    <col min="6122" max="6124" width="2.77734375" style="91" customWidth="1"/>
    <col min="6125" max="6125" width="50.21875" style="91" customWidth="1"/>
    <col min="6126" max="6126" width="9" style="91" customWidth="1"/>
    <col min="6127" max="6127" width="1.21875" style="91" customWidth="1"/>
    <col min="6128" max="6128" width="16.21875" style="91" customWidth="1"/>
    <col min="6129" max="6129" width="1.33203125" style="91" customWidth="1"/>
    <col min="6130" max="6130" width="16.21875" style="91" customWidth="1"/>
    <col min="6131" max="6131" width="1.21875" style="91" customWidth="1"/>
    <col min="6132" max="6132" width="16.21875" style="91" customWidth="1"/>
    <col min="6133" max="6133" width="1.33203125" style="91" customWidth="1"/>
    <col min="6134" max="6134" width="16.21875" style="91" customWidth="1"/>
    <col min="6135" max="6135" width="1.77734375" style="91" customWidth="1"/>
    <col min="6136" max="6136" width="8" style="91"/>
    <col min="6137" max="6137" width="8.77734375" style="91" bestFit="1" customWidth="1"/>
    <col min="6138" max="6377" width="8" style="91"/>
    <col min="6378" max="6380" width="2.77734375" style="91" customWidth="1"/>
    <col min="6381" max="6381" width="50.21875" style="91" customWidth="1"/>
    <col min="6382" max="6382" width="9" style="91" customWidth="1"/>
    <col min="6383" max="6383" width="1.21875" style="91" customWidth="1"/>
    <col min="6384" max="6384" width="16.21875" style="91" customWidth="1"/>
    <col min="6385" max="6385" width="1.33203125" style="91" customWidth="1"/>
    <col min="6386" max="6386" width="16.21875" style="91" customWidth="1"/>
    <col min="6387" max="6387" width="1.21875" style="91" customWidth="1"/>
    <col min="6388" max="6388" width="16.21875" style="91" customWidth="1"/>
    <col min="6389" max="6389" width="1.33203125" style="91" customWidth="1"/>
    <col min="6390" max="6390" width="16.21875" style="91" customWidth="1"/>
    <col min="6391" max="6391" width="1.77734375" style="91" customWidth="1"/>
    <col min="6392" max="6392" width="8" style="91"/>
    <col min="6393" max="6393" width="8.77734375" style="91" bestFit="1" customWidth="1"/>
    <col min="6394" max="6633" width="8" style="91"/>
    <col min="6634" max="6636" width="2.77734375" style="91" customWidth="1"/>
    <col min="6637" max="6637" width="50.21875" style="91" customWidth="1"/>
    <col min="6638" max="6638" width="9" style="91" customWidth="1"/>
    <col min="6639" max="6639" width="1.21875" style="91" customWidth="1"/>
    <col min="6640" max="6640" width="16.21875" style="91" customWidth="1"/>
    <col min="6641" max="6641" width="1.33203125" style="91" customWidth="1"/>
    <col min="6642" max="6642" width="16.21875" style="91" customWidth="1"/>
    <col min="6643" max="6643" width="1.21875" style="91" customWidth="1"/>
    <col min="6644" max="6644" width="16.21875" style="91" customWidth="1"/>
    <col min="6645" max="6645" width="1.33203125" style="91" customWidth="1"/>
    <col min="6646" max="6646" width="16.21875" style="91" customWidth="1"/>
    <col min="6647" max="6647" width="1.77734375" style="91" customWidth="1"/>
    <col min="6648" max="6648" width="8" style="91"/>
    <col min="6649" max="6649" width="8.77734375" style="91" bestFit="1" customWidth="1"/>
    <col min="6650" max="6889" width="8" style="91"/>
    <col min="6890" max="6892" width="2.77734375" style="91" customWidth="1"/>
    <col min="6893" max="6893" width="50.21875" style="91" customWidth="1"/>
    <col min="6894" max="6894" width="9" style="91" customWidth="1"/>
    <col min="6895" max="6895" width="1.21875" style="91" customWidth="1"/>
    <col min="6896" max="6896" width="16.21875" style="91" customWidth="1"/>
    <col min="6897" max="6897" width="1.33203125" style="91" customWidth="1"/>
    <col min="6898" max="6898" width="16.21875" style="91" customWidth="1"/>
    <col min="6899" max="6899" width="1.21875" style="91" customWidth="1"/>
    <col min="6900" max="6900" width="16.21875" style="91" customWidth="1"/>
    <col min="6901" max="6901" width="1.33203125" style="91" customWidth="1"/>
    <col min="6902" max="6902" width="16.21875" style="91" customWidth="1"/>
    <col min="6903" max="6903" width="1.77734375" style="91" customWidth="1"/>
    <col min="6904" max="6904" width="8" style="91"/>
    <col min="6905" max="6905" width="8.77734375" style="91" bestFit="1" customWidth="1"/>
    <col min="6906" max="7145" width="8" style="91"/>
    <col min="7146" max="7148" width="2.77734375" style="91" customWidth="1"/>
    <col min="7149" max="7149" width="50.21875" style="91" customWidth="1"/>
    <col min="7150" max="7150" width="9" style="91" customWidth="1"/>
    <col min="7151" max="7151" width="1.21875" style="91" customWidth="1"/>
    <col min="7152" max="7152" width="16.21875" style="91" customWidth="1"/>
    <col min="7153" max="7153" width="1.33203125" style="91" customWidth="1"/>
    <col min="7154" max="7154" width="16.21875" style="91" customWidth="1"/>
    <col min="7155" max="7155" width="1.21875" style="91" customWidth="1"/>
    <col min="7156" max="7156" width="16.21875" style="91" customWidth="1"/>
    <col min="7157" max="7157" width="1.33203125" style="91" customWidth="1"/>
    <col min="7158" max="7158" width="16.21875" style="91" customWidth="1"/>
    <col min="7159" max="7159" width="1.77734375" style="91" customWidth="1"/>
    <col min="7160" max="7160" width="8" style="91"/>
    <col min="7161" max="7161" width="8.77734375" style="91" bestFit="1" customWidth="1"/>
    <col min="7162" max="7401" width="8" style="91"/>
    <col min="7402" max="7404" width="2.77734375" style="91" customWidth="1"/>
    <col min="7405" max="7405" width="50.21875" style="91" customWidth="1"/>
    <col min="7406" max="7406" width="9" style="91" customWidth="1"/>
    <col min="7407" max="7407" width="1.21875" style="91" customWidth="1"/>
    <col min="7408" max="7408" width="16.21875" style="91" customWidth="1"/>
    <col min="7409" max="7409" width="1.33203125" style="91" customWidth="1"/>
    <col min="7410" max="7410" width="16.21875" style="91" customWidth="1"/>
    <col min="7411" max="7411" width="1.21875" style="91" customWidth="1"/>
    <col min="7412" max="7412" width="16.21875" style="91" customWidth="1"/>
    <col min="7413" max="7413" width="1.33203125" style="91" customWidth="1"/>
    <col min="7414" max="7414" width="16.21875" style="91" customWidth="1"/>
    <col min="7415" max="7415" width="1.77734375" style="91" customWidth="1"/>
    <col min="7416" max="7416" width="8" style="91"/>
    <col min="7417" max="7417" width="8.77734375" style="91" bestFit="1" customWidth="1"/>
    <col min="7418" max="7657" width="8" style="91"/>
    <col min="7658" max="7660" width="2.77734375" style="91" customWidth="1"/>
    <col min="7661" max="7661" width="50.21875" style="91" customWidth="1"/>
    <col min="7662" max="7662" width="9" style="91" customWidth="1"/>
    <col min="7663" max="7663" width="1.21875" style="91" customWidth="1"/>
    <col min="7664" max="7664" width="16.21875" style="91" customWidth="1"/>
    <col min="7665" max="7665" width="1.33203125" style="91" customWidth="1"/>
    <col min="7666" max="7666" width="16.21875" style="91" customWidth="1"/>
    <col min="7667" max="7667" width="1.21875" style="91" customWidth="1"/>
    <col min="7668" max="7668" width="16.21875" style="91" customWidth="1"/>
    <col min="7669" max="7669" width="1.33203125" style="91" customWidth="1"/>
    <col min="7670" max="7670" width="16.21875" style="91" customWidth="1"/>
    <col min="7671" max="7671" width="1.77734375" style="91" customWidth="1"/>
    <col min="7672" max="7672" width="8" style="91"/>
    <col min="7673" max="7673" width="8.77734375" style="91" bestFit="1" customWidth="1"/>
    <col min="7674" max="7913" width="8" style="91"/>
    <col min="7914" max="7916" width="2.77734375" style="91" customWidth="1"/>
    <col min="7917" max="7917" width="50.21875" style="91" customWidth="1"/>
    <col min="7918" max="7918" width="9" style="91" customWidth="1"/>
    <col min="7919" max="7919" width="1.21875" style="91" customWidth="1"/>
    <col min="7920" max="7920" width="16.21875" style="91" customWidth="1"/>
    <col min="7921" max="7921" width="1.33203125" style="91" customWidth="1"/>
    <col min="7922" max="7922" width="16.21875" style="91" customWidth="1"/>
    <col min="7923" max="7923" width="1.21875" style="91" customWidth="1"/>
    <col min="7924" max="7924" width="16.21875" style="91" customWidth="1"/>
    <col min="7925" max="7925" width="1.33203125" style="91" customWidth="1"/>
    <col min="7926" max="7926" width="16.21875" style="91" customWidth="1"/>
    <col min="7927" max="7927" width="1.77734375" style="91" customWidth="1"/>
    <col min="7928" max="7928" width="8" style="91"/>
    <col min="7929" max="7929" width="8.77734375" style="91" bestFit="1" customWidth="1"/>
    <col min="7930" max="8169" width="8" style="91"/>
    <col min="8170" max="8172" width="2.77734375" style="91" customWidth="1"/>
    <col min="8173" max="8173" width="50.21875" style="91" customWidth="1"/>
    <col min="8174" max="8174" width="9" style="91" customWidth="1"/>
    <col min="8175" max="8175" width="1.21875" style="91" customWidth="1"/>
    <col min="8176" max="8176" width="16.21875" style="91" customWidth="1"/>
    <col min="8177" max="8177" width="1.33203125" style="91" customWidth="1"/>
    <col min="8178" max="8178" width="16.21875" style="91" customWidth="1"/>
    <col min="8179" max="8179" width="1.21875" style="91" customWidth="1"/>
    <col min="8180" max="8180" width="16.21875" style="91" customWidth="1"/>
    <col min="8181" max="8181" width="1.33203125" style="91" customWidth="1"/>
    <col min="8182" max="8182" width="16.21875" style="91" customWidth="1"/>
    <col min="8183" max="8183" width="1.77734375" style="91" customWidth="1"/>
    <col min="8184" max="8184" width="8" style="91"/>
    <col min="8185" max="8185" width="8.77734375" style="91" bestFit="1" customWidth="1"/>
    <col min="8186" max="8425" width="8" style="91"/>
    <col min="8426" max="8428" width="2.77734375" style="91" customWidth="1"/>
    <col min="8429" max="8429" width="50.21875" style="91" customWidth="1"/>
    <col min="8430" max="8430" width="9" style="91" customWidth="1"/>
    <col min="8431" max="8431" width="1.21875" style="91" customWidth="1"/>
    <col min="8432" max="8432" width="16.21875" style="91" customWidth="1"/>
    <col min="8433" max="8433" width="1.33203125" style="91" customWidth="1"/>
    <col min="8434" max="8434" width="16.21875" style="91" customWidth="1"/>
    <col min="8435" max="8435" width="1.21875" style="91" customWidth="1"/>
    <col min="8436" max="8436" width="16.21875" style="91" customWidth="1"/>
    <col min="8437" max="8437" width="1.33203125" style="91" customWidth="1"/>
    <col min="8438" max="8438" width="16.21875" style="91" customWidth="1"/>
    <col min="8439" max="8439" width="1.77734375" style="91" customWidth="1"/>
    <col min="8440" max="8440" width="8" style="91"/>
    <col min="8441" max="8441" width="8.77734375" style="91" bestFit="1" customWidth="1"/>
    <col min="8442" max="8681" width="8" style="91"/>
    <col min="8682" max="8684" width="2.77734375" style="91" customWidth="1"/>
    <col min="8685" max="8685" width="50.21875" style="91" customWidth="1"/>
    <col min="8686" max="8686" width="9" style="91" customWidth="1"/>
    <col min="8687" max="8687" width="1.21875" style="91" customWidth="1"/>
    <col min="8688" max="8688" width="16.21875" style="91" customWidth="1"/>
    <col min="8689" max="8689" width="1.33203125" style="91" customWidth="1"/>
    <col min="8690" max="8690" width="16.21875" style="91" customWidth="1"/>
    <col min="8691" max="8691" width="1.21875" style="91" customWidth="1"/>
    <col min="8692" max="8692" width="16.21875" style="91" customWidth="1"/>
    <col min="8693" max="8693" width="1.33203125" style="91" customWidth="1"/>
    <col min="8694" max="8694" width="16.21875" style="91" customWidth="1"/>
    <col min="8695" max="8695" width="1.77734375" style="91" customWidth="1"/>
    <col min="8696" max="8696" width="8" style="91"/>
    <col min="8697" max="8697" width="8.77734375" style="91" bestFit="1" customWidth="1"/>
    <col min="8698" max="8937" width="8" style="91"/>
    <col min="8938" max="8940" width="2.77734375" style="91" customWidth="1"/>
    <col min="8941" max="8941" width="50.21875" style="91" customWidth="1"/>
    <col min="8942" max="8942" width="9" style="91" customWidth="1"/>
    <col min="8943" max="8943" width="1.21875" style="91" customWidth="1"/>
    <col min="8944" max="8944" width="16.21875" style="91" customWidth="1"/>
    <col min="8945" max="8945" width="1.33203125" style="91" customWidth="1"/>
    <col min="8946" max="8946" width="16.21875" style="91" customWidth="1"/>
    <col min="8947" max="8947" width="1.21875" style="91" customWidth="1"/>
    <col min="8948" max="8948" width="16.21875" style="91" customWidth="1"/>
    <col min="8949" max="8949" width="1.33203125" style="91" customWidth="1"/>
    <col min="8950" max="8950" width="16.21875" style="91" customWidth="1"/>
    <col min="8951" max="8951" width="1.77734375" style="91" customWidth="1"/>
    <col min="8952" max="8952" width="8" style="91"/>
    <col min="8953" max="8953" width="8.77734375" style="91" bestFit="1" customWidth="1"/>
    <col min="8954" max="9193" width="8" style="91"/>
    <col min="9194" max="9196" width="2.77734375" style="91" customWidth="1"/>
    <col min="9197" max="9197" width="50.21875" style="91" customWidth="1"/>
    <col min="9198" max="9198" width="9" style="91" customWidth="1"/>
    <col min="9199" max="9199" width="1.21875" style="91" customWidth="1"/>
    <col min="9200" max="9200" width="16.21875" style="91" customWidth="1"/>
    <col min="9201" max="9201" width="1.33203125" style="91" customWidth="1"/>
    <col min="9202" max="9202" width="16.21875" style="91" customWidth="1"/>
    <col min="9203" max="9203" width="1.21875" style="91" customWidth="1"/>
    <col min="9204" max="9204" width="16.21875" style="91" customWidth="1"/>
    <col min="9205" max="9205" width="1.33203125" style="91" customWidth="1"/>
    <col min="9206" max="9206" width="16.21875" style="91" customWidth="1"/>
    <col min="9207" max="9207" width="1.77734375" style="91" customWidth="1"/>
    <col min="9208" max="9208" width="8" style="91"/>
    <col min="9209" max="9209" width="8.77734375" style="91" bestFit="1" customWidth="1"/>
    <col min="9210" max="9449" width="8" style="91"/>
    <col min="9450" max="9452" width="2.77734375" style="91" customWidth="1"/>
    <col min="9453" max="9453" width="50.21875" style="91" customWidth="1"/>
    <col min="9454" max="9454" width="9" style="91" customWidth="1"/>
    <col min="9455" max="9455" width="1.21875" style="91" customWidth="1"/>
    <col min="9456" max="9456" width="16.21875" style="91" customWidth="1"/>
    <col min="9457" max="9457" width="1.33203125" style="91" customWidth="1"/>
    <col min="9458" max="9458" width="16.21875" style="91" customWidth="1"/>
    <col min="9459" max="9459" width="1.21875" style="91" customWidth="1"/>
    <col min="9460" max="9460" width="16.21875" style="91" customWidth="1"/>
    <col min="9461" max="9461" width="1.33203125" style="91" customWidth="1"/>
    <col min="9462" max="9462" width="16.21875" style="91" customWidth="1"/>
    <col min="9463" max="9463" width="1.77734375" style="91" customWidth="1"/>
    <col min="9464" max="9464" width="8" style="91"/>
    <col min="9465" max="9465" width="8.77734375" style="91" bestFit="1" customWidth="1"/>
    <col min="9466" max="9705" width="8" style="91"/>
    <col min="9706" max="9708" width="2.77734375" style="91" customWidth="1"/>
    <col min="9709" max="9709" width="50.21875" style="91" customWidth="1"/>
    <col min="9710" max="9710" width="9" style="91" customWidth="1"/>
    <col min="9711" max="9711" width="1.21875" style="91" customWidth="1"/>
    <col min="9712" max="9712" width="16.21875" style="91" customWidth="1"/>
    <col min="9713" max="9713" width="1.33203125" style="91" customWidth="1"/>
    <col min="9714" max="9714" width="16.21875" style="91" customWidth="1"/>
    <col min="9715" max="9715" width="1.21875" style="91" customWidth="1"/>
    <col min="9716" max="9716" width="16.21875" style="91" customWidth="1"/>
    <col min="9717" max="9717" width="1.33203125" style="91" customWidth="1"/>
    <col min="9718" max="9718" width="16.21875" style="91" customWidth="1"/>
    <col min="9719" max="9719" width="1.77734375" style="91" customWidth="1"/>
    <col min="9720" max="9720" width="8" style="91"/>
    <col min="9721" max="9721" width="8.77734375" style="91" bestFit="1" customWidth="1"/>
    <col min="9722" max="9961" width="8" style="91"/>
    <col min="9962" max="9964" width="2.77734375" style="91" customWidth="1"/>
    <col min="9965" max="9965" width="50.21875" style="91" customWidth="1"/>
    <col min="9966" max="9966" width="9" style="91" customWidth="1"/>
    <col min="9967" max="9967" width="1.21875" style="91" customWidth="1"/>
    <col min="9968" max="9968" width="16.21875" style="91" customWidth="1"/>
    <col min="9969" max="9969" width="1.33203125" style="91" customWidth="1"/>
    <col min="9970" max="9970" width="16.21875" style="91" customWidth="1"/>
    <col min="9971" max="9971" width="1.21875" style="91" customWidth="1"/>
    <col min="9972" max="9972" width="16.21875" style="91" customWidth="1"/>
    <col min="9973" max="9973" width="1.33203125" style="91" customWidth="1"/>
    <col min="9974" max="9974" width="16.21875" style="91" customWidth="1"/>
    <col min="9975" max="9975" width="1.77734375" style="91" customWidth="1"/>
    <col min="9976" max="9976" width="8" style="91"/>
    <col min="9977" max="9977" width="8.77734375" style="91" bestFit="1" customWidth="1"/>
    <col min="9978" max="10217" width="8" style="91"/>
    <col min="10218" max="10220" width="2.77734375" style="91" customWidth="1"/>
    <col min="10221" max="10221" width="50.21875" style="91" customWidth="1"/>
    <col min="10222" max="10222" width="9" style="91" customWidth="1"/>
    <col min="10223" max="10223" width="1.21875" style="91" customWidth="1"/>
    <col min="10224" max="10224" width="16.21875" style="91" customWidth="1"/>
    <col min="10225" max="10225" width="1.33203125" style="91" customWidth="1"/>
    <col min="10226" max="10226" width="16.21875" style="91" customWidth="1"/>
    <col min="10227" max="10227" width="1.21875" style="91" customWidth="1"/>
    <col min="10228" max="10228" width="16.21875" style="91" customWidth="1"/>
    <col min="10229" max="10229" width="1.33203125" style="91" customWidth="1"/>
    <col min="10230" max="10230" width="16.21875" style="91" customWidth="1"/>
    <col min="10231" max="10231" width="1.77734375" style="91" customWidth="1"/>
    <col min="10232" max="10232" width="8" style="91"/>
    <col min="10233" max="10233" width="8.77734375" style="91" bestFit="1" customWidth="1"/>
    <col min="10234" max="10473" width="8" style="91"/>
    <col min="10474" max="10476" width="2.77734375" style="91" customWidth="1"/>
    <col min="10477" max="10477" width="50.21875" style="91" customWidth="1"/>
    <col min="10478" max="10478" width="9" style="91" customWidth="1"/>
    <col min="10479" max="10479" width="1.21875" style="91" customWidth="1"/>
    <col min="10480" max="10480" width="16.21875" style="91" customWidth="1"/>
    <col min="10481" max="10481" width="1.33203125" style="91" customWidth="1"/>
    <col min="10482" max="10482" width="16.21875" style="91" customWidth="1"/>
    <col min="10483" max="10483" width="1.21875" style="91" customWidth="1"/>
    <col min="10484" max="10484" width="16.21875" style="91" customWidth="1"/>
    <col min="10485" max="10485" width="1.33203125" style="91" customWidth="1"/>
    <col min="10486" max="10486" width="16.21875" style="91" customWidth="1"/>
    <col min="10487" max="10487" width="1.77734375" style="91" customWidth="1"/>
    <col min="10488" max="10488" width="8" style="91"/>
    <col min="10489" max="10489" width="8.77734375" style="91" bestFit="1" customWidth="1"/>
    <col min="10490" max="10729" width="8" style="91"/>
    <col min="10730" max="10732" width="2.77734375" style="91" customWidth="1"/>
    <col min="10733" max="10733" width="50.21875" style="91" customWidth="1"/>
    <col min="10734" max="10734" width="9" style="91" customWidth="1"/>
    <col min="10735" max="10735" width="1.21875" style="91" customWidth="1"/>
    <col min="10736" max="10736" width="16.21875" style="91" customWidth="1"/>
    <col min="10737" max="10737" width="1.33203125" style="91" customWidth="1"/>
    <col min="10738" max="10738" width="16.21875" style="91" customWidth="1"/>
    <col min="10739" max="10739" width="1.21875" style="91" customWidth="1"/>
    <col min="10740" max="10740" width="16.21875" style="91" customWidth="1"/>
    <col min="10741" max="10741" width="1.33203125" style="91" customWidth="1"/>
    <col min="10742" max="10742" width="16.21875" style="91" customWidth="1"/>
    <col min="10743" max="10743" width="1.77734375" style="91" customWidth="1"/>
    <col min="10744" max="10744" width="8" style="91"/>
    <col min="10745" max="10745" width="8.77734375" style="91" bestFit="1" customWidth="1"/>
    <col min="10746" max="10985" width="8" style="91"/>
    <col min="10986" max="10988" width="2.77734375" style="91" customWidth="1"/>
    <col min="10989" max="10989" width="50.21875" style="91" customWidth="1"/>
    <col min="10990" max="10990" width="9" style="91" customWidth="1"/>
    <col min="10991" max="10991" width="1.21875" style="91" customWidth="1"/>
    <col min="10992" max="10992" width="16.21875" style="91" customWidth="1"/>
    <col min="10993" max="10993" width="1.33203125" style="91" customWidth="1"/>
    <col min="10994" max="10994" width="16.21875" style="91" customWidth="1"/>
    <col min="10995" max="10995" width="1.21875" style="91" customWidth="1"/>
    <col min="10996" max="10996" width="16.21875" style="91" customWidth="1"/>
    <col min="10997" max="10997" width="1.33203125" style="91" customWidth="1"/>
    <col min="10998" max="10998" width="16.21875" style="91" customWidth="1"/>
    <col min="10999" max="10999" width="1.77734375" style="91" customWidth="1"/>
    <col min="11000" max="11000" width="8" style="91"/>
    <col min="11001" max="11001" width="8.77734375" style="91" bestFit="1" customWidth="1"/>
    <col min="11002" max="11241" width="8" style="91"/>
    <col min="11242" max="11244" width="2.77734375" style="91" customWidth="1"/>
    <col min="11245" max="11245" width="50.21875" style="91" customWidth="1"/>
    <col min="11246" max="11246" width="9" style="91" customWidth="1"/>
    <col min="11247" max="11247" width="1.21875" style="91" customWidth="1"/>
    <col min="11248" max="11248" width="16.21875" style="91" customWidth="1"/>
    <col min="11249" max="11249" width="1.33203125" style="91" customWidth="1"/>
    <col min="11250" max="11250" width="16.21875" style="91" customWidth="1"/>
    <col min="11251" max="11251" width="1.21875" style="91" customWidth="1"/>
    <col min="11252" max="11252" width="16.21875" style="91" customWidth="1"/>
    <col min="11253" max="11253" width="1.33203125" style="91" customWidth="1"/>
    <col min="11254" max="11254" width="16.21875" style="91" customWidth="1"/>
    <col min="11255" max="11255" width="1.77734375" style="91" customWidth="1"/>
    <col min="11256" max="11256" width="8" style="91"/>
    <col min="11257" max="11257" width="8.77734375" style="91" bestFit="1" customWidth="1"/>
    <col min="11258" max="11497" width="8" style="91"/>
    <col min="11498" max="11500" width="2.77734375" style="91" customWidth="1"/>
    <col min="11501" max="11501" width="50.21875" style="91" customWidth="1"/>
    <col min="11502" max="11502" width="9" style="91" customWidth="1"/>
    <col min="11503" max="11503" width="1.21875" style="91" customWidth="1"/>
    <col min="11504" max="11504" width="16.21875" style="91" customWidth="1"/>
    <col min="11505" max="11505" width="1.33203125" style="91" customWidth="1"/>
    <col min="11506" max="11506" width="16.21875" style="91" customWidth="1"/>
    <col min="11507" max="11507" width="1.21875" style="91" customWidth="1"/>
    <col min="11508" max="11508" width="16.21875" style="91" customWidth="1"/>
    <col min="11509" max="11509" width="1.33203125" style="91" customWidth="1"/>
    <col min="11510" max="11510" width="16.21875" style="91" customWidth="1"/>
    <col min="11511" max="11511" width="1.77734375" style="91" customWidth="1"/>
    <col min="11512" max="11512" width="8" style="91"/>
    <col min="11513" max="11513" width="8.77734375" style="91" bestFit="1" customWidth="1"/>
    <col min="11514" max="11753" width="8" style="91"/>
    <col min="11754" max="11756" width="2.77734375" style="91" customWidth="1"/>
    <col min="11757" max="11757" width="50.21875" style="91" customWidth="1"/>
    <col min="11758" max="11758" width="9" style="91" customWidth="1"/>
    <col min="11759" max="11759" width="1.21875" style="91" customWidth="1"/>
    <col min="11760" max="11760" width="16.21875" style="91" customWidth="1"/>
    <col min="11761" max="11761" width="1.33203125" style="91" customWidth="1"/>
    <col min="11762" max="11762" width="16.21875" style="91" customWidth="1"/>
    <col min="11763" max="11763" width="1.21875" style="91" customWidth="1"/>
    <col min="11764" max="11764" width="16.21875" style="91" customWidth="1"/>
    <col min="11765" max="11765" width="1.33203125" style="91" customWidth="1"/>
    <col min="11766" max="11766" width="16.21875" style="91" customWidth="1"/>
    <col min="11767" max="11767" width="1.77734375" style="91" customWidth="1"/>
    <col min="11768" max="11768" width="8" style="91"/>
    <col min="11769" max="11769" width="8.77734375" style="91" bestFit="1" customWidth="1"/>
    <col min="11770" max="12009" width="8" style="91"/>
    <col min="12010" max="12012" width="2.77734375" style="91" customWidth="1"/>
    <col min="12013" max="12013" width="50.21875" style="91" customWidth="1"/>
    <col min="12014" max="12014" width="9" style="91" customWidth="1"/>
    <col min="12015" max="12015" width="1.21875" style="91" customWidth="1"/>
    <col min="12016" max="12016" width="16.21875" style="91" customWidth="1"/>
    <col min="12017" max="12017" width="1.33203125" style="91" customWidth="1"/>
    <col min="12018" max="12018" width="16.21875" style="91" customWidth="1"/>
    <col min="12019" max="12019" width="1.21875" style="91" customWidth="1"/>
    <col min="12020" max="12020" width="16.21875" style="91" customWidth="1"/>
    <col min="12021" max="12021" width="1.33203125" style="91" customWidth="1"/>
    <col min="12022" max="12022" width="16.21875" style="91" customWidth="1"/>
    <col min="12023" max="12023" width="1.77734375" style="91" customWidth="1"/>
    <col min="12024" max="12024" width="8" style="91"/>
    <col min="12025" max="12025" width="8.77734375" style="91" bestFit="1" customWidth="1"/>
    <col min="12026" max="12265" width="8" style="91"/>
    <col min="12266" max="12268" width="2.77734375" style="91" customWidth="1"/>
    <col min="12269" max="12269" width="50.21875" style="91" customWidth="1"/>
    <col min="12270" max="12270" width="9" style="91" customWidth="1"/>
    <col min="12271" max="12271" width="1.21875" style="91" customWidth="1"/>
    <col min="12272" max="12272" width="16.21875" style="91" customWidth="1"/>
    <col min="12273" max="12273" width="1.33203125" style="91" customWidth="1"/>
    <col min="12274" max="12274" width="16.21875" style="91" customWidth="1"/>
    <col min="12275" max="12275" width="1.21875" style="91" customWidth="1"/>
    <col min="12276" max="12276" width="16.21875" style="91" customWidth="1"/>
    <col min="12277" max="12277" width="1.33203125" style="91" customWidth="1"/>
    <col min="12278" max="12278" width="16.21875" style="91" customWidth="1"/>
    <col min="12279" max="12279" width="1.77734375" style="91" customWidth="1"/>
    <col min="12280" max="12280" width="8" style="91"/>
    <col min="12281" max="12281" width="8.77734375" style="91" bestFit="1" customWidth="1"/>
    <col min="12282" max="12521" width="8" style="91"/>
    <col min="12522" max="12524" width="2.77734375" style="91" customWidth="1"/>
    <col min="12525" max="12525" width="50.21875" style="91" customWidth="1"/>
    <col min="12526" max="12526" width="9" style="91" customWidth="1"/>
    <col min="12527" max="12527" width="1.21875" style="91" customWidth="1"/>
    <col min="12528" max="12528" width="16.21875" style="91" customWidth="1"/>
    <col min="12529" max="12529" width="1.33203125" style="91" customWidth="1"/>
    <col min="12530" max="12530" width="16.21875" style="91" customWidth="1"/>
    <col min="12531" max="12531" width="1.21875" style="91" customWidth="1"/>
    <col min="12532" max="12532" width="16.21875" style="91" customWidth="1"/>
    <col min="12533" max="12533" width="1.33203125" style="91" customWidth="1"/>
    <col min="12534" max="12534" width="16.21875" style="91" customWidth="1"/>
    <col min="12535" max="12535" width="1.77734375" style="91" customWidth="1"/>
    <col min="12536" max="12536" width="8" style="91"/>
    <col min="12537" max="12537" width="8.77734375" style="91" bestFit="1" customWidth="1"/>
    <col min="12538" max="12777" width="8" style="91"/>
    <col min="12778" max="12780" width="2.77734375" style="91" customWidth="1"/>
    <col min="12781" max="12781" width="50.21875" style="91" customWidth="1"/>
    <col min="12782" max="12782" width="9" style="91" customWidth="1"/>
    <col min="12783" max="12783" width="1.21875" style="91" customWidth="1"/>
    <col min="12784" max="12784" width="16.21875" style="91" customWidth="1"/>
    <col min="12785" max="12785" width="1.33203125" style="91" customWidth="1"/>
    <col min="12786" max="12786" width="16.21875" style="91" customWidth="1"/>
    <col min="12787" max="12787" width="1.21875" style="91" customWidth="1"/>
    <col min="12788" max="12788" width="16.21875" style="91" customWidth="1"/>
    <col min="12789" max="12789" width="1.33203125" style="91" customWidth="1"/>
    <col min="12790" max="12790" width="16.21875" style="91" customWidth="1"/>
    <col min="12791" max="12791" width="1.77734375" style="91" customWidth="1"/>
    <col min="12792" max="12792" width="8" style="91"/>
    <col min="12793" max="12793" width="8.77734375" style="91" bestFit="1" customWidth="1"/>
    <col min="12794" max="13033" width="8" style="91"/>
    <col min="13034" max="13036" width="2.77734375" style="91" customWidth="1"/>
    <col min="13037" max="13037" width="50.21875" style="91" customWidth="1"/>
    <col min="13038" max="13038" width="9" style="91" customWidth="1"/>
    <col min="13039" max="13039" width="1.21875" style="91" customWidth="1"/>
    <col min="13040" max="13040" width="16.21875" style="91" customWidth="1"/>
    <col min="13041" max="13041" width="1.33203125" style="91" customWidth="1"/>
    <col min="13042" max="13042" width="16.21875" style="91" customWidth="1"/>
    <col min="13043" max="13043" width="1.21875" style="91" customWidth="1"/>
    <col min="13044" max="13044" width="16.21875" style="91" customWidth="1"/>
    <col min="13045" max="13045" width="1.33203125" style="91" customWidth="1"/>
    <col min="13046" max="13046" width="16.21875" style="91" customWidth="1"/>
    <col min="13047" max="13047" width="1.77734375" style="91" customWidth="1"/>
    <col min="13048" max="13048" width="8" style="91"/>
    <col min="13049" max="13049" width="8.77734375" style="91" bestFit="1" customWidth="1"/>
    <col min="13050" max="13289" width="8" style="91"/>
    <col min="13290" max="13292" width="2.77734375" style="91" customWidth="1"/>
    <col min="13293" max="13293" width="50.21875" style="91" customWidth="1"/>
    <col min="13294" max="13294" width="9" style="91" customWidth="1"/>
    <col min="13295" max="13295" width="1.21875" style="91" customWidth="1"/>
    <col min="13296" max="13296" width="16.21875" style="91" customWidth="1"/>
    <col min="13297" max="13297" width="1.33203125" style="91" customWidth="1"/>
    <col min="13298" max="13298" width="16.21875" style="91" customWidth="1"/>
    <col min="13299" max="13299" width="1.21875" style="91" customWidth="1"/>
    <col min="13300" max="13300" width="16.21875" style="91" customWidth="1"/>
    <col min="13301" max="13301" width="1.33203125" style="91" customWidth="1"/>
    <col min="13302" max="13302" width="16.21875" style="91" customWidth="1"/>
    <col min="13303" max="13303" width="1.77734375" style="91" customWidth="1"/>
    <col min="13304" max="13304" width="8" style="91"/>
    <col min="13305" max="13305" width="8.77734375" style="91" bestFit="1" customWidth="1"/>
    <col min="13306" max="13545" width="8" style="91"/>
    <col min="13546" max="13548" width="2.77734375" style="91" customWidth="1"/>
    <col min="13549" max="13549" width="50.21875" style="91" customWidth="1"/>
    <col min="13550" max="13550" width="9" style="91" customWidth="1"/>
    <col min="13551" max="13551" width="1.21875" style="91" customWidth="1"/>
    <col min="13552" max="13552" width="16.21875" style="91" customWidth="1"/>
    <col min="13553" max="13553" width="1.33203125" style="91" customWidth="1"/>
    <col min="13554" max="13554" width="16.21875" style="91" customWidth="1"/>
    <col min="13555" max="13555" width="1.21875" style="91" customWidth="1"/>
    <col min="13556" max="13556" width="16.21875" style="91" customWidth="1"/>
    <col min="13557" max="13557" width="1.33203125" style="91" customWidth="1"/>
    <col min="13558" max="13558" width="16.21875" style="91" customWidth="1"/>
    <col min="13559" max="13559" width="1.77734375" style="91" customWidth="1"/>
    <col min="13560" max="13560" width="8" style="91"/>
    <col min="13561" max="13561" width="8.77734375" style="91" bestFit="1" customWidth="1"/>
    <col min="13562" max="13801" width="8" style="91"/>
    <col min="13802" max="13804" width="2.77734375" style="91" customWidth="1"/>
    <col min="13805" max="13805" width="50.21875" style="91" customWidth="1"/>
    <col min="13806" max="13806" width="9" style="91" customWidth="1"/>
    <col min="13807" max="13807" width="1.21875" style="91" customWidth="1"/>
    <col min="13808" max="13808" width="16.21875" style="91" customWidth="1"/>
    <col min="13809" max="13809" width="1.33203125" style="91" customWidth="1"/>
    <col min="13810" max="13810" width="16.21875" style="91" customWidth="1"/>
    <col min="13811" max="13811" width="1.21875" style="91" customWidth="1"/>
    <col min="13812" max="13812" width="16.21875" style="91" customWidth="1"/>
    <col min="13813" max="13813" width="1.33203125" style="91" customWidth="1"/>
    <col min="13814" max="13814" width="16.21875" style="91" customWidth="1"/>
    <col min="13815" max="13815" width="1.77734375" style="91" customWidth="1"/>
    <col min="13816" max="13816" width="8" style="91"/>
    <col min="13817" max="13817" width="8.77734375" style="91" bestFit="1" customWidth="1"/>
    <col min="13818" max="14057" width="8" style="91"/>
    <col min="14058" max="14060" width="2.77734375" style="91" customWidth="1"/>
    <col min="14061" max="14061" width="50.21875" style="91" customWidth="1"/>
    <col min="14062" max="14062" width="9" style="91" customWidth="1"/>
    <col min="14063" max="14063" width="1.21875" style="91" customWidth="1"/>
    <col min="14064" max="14064" width="16.21875" style="91" customWidth="1"/>
    <col min="14065" max="14065" width="1.33203125" style="91" customWidth="1"/>
    <col min="14066" max="14066" width="16.21875" style="91" customWidth="1"/>
    <col min="14067" max="14067" width="1.21875" style="91" customWidth="1"/>
    <col min="14068" max="14068" width="16.21875" style="91" customWidth="1"/>
    <col min="14069" max="14069" width="1.33203125" style="91" customWidth="1"/>
    <col min="14070" max="14070" width="16.21875" style="91" customWidth="1"/>
    <col min="14071" max="14071" width="1.77734375" style="91" customWidth="1"/>
    <col min="14072" max="14072" width="8" style="91"/>
    <col min="14073" max="14073" width="8.77734375" style="91" bestFit="1" customWidth="1"/>
    <col min="14074" max="14313" width="8" style="91"/>
    <col min="14314" max="14316" width="2.77734375" style="91" customWidth="1"/>
    <col min="14317" max="14317" width="50.21875" style="91" customWidth="1"/>
    <col min="14318" max="14318" width="9" style="91" customWidth="1"/>
    <col min="14319" max="14319" width="1.21875" style="91" customWidth="1"/>
    <col min="14320" max="14320" width="16.21875" style="91" customWidth="1"/>
    <col min="14321" max="14321" width="1.33203125" style="91" customWidth="1"/>
    <col min="14322" max="14322" width="16.21875" style="91" customWidth="1"/>
    <col min="14323" max="14323" width="1.21875" style="91" customWidth="1"/>
    <col min="14324" max="14324" width="16.21875" style="91" customWidth="1"/>
    <col min="14325" max="14325" width="1.33203125" style="91" customWidth="1"/>
    <col min="14326" max="14326" width="16.21875" style="91" customWidth="1"/>
    <col min="14327" max="14327" width="1.77734375" style="91" customWidth="1"/>
    <col min="14328" max="14328" width="8" style="91"/>
    <col min="14329" max="14329" width="8.77734375" style="91" bestFit="1" customWidth="1"/>
    <col min="14330" max="14569" width="8" style="91"/>
    <col min="14570" max="14572" width="2.77734375" style="91" customWidth="1"/>
    <col min="14573" max="14573" width="50.21875" style="91" customWidth="1"/>
    <col min="14574" max="14574" width="9" style="91" customWidth="1"/>
    <col min="14575" max="14575" width="1.21875" style="91" customWidth="1"/>
    <col min="14576" max="14576" width="16.21875" style="91" customWidth="1"/>
    <col min="14577" max="14577" width="1.33203125" style="91" customWidth="1"/>
    <col min="14578" max="14578" width="16.21875" style="91" customWidth="1"/>
    <col min="14579" max="14579" width="1.21875" style="91" customWidth="1"/>
    <col min="14580" max="14580" width="16.21875" style="91" customWidth="1"/>
    <col min="14581" max="14581" width="1.33203125" style="91" customWidth="1"/>
    <col min="14582" max="14582" width="16.21875" style="91" customWidth="1"/>
    <col min="14583" max="14583" width="1.77734375" style="91" customWidth="1"/>
    <col min="14584" max="14584" width="8" style="91"/>
    <col min="14585" max="14585" width="8.77734375" style="91" bestFit="1" customWidth="1"/>
    <col min="14586" max="14825" width="8" style="91"/>
    <col min="14826" max="14828" width="2.77734375" style="91" customWidth="1"/>
    <col min="14829" max="14829" width="50.21875" style="91" customWidth="1"/>
    <col min="14830" max="14830" width="9" style="91" customWidth="1"/>
    <col min="14831" max="14831" width="1.21875" style="91" customWidth="1"/>
    <col min="14832" max="14832" width="16.21875" style="91" customWidth="1"/>
    <col min="14833" max="14833" width="1.33203125" style="91" customWidth="1"/>
    <col min="14834" max="14834" width="16.21875" style="91" customWidth="1"/>
    <col min="14835" max="14835" width="1.21875" style="91" customWidth="1"/>
    <col min="14836" max="14836" width="16.21875" style="91" customWidth="1"/>
    <col min="14837" max="14837" width="1.33203125" style="91" customWidth="1"/>
    <col min="14838" max="14838" width="16.21875" style="91" customWidth="1"/>
    <col min="14839" max="14839" width="1.77734375" style="91" customWidth="1"/>
    <col min="14840" max="14840" width="8" style="91"/>
    <col min="14841" max="14841" width="8.77734375" style="91" bestFit="1" customWidth="1"/>
    <col min="14842" max="15081" width="8" style="91"/>
    <col min="15082" max="15084" width="2.77734375" style="91" customWidth="1"/>
    <col min="15085" max="15085" width="50.21875" style="91" customWidth="1"/>
    <col min="15086" max="15086" width="9" style="91" customWidth="1"/>
    <col min="15087" max="15087" width="1.21875" style="91" customWidth="1"/>
    <col min="15088" max="15088" width="16.21875" style="91" customWidth="1"/>
    <col min="15089" max="15089" width="1.33203125" style="91" customWidth="1"/>
    <col min="15090" max="15090" width="16.21875" style="91" customWidth="1"/>
    <col min="15091" max="15091" width="1.21875" style="91" customWidth="1"/>
    <col min="15092" max="15092" width="16.21875" style="91" customWidth="1"/>
    <col min="15093" max="15093" width="1.33203125" style="91" customWidth="1"/>
    <col min="15094" max="15094" width="16.21875" style="91" customWidth="1"/>
    <col min="15095" max="15095" width="1.77734375" style="91" customWidth="1"/>
    <col min="15096" max="15096" width="8" style="91"/>
    <col min="15097" max="15097" width="8.77734375" style="91" bestFit="1" customWidth="1"/>
    <col min="15098" max="15337" width="8" style="91"/>
    <col min="15338" max="15340" width="2.77734375" style="91" customWidth="1"/>
    <col min="15341" max="15341" width="50.21875" style="91" customWidth="1"/>
    <col min="15342" max="15342" width="9" style="91" customWidth="1"/>
    <col min="15343" max="15343" width="1.21875" style="91" customWidth="1"/>
    <col min="15344" max="15344" width="16.21875" style="91" customWidth="1"/>
    <col min="15345" max="15345" width="1.33203125" style="91" customWidth="1"/>
    <col min="15346" max="15346" width="16.21875" style="91" customWidth="1"/>
    <col min="15347" max="15347" width="1.21875" style="91" customWidth="1"/>
    <col min="15348" max="15348" width="16.21875" style="91" customWidth="1"/>
    <col min="15349" max="15349" width="1.33203125" style="91" customWidth="1"/>
    <col min="15350" max="15350" width="16.21875" style="91" customWidth="1"/>
    <col min="15351" max="15351" width="1.77734375" style="91" customWidth="1"/>
    <col min="15352" max="15352" width="8" style="91"/>
    <col min="15353" max="15353" width="8.77734375" style="91" bestFit="1" customWidth="1"/>
    <col min="15354" max="15593" width="8" style="91"/>
    <col min="15594" max="15596" width="2.77734375" style="91" customWidth="1"/>
    <col min="15597" max="15597" width="50.21875" style="91" customWidth="1"/>
    <col min="15598" max="15598" width="9" style="91" customWidth="1"/>
    <col min="15599" max="15599" width="1.21875" style="91" customWidth="1"/>
    <col min="15600" max="15600" width="16.21875" style="91" customWidth="1"/>
    <col min="15601" max="15601" width="1.33203125" style="91" customWidth="1"/>
    <col min="15602" max="15602" width="16.21875" style="91" customWidth="1"/>
    <col min="15603" max="15603" width="1.21875" style="91" customWidth="1"/>
    <col min="15604" max="15604" width="16.21875" style="91" customWidth="1"/>
    <col min="15605" max="15605" width="1.33203125" style="91" customWidth="1"/>
    <col min="15606" max="15606" width="16.21875" style="91" customWidth="1"/>
    <col min="15607" max="15607" width="1.77734375" style="91" customWidth="1"/>
    <col min="15608" max="15608" width="8" style="91"/>
    <col min="15609" max="15609" width="8.77734375" style="91" bestFit="1" customWidth="1"/>
    <col min="15610" max="15849" width="8" style="91"/>
    <col min="15850" max="15852" width="2.77734375" style="91" customWidth="1"/>
    <col min="15853" max="15853" width="50.21875" style="91" customWidth="1"/>
    <col min="15854" max="15854" width="9" style="91" customWidth="1"/>
    <col min="15855" max="15855" width="1.21875" style="91" customWidth="1"/>
    <col min="15856" max="15856" width="16.21875" style="91" customWidth="1"/>
    <col min="15857" max="15857" width="1.33203125" style="91" customWidth="1"/>
    <col min="15858" max="15858" width="16.21875" style="91" customWidth="1"/>
    <col min="15859" max="15859" width="1.21875" style="91" customWidth="1"/>
    <col min="15860" max="15860" width="16.21875" style="91" customWidth="1"/>
    <col min="15861" max="15861" width="1.33203125" style="91" customWidth="1"/>
    <col min="15862" max="15862" width="16.21875" style="91" customWidth="1"/>
    <col min="15863" max="15863" width="1.77734375" style="91" customWidth="1"/>
    <col min="15864" max="15864" width="8" style="91"/>
    <col min="15865" max="15865" width="8.77734375" style="91" bestFit="1" customWidth="1"/>
    <col min="15866" max="16105" width="8" style="91"/>
    <col min="16106" max="16108" width="2.77734375" style="91" customWidth="1"/>
    <col min="16109" max="16109" width="50.21875" style="91" customWidth="1"/>
    <col min="16110" max="16110" width="9" style="91" customWidth="1"/>
    <col min="16111" max="16111" width="1.21875" style="91" customWidth="1"/>
    <col min="16112" max="16112" width="16.21875" style="91" customWidth="1"/>
    <col min="16113" max="16113" width="1.33203125" style="91" customWidth="1"/>
    <col min="16114" max="16114" width="16.21875" style="91" customWidth="1"/>
    <col min="16115" max="16115" width="1.21875" style="91" customWidth="1"/>
    <col min="16116" max="16116" width="16.21875" style="91" customWidth="1"/>
    <col min="16117" max="16117" width="1.33203125" style="91" customWidth="1"/>
    <col min="16118" max="16118" width="16.21875" style="91" customWidth="1"/>
    <col min="16119" max="16119" width="1.77734375" style="91" customWidth="1"/>
    <col min="16120" max="16120" width="8" style="91"/>
    <col min="16121" max="16121" width="8.77734375" style="91" bestFit="1" customWidth="1"/>
    <col min="16122" max="16384" width="8" style="91"/>
  </cols>
  <sheetData>
    <row r="1" spans="1:17" ht="26.4">
      <c r="A1" s="230" t="s">
        <v>115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7" ht="26.4">
      <c r="A2" s="232" t="s">
        <v>162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1:17" ht="26.4">
      <c r="A3" s="232" t="s">
        <v>179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7" ht="20.399999999999999" customHeight="1">
      <c r="A4" s="233" t="s">
        <v>32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7" ht="7.3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</row>
    <row r="6" spans="1:17" ht="19.2" customHeight="1">
      <c r="E6" s="104"/>
      <c r="G6" s="105" t="s">
        <v>33</v>
      </c>
      <c r="H6" s="106"/>
      <c r="I6" s="106"/>
      <c r="J6" s="106"/>
      <c r="K6" s="105" t="s">
        <v>34</v>
      </c>
      <c r="L6" s="106"/>
      <c r="M6" s="106"/>
    </row>
    <row r="7" spans="1:17" ht="19.2" customHeight="1">
      <c r="E7" s="104" t="s">
        <v>35</v>
      </c>
      <c r="G7" s="107" t="s">
        <v>180</v>
      </c>
      <c r="H7" s="108"/>
      <c r="I7" s="107" t="s">
        <v>151</v>
      </c>
      <c r="J7" s="108"/>
      <c r="K7" s="107" t="s">
        <v>180</v>
      </c>
      <c r="L7" s="108"/>
      <c r="M7" s="107" t="s">
        <v>151</v>
      </c>
    </row>
    <row r="8" spans="1:17" ht="19.2" customHeight="1">
      <c r="A8" s="234" t="s">
        <v>8</v>
      </c>
      <c r="B8" s="234"/>
      <c r="C8" s="234"/>
      <c r="D8" s="234"/>
      <c r="G8" s="3"/>
      <c r="H8" s="3"/>
      <c r="I8" s="3"/>
      <c r="J8" s="3"/>
      <c r="K8" s="3"/>
      <c r="L8" s="4"/>
      <c r="M8" s="3"/>
    </row>
    <row r="9" spans="1:17" ht="22.8" customHeight="1">
      <c r="A9" s="109" t="s">
        <v>0</v>
      </c>
      <c r="G9" s="5"/>
      <c r="H9" s="5"/>
      <c r="I9" s="5"/>
      <c r="J9" s="5"/>
      <c r="K9" s="5"/>
      <c r="L9" s="5"/>
      <c r="M9" s="5"/>
    </row>
    <row r="10" spans="1:17" ht="25.2" customHeight="1">
      <c r="B10" s="94" t="s">
        <v>20</v>
      </c>
      <c r="C10" s="94"/>
      <c r="E10" s="110" t="s">
        <v>77</v>
      </c>
      <c r="G10" s="6">
        <v>147401648</v>
      </c>
      <c r="H10" s="6"/>
      <c r="I10" s="6">
        <v>67655146</v>
      </c>
      <c r="J10" s="6"/>
      <c r="K10" s="6">
        <v>130996892</v>
      </c>
      <c r="L10" s="6"/>
      <c r="M10" s="6">
        <v>63706809</v>
      </c>
    </row>
    <row r="11" spans="1:17" ht="23.4">
      <c r="B11" s="91" t="s">
        <v>81</v>
      </c>
      <c r="E11" s="110" t="s">
        <v>78</v>
      </c>
      <c r="G11" s="6">
        <v>35296421</v>
      </c>
      <c r="H11" s="6"/>
      <c r="I11" s="6">
        <v>34042256</v>
      </c>
      <c r="J11" s="6"/>
      <c r="K11" s="6">
        <v>32713406</v>
      </c>
      <c r="L11" s="6"/>
      <c r="M11" s="6">
        <v>31249647</v>
      </c>
    </row>
    <row r="12" spans="1:17" ht="22.8" customHeight="1">
      <c r="B12" s="94" t="s">
        <v>68</v>
      </c>
      <c r="E12" s="110" t="s">
        <v>105</v>
      </c>
      <c r="G12" s="6">
        <v>170261</v>
      </c>
      <c r="H12" s="6"/>
      <c r="I12" s="73">
        <v>124768757</v>
      </c>
      <c r="J12" s="6"/>
      <c r="K12" s="6">
        <v>170261</v>
      </c>
      <c r="L12" s="6"/>
      <c r="M12" s="6">
        <v>108068757</v>
      </c>
      <c r="Q12" s="6"/>
    </row>
    <row r="13" spans="1:17" ht="22.8" customHeight="1">
      <c r="B13" s="91" t="s">
        <v>28</v>
      </c>
      <c r="E13" s="110" t="s">
        <v>125</v>
      </c>
      <c r="G13" s="6">
        <v>3652567</v>
      </c>
      <c r="H13" s="6"/>
      <c r="I13" s="6">
        <v>2244678</v>
      </c>
      <c r="J13" s="6"/>
      <c r="K13" s="6">
        <v>3633612</v>
      </c>
      <c r="L13" s="6"/>
      <c r="M13" s="71">
        <v>2224669</v>
      </c>
    </row>
    <row r="14" spans="1:17" ht="22.8" customHeight="1">
      <c r="A14" s="109" t="s">
        <v>10</v>
      </c>
      <c r="E14" s="110"/>
      <c r="G14" s="8">
        <f>SUM(G10:G13)</f>
        <v>186520897</v>
      </c>
      <c r="H14" s="6"/>
      <c r="I14" s="8">
        <f>SUM(I10:I13)</f>
        <v>228710837</v>
      </c>
      <c r="J14" s="6"/>
      <c r="K14" s="8">
        <f>SUM(K10:K13)</f>
        <v>167514171</v>
      </c>
      <c r="L14" s="6"/>
      <c r="M14" s="8">
        <f>SUM(M10:M13)</f>
        <v>205249882</v>
      </c>
    </row>
    <row r="15" spans="1:17" ht="7.5" customHeight="1">
      <c r="E15" s="110"/>
      <c r="G15" s="6"/>
      <c r="H15" s="6"/>
      <c r="I15" s="6"/>
      <c r="J15" s="6"/>
      <c r="K15" s="6"/>
      <c r="L15" s="6"/>
      <c r="M15" s="6"/>
    </row>
    <row r="16" spans="1:17" ht="22.8" customHeight="1">
      <c r="A16" s="109" t="s">
        <v>13</v>
      </c>
      <c r="E16" s="110"/>
      <c r="G16" s="6"/>
      <c r="H16" s="6"/>
      <c r="I16" s="6"/>
      <c r="J16" s="6"/>
      <c r="K16" s="6"/>
      <c r="L16" s="6"/>
      <c r="M16" s="6"/>
    </row>
    <row r="17" spans="1:18" ht="22.8" customHeight="1">
      <c r="B17" s="91" t="s">
        <v>69</v>
      </c>
      <c r="D17" s="90"/>
      <c r="E17" s="92">
        <v>9</v>
      </c>
      <c r="F17" s="90"/>
      <c r="G17" s="9">
        <v>30100000</v>
      </c>
      <c r="H17" s="6"/>
      <c r="I17" s="9">
        <v>30100000</v>
      </c>
      <c r="J17" s="6"/>
      <c r="K17" s="9">
        <v>30100000</v>
      </c>
      <c r="L17" s="6"/>
      <c r="M17" s="9">
        <v>30100000</v>
      </c>
    </row>
    <row r="18" spans="1:18" ht="22.8" customHeight="1">
      <c r="A18" s="94"/>
      <c r="B18" s="90" t="s">
        <v>21</v>
      </c>
      <c r="C18" s="90"/>
      <c r="E18" s="92">
        <v>10</v>
      </c>
      <c r="G18" s="7">
        <v>0</v>
      </c>
      <c r="H18" s="9"/>
      <c r="I18" s="7">
        <v>0</v>
      </c>
      <c r="J18" s="6"/>
      <c r="K18" s="6">
        <v>32919254</v>
      </c>
      <c r="L18" s="6"/>
      <c r="M18" s="6">
        <v>38782052</v>
      </c>
      <c r="O18" s="111"/>
      <c r="P18" s="111"/>
    </row>
    <row r="19" spans="1:18" ht="22.8" customHeight="1">
      <c r="A19" s="94"/>
      <c r="B19" s="219" t="s">
        <v>186</v>
      </c>
      <c r="C19" s="90"/>
      <c r="E19" s="92">
        <v>11</v>
      </c>
      <c r="G19" s="6">
        <v>46976440</v>
      </c>
      <c r="H19" s="9"/>
      <c r="I19" s="7">
        <v>0</v>
      </c>
      <c r="J19" s="6"/>
      <c r="K19" s="6">
        <v>28542871</v>
      </c>
      <c r="L19" s="6"/>
      <c r="M19" s="7">
        <v>0</v>
      </c>
      <c r="O19" s="111"/>
      <c r="P19" s="111"/>
    </row>
    <row r="20" spans="1:18" ht="22.8" customHeight="1">
      <c r="A20" s="94"/>
      <c r="B20" s="90" t="s">
        <v>29</v>
      </c>
      <c r="C20" s="90"/>
      <c r="E20" s="92">
        <v>13</v>
      </c>
      <c r="F20" s="90"/>
      <c r="G20" s="81">
        <v>7771823</v>
      </c>
      <c r="H20" s="10"/>
      <c r="I20" s="6">
        <v>8530509</v>
      </c>
      <c r="J20" s="6"/>
      <c r="K20" s="81">
        <v>0</v>
      </c>
      <c r="L20" s="6"/>
      <c r="M20" s="7">
        <v>0</v>
      </c>
      <c r="O20" s="112"/>
      <c r="P20" s="113"/>
      <c r="Q20" s="113"/>
      <c r="R20" s="113"/>
    </row>
    <row r="21" spans="1:18" ht="22.8" customHeight="1">
      <c r="B21" s="91" t="s">
        <v>26</v>
      </c>
      <c r="E21" s="92">
        <v>14</v>
      </c>
      <c r="G21" s="82">
        <v>9303673</v>
      </c>
      <c r="H21" s="6"/>
      <c r="I21" s="11">
        <v>7265351</v>
      </c>
      <c r="J21" s="6"/>
      <c r="K21" s="82">
        <v>9303614</v>
      </c>
      <c r="L21" s="6"/>
      <c r="M21" s="11">
        <v>7263693</v>
      </c>
      <c r="O21" s="114"/>
      <c r="P21" s="114"/>
      <c r="Q21" s="113"/>
      <c r="R21" s="113"/>
    </row>
    <row r="22" spans="1:18" ht="22.8" customHeight="1">
      <c r="B22" s="91" t="s">
        <v>67</v>
      </c>
      <c r="E22" s="92">
        <v>15</v>
      </c>
      <c r="G22" s="82">
        <v>3905032</v>
      </c>
      <c r="H22" s="6"/>
      <c r="I22" s="11">
        <v>6024434</v>
      </c>
      <c r="J22" s="6"/>
      <c r="K22" s="82">
        <v>3905032</v>
      </c>
      <c r="L22" s="6"/>
      <c r="M22" s="11">
        <v>6024434</v>
      </c>
      <c r="O22" s="114"/>
      <c r="P22" s="114"/>
      <c r="Q22" s="113"/>
      <c r="R22" s="113"/>
    </row>
    <row r="23" spans="1:18" ht="22.8" customHeight="1">
      <c r="B23" s="91" t="s">
        <v>36</v>
      </c>
      <c r="E23" s="92">
        <v>12</v>
      </c>
      <c r="G23" s="81">
        <v>2702669</v>
      </c>
      <c r="H23" s="6"/>
      <c r="I23" s="6">
        <v>2702669</v>
      </c>
      <c r="J23" s="6"/>
      <c r="K23" s="81">
        <v>0</v>
      </c>
      <c r="L23" s="6"/>
      <c r="M23" s="7">
        <v>0</v>
      </c>
      <c r="O23" s="114"/>
      <c r="P23" s="114"/>
      <c r="Q23" s="113"/>
      <c r="R23" s="113"/>
    </row>
    <row r="24" spans="1:18" ht="22.8" customHeight="1">
      <c r="B24" s="91" t="s">
        <v>82</v>
      </c>
      <c r="E24" s="92">
        <v>16</v>
      </c>
      <c r="G24" s="11">
        <v>108754525</v>
      </c>
      <c r="H24" s="6"/>
      <c r="I24" s="6">
        <v>104337733</v>
      </c>
      <c r="J24" s="6"/>
      <c r="K24" s="11">
        <v>102393514</v>
      </c>
      <c r="L24" s="6"/>
      <c r="M24" s="11">
        <v>99261515</v>
      </c>
      <c r="O24" s="114"/>
      <c r="P24" s="114"/>
      <c r="Q24" s="113"/>
      <c r="R24" s="115"/>
    </row>
    <row r="25" spans="1:18" ht="22.8" customHeight="1">
      <c r="B25" s="91" t="s">
        <v>37</v>
      </c>
      <c r="D25" s="90"/>
      <c r="E25" s="92">
        <v>17</v>
      </c>
      <c r="F25" s="90"/>
      <c r="G25" s="11">
        <v>5648712</v>
      </c>
      <c r="H25" s="6"/>
      <c r="I25" s="11">
        <v>4721727</v>
      </c>
      <c r="J25" s="6"/>
      <c r="K25" s="11">
        <v>5117674</v>
      </c>
      <c r="L25" s="6"/>
      <c r="M25" s="11">
        <v>4280220</v>
      </c>
    </row>
    <row r="26" spans="1:18" ht="22.8" customHeight="1">
      <c r="B26" s="91" t="s">
        <v>15</v>
      </c>
      <c r="D26" s="90"/>
      <c r="E26" s="92">
        <v>18</v>
      </c>
      <c r="F26" s="90"/>
      <c r="G26" s="6">
        <v>2919807</v>
      </c>
      <c r="H26" s="12"/>
      <c r="I26" s="6">
        <v>4502435</v>
      </c>
      <c r="J26" s="6"/>
      <c r="K26" s="6">
        <v>2279178</v>
      </c>
      <c r="L26" s="6"/>
      <c r="M26" s="6">
        <v>3861805</v>
      </c>
    </row>
    <row r="27" spans="1:18" ht="22.8" customHeight="1">
      <c r="A27" s="109" t="s">
        <v>14</v>
      </c>
      <c r="E27" s="110"/>
      <c r="G27" s="8">
        <f>SUM(G17:G26)</f>
        <v>218082681</v>
      </c>
      <c r="H27" s="12"/>
      <c r="I27" s="8">
        <f>SUM(I17:I26)</f>
        <v>168184858</v>
      </c>
      <c r="J27" s="6">
        <v>0</v>
      </c>
      <c r="K27" s="8">
        <f>SUM(K17:K26)</f>
        <v>214561137</v>
      </c>
      <c r="L27" s="6"/>
      <c r="M27" s="8">
        <f>SUM(M17:M26)</f>
        <v>189573719</v>
      </c>
    </row>
    <row r="28" spans="1:18" ht="22.8" customHeight="1" thickBot="1">
      <c r="A28" s="109" t="s">
        <v>38</v>
      </c>
      <c r="E28" s="110"/>
      <c r="G28" s="13">
        <f>+G27+G14</f>
        <v>404603578</v>
      </c>
      <c r="H28" s="12"/>
      <c r="I28" s="13">
        <f>+I27+I14</f>
        <v>396895695</v>
      </c>
      <c r="J28" s="6"/>
      <c r="K28" s="13">
        <f>+K27+K14</f>
        <v>382075308</v>
      </c>
      <c r="L28" s="6"/>
      <c r="M28" s="13">
        <f>+M27+M14</f>
        <v>394823601</v>
      </c>
    </row>
    <row r="29" spans="1:18" ht="22.8" customHeight="1" thickTop="1">
      <c r="A29" s="109"/>
      <c r="E29" s="110"/>
      <c r="G29" s="12"/>
      <c r="H29" s="12"/>
      <c r="I29" s="12"/>
      <c r="J29" s="6"/>
      <c r="K29" s="12"/>
      <c r="L29" s="6"/>
      <c r="M29" s="12"/>
    </row>
    <row r="30" spans="1:18" ht="23.4">
      <c r="E30" s="110"/>
      <c r="G30" s="116"/>
      <c r="H30" s="116"/>
      <c r="I30" s="116"/>
      <c r="J30" s="116"/>
      <c r="K30" s="116"/>
      <c r="L30" s="116"/>
      <c r="M30" s="116"/>
    </row>
    <row r="31" spans="1:18" ht="23.4">
      <c r="H31" s="117"/>
      <c r="J31" s="117"/>
      <c r="L31" s="117"/>
    </row>
    <row r="32" spans="1:18" ht="24" customHeight="1"/>
    <row r="33" spans="1:13" ht="30.75" customHeight="1"/>
    <row r="34" spans="1:13" ht="23.4">
      <c r="G34" s="5"/>
      <c r="H34" s="5"/>
      <c r="I34" s="5"/>
      <c r="J34" s="5"/>
      <c r="K34" s="5"/>
      <c r="L34" s="5"/>
      <c r="M34" s="5"/>
    </row>
    <row r="35" spans="1:13" ht="23.4">
      <c r="G35" s="5"/>
      <c r="H35" s="5"/>
      <c r="I35" s="5"/>
      <c r="J35" s="5"/>
      <c r="K35" s="5"/>
      <c r="L35" s="5"/>
      <c r="M35" s="5"/>
    </row>
    <row r="36" spans="1:13" ht="23.4"/>
    <row r="37" spans="1:13" ht="23.4"/>
    <row r="38" spans="1:13" ht="23.4"/>
    <row r="39" spans="1:13" ht="23.4"/>
    <row r="40" spans="1:13" ht="23.4">
      <c r="D40" s="118"/>
      <c r="E40" s="118"/>
      <c r="F40" s="118"/>
    </row>
    <row r="41" spans="1:13" ht="23.4">
      <c r="D41" s="118"/>
      <c r="E41" s="118"/>
      <c r="F41" s="118"/>
    </row>
    <row r="42" spans="1:13" ht="23.4">
      <c r="D42" s="118"/>
      <c r="E42" s="118"/>
      <c r="F42" s="118"/>
    </row>
    <row r="43" spans="1:13" ht="23.4">
      <c r="A43" s="119" t="s">
        <v>39</v>
      </c>
    </row>
    <row r="44" spans="1:13" ht="23.4"/>
    <row r="45" spans="1:13" ht="23.4"/>
    <row r="46" spans="1:13" ht="23.4"/>
    <row r="47" spans="1:13" ht="23.4"/>
    <row r="48" spans="1:13" ht="23.4"/>
    <row r="49" ht="23.4"/>
    <row r="50" ht="23.4"/>
    <row r="51" ht="23.4"/>
    <row r="52" ht="23.4"/>
  </sheetData>
  <mergeCells count="5">
    <mergeCell ref="A1:M1"/>
    <mergeCell ref="A2:M2"/>
    <mergeCell ref="A3:M3"/>
    <mergeCell ref="A4:M4"/>
    <mergeCell ref="A8:D8"/>
  </mergeCells>
  <pageMargins left="0.8" right="0.3" top="0.8" bottom="0.5" header="0.5" footer="0.2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Q81"/>
  <sheetViews>
    <sheetView topLeftCell="A45" zoomScale="90" zoomScaleNormal="90" zoomScaleSheetLayoutView="80" workbookViewId="0">
      <selection activeCell="O1" sqref="O1"/>
    </sheetView>
  </sheetViews>
  <sheetFormatPr defaultColWidth="8" defaultRowHeight="20.25" customHeight="1"/>
  <cols>
    <col min="1" max="3" width="2.33203125" style="91" customWidth="1"/>
    <col min="4" max="4" width="45.33203125" style="91" customWidth="1"/>
    <col min="5" max="5" width="8.33203125" style="91" customWidth="1"/>
    <col min="6" max="6" width="2.88671875" style="91" customWidth="1"/>
    <col min="7" max="7" width="12.33203125" style="91" customWidth="1"/>
    <col min="8" max="8" width="1.77734375" style="91" customWidth="1"/>
    <col min="9" max="9" width="12.33203125" style="91" customWidth="1"/>
    <col min="10" max="10" width="1.77734375" style="91" customWidth="1"/>
    <col min="11" max="11" width="12.33203125" style="91" customWidth="1"/>
    <col min="12" max="12" width="1.77734375" style="91" customWidth="1"/>
    <col min="13" max="13" width="12.33203125" style="91" customWidth="1"/>
    <col min="14" max="14" width="14.33203125" style="91" customWidth="1"/>
    <col min="15" max="15" width="12.44140625" style="91" customWidth="1"/>
    <col min="16" max="16" width="20.44140625" style="91" customWidth="1"/>
    <col min="17" max="17" width="16.33203125" style="91" customWidth="1"/>
    <col min="18" max="245" width="8" style="91"/>
    <col min="246" max="248" width="2.77734375" style="91" customWidth="1"/>
    <col min="249" max="249" width="51.21875" style="91" customWidth="1"/>
    <col min="250" max="250" width="11" style="91" bestFit="1" customWidth="1"/>
    <col min="251" max="251" width="1.21875" style="91" customWidth="1"/>
    <col min="252" max="252" width="18.77734375" style="91" customWidth="1"/>
    <col min="253" max="253" width="1.21875" style="91" customWidth="1"/>
    <col min="254" max="254" width="18.77734375" style="91" customWidth="1"/>
    <col min="255" max="255" width="1.21875" style="91" customWidth="1"/>
    <col min="256" max="256" width="18.77734375" style="91" customWidth="1"/>
    <col min="257" max="257" width="1.21875" style="91" customWidth="1"/>
    <col min="258" max="258" width="18.77734375" style="91" customWidth="1"/>
    <col min="259" max="259" width="1.33203125" style="91" customWidth="1"/>
    <col min="260" max="260" width="16" style="91" customWidth="1"/>
    <col min="261" max="261" width="20.33203125" style="91" customWidth="1"/>
    <col min="262" max="501" width="8" style="91"/>
    <col min="502" max="504" width="2.77734375" style="91" customWidth="1"/>
    <col min="505" max="505" width="51.21875" style="91" customWidth="1"/>
    <col min="506" max="506" width="11" style="91" bestFit="1" customWidth="1"/>
    <col min="507" max="507" width="1.21875" style="91" customWidth="1"/>
    <col min="508" max="508" width="18.77734375" style="91" customWidth="1"/>
    <col min="509" max="509" width="1.21875" style="91" customWidth="1"/>
    <col min="510" max="510" width="18.77734375" style="91" customWidth="1"/>
    <col min="511" max="511" width="1.21875" style="91" customWidth="1"/>
    <col min="512" max="512" width="18.77734375" style="91" customWidth="1"/>
    <col min="513" max="513" width="1.21875" style="91" customWidth="1"/>
    <col min="514" max="514" width="18.77734375" style="91" customWidth="1"/>
    <col min="515" max="515" width="1.33203125" style="91" customWidth="1"/>
    <col min="516" max="516" width="16" style="91" customWidth="1"/>
    <col min="517" max="517" width="20.33203125" style="91" customWidth="1"/>
    <col min="518" max="757" width="8" style="91"/>
    <col min="758" max="760" width="2.77734375" style="91" customWidth="1"/>
    <col min="761" max="761" width="51.21875" style="91" customWidth="1"/>
    <col min="762" max="762" width="11" style="91" bestFit="1" customWidth="1"/>
    <col min="763" max="763" width="1.21875" style="91" customWidth="1"/>
    <col min="764" max="764" width="18.77734375" style="91" customWidth="1"/>
    <col min="765" max="765" width="1.21875" style="91" customWidth="1"/>
    <col min="766" max="766" width="18.77734375" style="91" customWidth="1"/>
    <col min="767" max="767" width="1.21875" style="91" customWidth="1"/>
    <col min="768" max="768" width="18.77734375" style="91" customWidth="1"/>
    <col min="769" max="769" width="1.21875" style="91" customWidth="1"/>
    <col min="770" max="770" width="18.77734375" style="91" customWidth="1"/>
    <col min="771" max="771" width="1.33203125" style="91" customWidth="1"/>
    <col min="772" max="772" width="16" style="91" customWidth="1"/>
    <col min="773" max="773" width="20.33203125" style="91" customWidth="1"/>
    <col min="774" max="1013" width="8" style="91"/>
    <col min="1014" max="1016" width="2.77734375" style="91" customWidth="1"/>
    <col min="1017" max="1017" width="51.21875" style="91" customWidth="1"/>
    <col min="1018" max="1018" width="11" style="91" bestFit="1" customWidth="1"/>
    <col min="1019" max="1019" width="1.21875" style="91" customWidth="1"/>
    <col min="1020" max="1020" width="18.77734375" style="91" customWidth="1"/>
    <col min="1021" max="1021" width="1.21875" style="91" customWidth="1"/>
    <col min="1022" max="1022" width="18.77734375" style="91" customWidth="1"/>
    <col min="1023" max="1023" width="1.21875" style="91" customWidth="1"/>
    <col min="1024" max="1024" width="18.77734375" style="91" customWidth="1"/>
    <col min="1025" max="1025" width="1.21875" style="91" customWidth="1"/>
    <col min="1026" max="1026" width="18.77734375" style="91" customWidth="1"/>
    <col min="1027" max="1027" width="1.33203125" style="91" customWidth="1"/>
    <col min="1028" max="1028" width="16" style="91" customWidth="1"/>
    <col min="1029" max="1029" width="20.33203125" style="91" customWidth="1"/>
    <col min="1030" max="1269" width="8" style="91"/>
    <col min="1270" max="1272" width="2.77734375" style="91" customWidth="1"/>
    <col min="1273" max="1273" width="51.21875" style="91" customWidth="1"/>
    <col min="1274" max="1274" width="11" style="91" bestFit="1" customWidth="1"/>
    <col min="1275" max="1275" width="1.21875" style="91" customWidth="1"/>
    <col min="1276" max="1276" width="18.77734375" style="91" customWidth="1"/>
    <col min="1277" max="1277" width="1.21875" style="91" customWidth="1"/>
    <col min="1278" max="1278" width="18.77734375" style="91" customWidth="1"/>
    <col min="1279" max="1279" width="1.21875" style="91" customWidth="1"/>
    <col min="1280" max="1280" width="18.77734375" style="91" customWidth="1"/>
    <col min="1281" max="1281" width="1.21875" style="91" customWidth="1"/>
    <col min="1282" max="1282" width="18.77734375" style="91" customWidth="1"/>
    <col min="1283" max="1283" width="1.33203125" style="91" customWidth="1"/>
    <col min="1284" max="1284" width="16" style="91" customWidth="1"/>
    <col min="1285" max="1285" width="20.33203125" style="91" customWidth="1"/>
    <col min="1286" max="1525" width="8" style="91"/>
    <col min="1526" max="1528" width="2.77734375" style="91" customWidth="1"/>
    <col min="1529" max="1529" width="51.21875" style="91" customWidth="1"/>
    <col min="1530" max="1530" width="11" style="91" bestFit="1" customWidth="1"/>
    <col min="1531" max="1531" width="1.21875" style="91" customWidth="1"/>
    <col min="1532" max="1532" width="18.77734375" style="91" customWidth="1"/>
    <col min="1533" max="1533" width="1.21875" style="91" customWidth="1"/>
    <col min="1534" max="1534" width="18.77734375" style="91" customWidth="1"/>
    <col min="1535" max="1535" width="1.21875" style="91" customWidth="1"/>
    <col min="1536" max="1536" width="18.77734375" style="91" customWidth="1"/>
    <col min="1537" max="1537" width="1.21875" style="91" customWidth="1"/>
    <col min="1538" max="1538" width="18.77734375" style="91" customWidth="1"/>
    <col min="1539" max="1539" width="1.33203125" style="91" customWidth="1"/>
    <col min="1540" max="1540" width="16" style="91" customWidth="1"/>
    <col min="1541" max="1541" width="20.33203125" style="91" customWidth="1"/>
    <col min="1542" max="1781" width="8" style="91"/>
    <col min="1782" max="1784" width="2.77734375" style="91" customWidth="1"/>
    <col min="1785" max="1785" width="51.21875" style="91" customWidth="1"/>
    <col min="1786" max="1786" width="11" style="91" bestFit="1" customWidth="1"/>
    <col min="1787" max="1787" width="1.21875" style="91" customWidth="1"/>
    <col min="1788" max="1788" width="18.77734375" style="91" customWidth="1"/>
    <col min="1789" max="1789" width="1.21875" style="91" customWidth="1"/>
    <col min="1790" max="1790" width="18.77734375" style="91" customWidth="1"/>
    <col min="1791" max="1791" width="1.21875" style="91" customWidth="1"/>
    <col min="1792" max="1792" width="18.77734375" style="91" customWidth="1"/>
    <col min="1793" max="1793" width="1.21875" style="91" customWidth="1"/>
    <col min="1794" max="1794" width="18.77734375" style="91" customWidth="1"/>
    <col min="1795" max="1795" width="1.33203125" style="91" customWidth="1"/>
    <col min="1796" max="1796" width="16" style="91" customWidth="1"/>
    <col min="1797" max="1797" width="20.33203125" style="91" customWidth="1"/>
    <col min="1798" max="2037" width="8" style="91"/>
    <col min="2038" max="2040" width="2.77734375" style="91" customWidth="1"/>
    <col min="2041" max="2041" width="51.21875" style="91" customWidth="1"/>
    <col min="2042" max="2042" width="11" style="91" bestFit="1" customWidth="1"/>
    <col min="2043" max="2043" width="1.21875" style="91" customWidth="1"/>
    <col min="2044" max="2044" width="18.77734375" style="91" customWidth="1"/>
    <col min="2045" max="2045" width="1.21875" style="91" customWidth="1"/>
    <col min="2046" max="2046" width="18.77734375" style="91" customWidth="1"/>
    <col min="2047" max="2047" width="1.21875" style="91" customWidth="1"/>
    <col min="2048" max="2048" width="18.77734375" style="91" customWidth="1"/>
    <col min="2049" max="2049" width="1.21875" style="91" customWidth="1"/>
    <col min="2050" max="2050" width="18.77734375" style="91" customWidth="1"/>
    <col min="2051" max="2051" width="1.33203125" style="91" customWidth="1"/>
    <col min="2052" max="2052" width="16" style="91" customWidth="1"/>
    <col min="2053" max="2053" width="20.33203125" style="91" customWidth="1"/>
    <col min="2054" max="2293" width="8" style="91"/>
    <col min="2294" max="2296" width="2.77734375" style="91" customWidth="1"/>
    <col min="2297" max="2297" width="51.21875" style="91" customWidth="1"/>
    <col min="2298" max="2298" width="11" style="91" bestFit="1" customWidth="1"/>
    <col min="2299" max="2299" width="1.21875" style="91" customWidth="1"/>
    <col min="2300" max="2300" width="18.77734375" style="91" customWidth="1"/>
    <col min="2301" max="2301" width="1.21875" style="91" customWidth="1"/>
    <col min="2302" max="2302" width="18.77734375" style="91" customWidth="1"/>
    <col min="2303" max="2303" width="1.21875" style="91" customWidth="1"/>
    <col min="2304" max="2304" width="18.77734375" style="91" customWidth="1"/>
    <col min="2305" max="2305" width="1.21875" style="91" customWidth="1"/>
    <col min="2306" max="2306" width="18.77734375" style="91" customWidth="1"/>
    <col min="2307" max="2307" width="1.33203125" style="91" customWidth="1"/>
    <col min="2308" max="2308" width="16" style="91" customWidth="1"/>
    <col min="2309" max="2309" width="20.33203125" style="91" customWidth="1"/>
    <col min="2310" max="2549" width="8" style="91"/>
    <col min="2550" max="2552" width="2.77734375" style="91" customWidth="1"/>
    <col min="2553" max="2553" width="51.21875" style="91" customWidth="1"/>
    <col min="2554" max="2554" width="11" style="91" bestFit="1" customWidth="1"/>
    <col min="2555" max="2555" width="1.21875" style="91" customWidth="1"/>
    <col min="2556" max="2556" width="18.77734375" style="91" customWidth="1"/>
    <col min="2557" max="2557" width="1.21875" style="91" customWidth="1"/>
    <col min="2558" max="2558" width="18.77734375" style="91" customWidth="1"/>
    <col min="2559" max="2559" width="1.21875" style="91" customWidth="1"/>
    <col min="2560" max="2560" width="18.77734375" style="91" customWidth="1"/>
    <col min="2561" max="2561" width="1.21875" style="91" customWidth="1"/>
    <col min="2562" max="2562" width="18.77734375" style="91" customWidth="1"/>
    <col min="2563" max="2563" width="1.33203125" style="91" customWidth="1"/>
    <col min="2564" max="2564" width="16" style="91" customWidth="1"/>
    <col min="2565" max="2565" width="20.33203125" style="91" customWidth="1"/>
    <col min="2566" max="2805" width="8" style="91"/>
    <col min="2806" max="2808" width="2.77734375" style="91" customWidth="1"/>
    <col min="2809" max="2809" width="51.21875" style="91" customWidth="1"/>
    <col min="2810" max="2810" width="11" style="91" bestFit="1" customWidth="1"/>
    <col min="2811" max="2811" width="1.21875" style="91" customWidth="1"/>
    <col min="2812" max="2812" width="18.77734375" style="91" customWidth="1"/>
    <col min="2813" max="2813" width="1.21875" style="91" customWidth="1"/>
    <col min="2814" max="2814" width="18.77734375" style="91" customWidth="1"/>
    <col min="2815" max="2815" width="1.21875" style="91" customWidth="1"/>
    <col min="2816" max="2816" width="18.77734375" style="91" customWidth="1"/>
    <col min="2817" max="2817" width="1.21875" style="91" customWidth="1"/>
    <col min="2818" max="2818" width="18.77734375" style="91" customWidth="1"/>
    <col min="2819" max="2819" width="1.33203125" style="91" customWidth="1"/>
    <col min="2820" max="2820" width="16" style="91" customWidth="1"/>
    <col min="2821" max="2821" width="20.33203125" style="91" customWidth="1"/>
    <col min="2822" max="3061" width="8" style="91"/>
    <col min="3062" max="3064" width="2.77734375" style="91" customWidth="1"/>
    <col min="3065" max="3065" width="51.21875" style="91" customWidth="1"/>
    <col min="3066" max="3066" width="11" style="91" bestFit="1" customWidth="1"/>
    <col min="3067" max="3067" width="1.21875" style="91" customWidth="1"/>
    <col min="3068" max="3068" width="18.77734375" style="91" customWidth="1"/>
    <col min="3069" max="3069" width="1.21875" style="91" customWidth="1"/>
    <col min="3070" max="3070" width="18.77734375" style="91" customWidth="1"/>
    <col min="3071" max="3071" width="1.21875" style="91" customWidth="1"/>
    <col min="3072" max="3072" width="18.77734375" style="91" customWidth="1"/>
    <col min="3073" max="3073" width="1.21875" style="91" customWidth="1"/>
    <col min="3074" max="3074" width="18.77734375" style="91" customWidth="1"/>
    <col min="3075" max="3075" width="1.33203125" style="91" customWidth="1"/>
    <col min="3076" max="3076" width="16" style="91" customWidth="1"/>
    <col min="3077" max="3077" width="20.33203125" style="91" customWidth="1"/>
    <col min="3078" max="3317" width="8" style="91"/>
    <col min="3318" max="3320" width="2.77734375" style="91" customWidth="1"/>
    <col min="3321" max="3321" width="51.21875" style="91" customWidth="1"/>
    <col min="3322" max="3322" width="11" style="91" bestFit="1" customWidth="1"/>
    <col min="3323" max="3323" width="1.21875" style="91" customWidth="1"/>
    <col min="3324" max="3324" width="18.77734375" style="91" customWidth="1"/>
    <col min="3325" max="3325" width="1.21875" style="91" customWidth="1"/>
    <col min="3326" max="3326" width="18.77734375" style="91" customWidth="1"/>
    <col min="3327" max="3327" width="1.21875" style="91" customWidth="1"/>
    <col min="3328" max="3328" width="18.77734375" style="91" customWidth="1"/>
    <col min="3329" max="3329" width="1.21875" style="91" customWidth="1"/>
    <col min="3330" max="3330" width="18.77734375" style="91" customWidth="1"/>
    <col min="3331" max="3331" width="1.33203125" style="91" customWidth="1"/>
    <col min="3332" max="3332" width="16" style="91" customWidth="1"/>
    <col min="3333" max="3333" width="20.33203125" style="91" customWidth="1"/>
    <col min="3334" max="3573" width="8" style="91"/>
    <col min="3574" max="3576" width="2.77734375" style="91" customWidth="1"/>
    <col min="3577" max="3577" width="51.21875" style="91" customWidth="1"/>
    <col min="3578" max="3578" width="11" style="91" bestFit="1" customWidth="1"/>
    <col min="3579" max="3579" width="1.21875" style="91" customWidth="1"/>
    <col min="3580" max="3580" width="18.77734375" style="91" customWidth="1"/>
    <col min="3581" max="3581" width="1.21875" style="91" customWidth="1"/>
    <col min="3582" max="3582" width="18.77734375" style="91" customWidth="1"/>
    <col min="3583" max="3583" width="1.21875" style="91" customWidth="1"/>
    <col min="3584" max="3584" width="18.77734375" style="91" customWidth="1"/>
    <col min="3585" max="3585" width="1.21875" style="91" customWidth="1"/>
    <col min="3586" max="3586" width="18.77734375" style="91" customWidth="1"/>
    <col min="3587" max="3587" width="1.33203125" style="91" customWidth="1"/>
    <col min="3588" max="3588" width="16" style="91" customWidth="1"/>
    <col min="3589" max="3589" width="20.33203125" style="91" customWidth="1"/>
    <col min="3590" max="3829" width="8" style="91"/>
    <col min="3830" max="3832" width="2.77734375" style="91" customWidth="1"/>
    <col min="3833" max="3833" width="51.21875" style="91" customWidth="1"/>
    <col min="3834" max="3834" width="11" style="91" bestFit="1" customWidth="1"/>
    <col min="3835" max="3835" width="1.21875" style="91" customWidth="1"/>
    <col min="3836" max="3836" width="18.77734375" style="91" customWidth="1"/>
    <col min="3837" max="3837" width="1.21875" style="91" customWidth="1"/>
    <col min="3838" max="3838" width="18.77734375" style="91" customWidth="1"/>
    <col min="3839" max="3839" width="1.21875" style="91" customWidth="1"/>
    <col min="3840" max="3840" width="18.77734375" style="91" customWidth="1"/>
    <col min="3841" max="3841" width="1.21875" style="91" customWidth="1"/>
    <col min="3842" max="3842" width="18.77734375" style="91" customWidth="1"/>
    <col min="3843" max="3843" width="1.33203125" style="91" customWidth="1"/>
    <col min="3844" max="3844" width="16" style="91" customWidth="1"/>
    <col min="3845" max="3845" width="20.33203125" style="91" customWidth="1"/>
    <col min="3846" max="4085" width="8" style="91"/>
    <col min="4086" max="4088" width="2.77734375" style="91" customWidth="1"/>
    <col min="4089" max="4089" width="51.21875" style="91" customWidth="1"/>
    <col min="4090" max="4090" width="11" style="91" bestFit="1" customWidth="1"/>
    <col min="4091" max="4091" width="1.21875" style="91" customWidth="1"/>
    <col min="4092" max="4092" width="18.77734375" style="91" customWidth="1"/>
    <col min="4093" max="4093" width="1.21875" style="91" customWidth="1"/>
    <col min="4094" max="4094" width="18.77734375" style="91" customWidth="1"/>
    <col min="4095" max="4095" width="1.21875" style="91" customWidth="1"/>
    <col min="4096" max="4096" width="18.77734375" style="91" customWidth="1"/>
    <col min="4097" max="4097" width="1.21875" style="91" customWidth="1"/>
    <col min="4098" max="4098" width="18.77734375" style="91" customWidth="1"/>
    <col min="4099" max="4099" width="1.33203125" style="91" customWidth="1"/>
    <col min="4100" max="4100" width="16" style="91" customWidth="1"/>
    <col min="4101" max="4101" width="20.33203125" style="91" customWidth="1"/>
    <col min="4102" max="4341" width="8" style="91"/>
    <col min="4342" max="4344" width="2.77734375" style="91" customWidth="1"/>
    <col min="4345" max="4345" width="51.21875" style="91" customWidth="1"/>
    <col min="4346" max="4346" width="11" style="91" bestFit="1" customWidth="1"/>
    <col min="4347" max="4347" width="1.21875" style="91" customWidth="1"/>
    <col min="4348" max="4348" width="18.77734375" style="91" customWidth="1"/>
    <col min="4349" max="4349" width="1.21875" style="91" customWidth="1"/>
    <col min="4350" max="4350" width="18.77734375" style="91" customWidth="1"/>
    <col min="4351" max="4351" width="1.21875" style="91" customWidth="1"/>
    <col min="4352" max="4352" width="18.77734375" style="91" customWidth="1"/>
    <col min="4353" max="4353" width="1.21875" style="91" customWidth="1"/>
    <col min="4354" max="4354" width="18.77734375" style="91" customWidth="1"/>
    <col min="4355" max="4355" width="1.33203125" style="91" customWidth="1"/>
    <col min="4356" max="4356" width="16" style="91" customWidth="1"/>
    <col min="4357" max="4357" width="20.33203125" style="91" customWidth="1"/>
    <col min="4358" max="4597" width="8" style="91"/>
    <col min="4598" max="4600" width="2.77734375" style="91" customWidth="1"/>
    <col min="4601" max="4601" width="51.21875" style="91" customWidth="1"/>
    <col min="4602" max="4602" width="11" style="91" bestFit="1" customWidth="1"/>
    <col min="4603" max="4603" width="1.21875" style="91" customWidth="1"/>
    <col min="4604" max="4604" width="18.77734375" style="91" customWidth="1"/>
    <col min="4605" max="4605" width="1.21875" style="91" customWidth="1"/>
    <col min="4606" max="4606" width="18.77734375" style="91" customWidth="1"/>
    <col min="4607" max="4607" width="1.21875" style="91" customWidth="1"/>
    <col min="4608" max="4608" width="18.77734375" style="91" customWidth="1"/>
    <col min="4609" max="4609" width="1.21875" style="91" customWidth="1"/>
    <col min="4610" max="4610" width="18.77734375" style="91" customWidth="1"/>
    <col min="4611" max="4611" width="1.33203125" style="91" customWidth="1"/>
    <col min="4612" max="4612" width="16" style="91" customWidth="1"/>
    <col min="4613" max="4613" width="20.33203125" style="91" customWidth="1"/>
    <col min="4614" max="4853" width="8" style="91"/>
    <col min="4854" max="4856" width="2.77734375" style="91" customWidth="1"/>
    <col min="4857" max="4857" width="51.21875" style="91" customWidth="1"/>
    <col min="4858" max="4858" width="11" style="91" bestFit="1" customWidth="1"/>
    <col min="4859" max="4859" width="1.21875" style="91" customWidth="1"/>
    <col min="4860" max="4860" width="18.77734375" style="91" customWidth="1"/>
    <col min="4861" max="4861" width="1.21875" style="91" customWidth="1"/>
    <col min="4862" max="4862" width="18.77734375" style="91" customWidth="1"/>
    <col min="4863" max="4863" width="1.21875" style="91" customWidth="1"/>
    <col min="4864" max="4864" width="18.77734375" style="91" customWidth="1"/>
    <col min="4865" max="4865" width="1.21875" style="91" customWidth="1"/>
    <col min="4866" max="4866" width="18.77734375" style="91" customWidth="1"/>
    <col min="4867" max="4867" width="1.33203125" style="91" customWidth="1"/>
    <col min="4868" max="4868" width="16" style="91" customWidth="1"/>
    <col min="4869" max="4869" width="20.33203125" style="91" customWidth="1"/>
    <col min="4870" max="5109" width="8" style="91"/>
    <col min="5110" max="5112" width="2.77734375" style="91" customWidth="1"/>
    <col min="5113" max="5113" width="51.21875" style="91" customWidth="1"/>
    <col min="5114" max="5114" width="11" style="91" bestFit="1" customWidth="1"/>
    <col min="5115" max="5115" width="1.21875" style="91" customWidth="1"/>
    <col min="5116" max="5116" width="18.77734375" style="91" customWidth="1"/>
    <col min="5117" max="5117" width="1.21875" style="91" customWidth="1"/>
    <col min="5118" max="5118" width="18.77734375" style="91" customWidth="1"/>
    <col min="5119" max="5119" width="1.21875" style="91" customWidth="1"/>
    <col min="5120" max="5120" width="18.77734375" style="91" customWidth="1"/>
    <col min="5121" max="5121" width="1.21875" style="91" customWidth="1"/>
    <col min="5122" max="5122" width="18.77734375" style="91" customWidth="1"/>
    <col min="5123" max="5123" width="1.33203125" style="91" customWidth="1"/>
    <col min="5124" max="5124" width="16" style="91" customWidth="1"/>
    <col min="5125" max="5125" width="20.33203125" style="91" customWidth="1"/>
    <col min="5126" max="5365" width="8" style="91"/>
    <col min="5366" max="5368" width="2.77734375" style="91" customWidth="1"/>
    <col min="5369" max="5369" width="51.21875" style="91" customWidth="1"/>
    <col min="5370" max="5370" width="11" style="91" bestFit="1" customWidth="1"/>
    <col min="5371" max="5371" width="1.21875" style="91" customWidth="1"/>
    <col min="5372" max="5372" width="18.77734375" style="91" customWidth="1"/>
    <col min="5373" max="5373" width="1.21875" style="91" customWidth="1"/>
    <col min="5374" max="5374" width="18.77734375" style="91" customWidth="1"/>
    <col min="5375" max="5375" width="1.21875" style="91" customWidth="1"/>
    <col min="5376" max="5376" width="18.77734375" style="91" customWidth="1"/>
    <col min="5377" max="5377" width="1.21875" style="91" customWidth="1"/>
    <col min="5378" max="5378" width="18.77734375" style="91" customWidth="1"/>
    <col min="5379" max="5379" width="1.33203125" style="91" customWidth="1"/>
    <col min="5380" max="5380" width="16" style="91" customWidth="1"/>
    <col min="5381" max="5381" width="20.33203125" style="91" customWidth="1"/>
    <col min="5382" max="5621" width="8" style="91"/>
    <col min="5622" max="5624" width="2.77734375" style="91" customWidth="1"/>
    <col min="5625" max="5625" width="51.21875" style="91" customWidth="1"/>
    <col min="5626" max="5626" width="11" style="91" bestFit="1" customWidth="1"/>
    <col min="5627" max="5627" width="1.21875" style="91" customWidth="1"/>
    <col min="5628" max="5628" width="18.77734375" style="91" customWidth="1"/>
    <col min="5629" max="5629" width="1.21875" style="91" customWidth="1"/>
    <col min="5630" max="5630" width="18.77734375" style="91" customWidth="1"/>
    <col min="5631" max="5631" width="1.21875" style="91" customWidth="1"/>
    <col min="5632" max="5632" width="18.77734375" style="91" customWidth="1"/>
    <col min="5633" max="5633" width="1.21875" style="91" customWidth="1"/>
    <col min="5634" max="5634" width="18.77734375" style="91" customWidth="1"/>
    <col min="5635" max="5635" width="1.33203125" style="91" customWidth="1"/>
    <col min="5636" max="5636" width="16" style="91" customWidth="1"/>
    <col min="5637" max="5637" width="20.33203125" style="91" customWidth="1"/>
    <col min="5638" max="5877" width="8" style="91"/>
    <col min="5878" max="5880" width="2.77734375" style="91" customWidth="1"/>
    <col min="5881" max="5881" width="51.21875" style="91" customWidth="1"/>
    <col min="5882" max="5882" width="11" style="91" bestFit="1" customWidth="1"/>
    <col min="5883" max="5883" width="1.21875" style="91" customWidth="1"/>
    <col min="5884" max="5884" width="18.77734375" style="91" customWidth="1"/>
    <col min="5885" max="5885" width="1.21875" style="91" customWidth="1"/>
    <col min="5886" max="5886" width="18.77734375" style="91" customWidth="1"/>
    <col min="5887" max="5887" width="1.21875" style="91" customWidth="1"/>
    <col min="5888" max="5888" width="18.77734375" style="91" customWidth="1"/>
    <col min="5889" max="5889" width="1.21875" style="91" customWidth="1"/>
    <col min="5890" max="5890" width="18.77734375" style="91" customWidth="1"/>
    <col min="5891" max="5891" width="1.33203125" style="91" customWidth="1"/>
    <col min="5892" max="5892" width="16" style="91" customWidth="1"/>
    <col min="5893" max="5893" width="20.33203125" style="91" customWidth="1"/>
    <col min="5894" max="6133" width="8" style="91"/>
    <col min="6134" max="6136" width="2.77734375" style="91" customWidth="1"/>
    <col min="6137" max="6137" width="51.21875" style="91" customWidth="1"/>
    <col min="6138" max="6138" width="11" style="91" bestFit="1" customWidth="1"/>
    <col min="6139" max="6139" width="1.21875" style="91" customWidth="1"/>
    <col min="6140" max="6140" width="18.77734375" style="91" customWidth="1"/>
    <col min="6141" max="6141" width="1.21875" style="91" customWidth="1"/>
    <col min="6142" max="6142" width="18.77734375" style="91" customWidth="1"/>
    <col min="6143" max="6143" width="1.21875" style="91" customWidth="1"/>
    <col min="6144" max="6144" width="18.77734375" style="91" customWidth="1"/>
    <col min="6145" max="6145" width="1.21875" style="91" customWidth="1"/>
    <col min="6146" max="6146" width="18.77734375" style="91" customWidth="1"/>
    <col min="6147" max="6147" width="1.33203125" style="91" customWidth="1"/>
    <col min="6148" max="6148" width="16" style="91" customWidth="1"/>
    <col min="6149" max="6149" width="20.33203125" style="91" customWidth="1"/>
    <col min="6150" max="6389" width="8" style="91"/>
    <col min="6390" max="6392" width="2.77734375" style="91" customWidth="1"/>
    <col min="6393" max="6393" width="51.21875" style="91" customWidth="1"/>
    <col min="6394" max="6394" width="11" style="91" bestFit="1" customWidth="1"/>
    <col min="6395" max="6395" width="1.21875" style="91" customWidth="1"/>
    <col min="6396" max="6396" width="18.77734375" style="91" customWidth="1"/>
    <col min="6397" max="6397" width="1.21875" style="91" customWidth="1"/>
    <col min="6398" max="6398" width="18.77734375" style="91" customWidth="1"/>
    <col min="6399" max="6399" width="1.21875" style="91" customWidth="1"/>
    <col min="6400" max="6400" width="18.77734375" style="91" customWidth="1"/>
    <col min="6401" max="6401" width="1.21875" style="91" customWidth="1"/>
    <col min="6402" max="6402" width="18.77734375" style="91" customWidth="1"/>
    <col min="6403" max="6403" width="1.33203125" style="91" customWidth="1"/>
    <col min="6404" max="6404" width="16" style="91" customWidth="1"/>
    <col min="6405" max="6405" width="20.33203125" style="91" customWidth="1"/>
    <col min="6406" max="6645" width="8" style="91"/>
    <col min="6646" max="6648" width="2.77734375" style="91" customWidth="1"/>
    <col min="6649" max="6649" width="51.21875" style="91" customWidth="1"/>
    <col min="6650" max="6650" width="11" style="91" bestFit="1" customWidth="1"/>
    <col min="6651" max="6651" width="1.21875" style="91" customWidth="1"/>
    <col min="6652" max="6652" width="18.77734375" style="91" customWidth="1"/>
    <col min="6653" max="6653" width="1.21875" style="91" customWidth="1"/>
    <col min="6654" max="6654" width="18.77734375" style="91" customWidth="1"/>
    <col min="6655" max="6655" width="1.21875" style="91" customWidth="1"/>
    <col min="6656" max="6656" width="18.77734375" style="91" customWidth="1"/>
    <col min="6657" max="6657" width="1.21875" style="91" customWidth="1"/>
    <col min="6658" max="6658" width="18.77734375" style="91" customWidth="1"/>
    <col min="6659" max="6659" width="1.33203125" style="91" customWidth="1"/>
    <col min="6660" max="6660" width="16" style="91" customWidth="1"/>
    <col min="6661" max="6661" width="20.33203125" style="91" customWidth="1"/>
    <col min="6662" max="6901" width="8" style="91"/>
    <col min="6902" max="6904" width="2.77734375" style="91" customWidth="1"/>
    <col min="6905" max="6905" width="51.21875" style="91" customWidth="1"/>
    <col min="6906" max="6906" width="11" style="91" bestFit="1" customWidth="1"/>
    <col min="6907" max="6907" width="1.21875" style="91" customWidth="1"/>
    <col min="6908" max="6908" width="18.77734375" style="91" customWidth="1"/>
    <col min="6909" max="6909" width="1.21875" style="91" customWidth="1"/>
    <col min="6910" max="6910" width="18.77734375" style="91" customWidth="1"/>
    <col min="6911" max="6911" width="1.21875" style="91" customWidth="1"/>
    <col min="6912" max="6912" width="18.77734375" style="91" customWidth="1"/>
    <col min="6913" max="6913" width="1.21875" style="91" customWidth="1"/>
    <col min="6914" max="6914" width="18.77734375" style="91" customWidth="1"/>
    <col min="6915" max="6915" width="1.33203125" style="91" customWidth="1"/>
    <col min="6916" max="6916" width="16" style="91" customWidth="1"/>
    <col min="6917" max="6917" width="20.33203125" style="91" customWidth="1"/>
    <col min="6918" max="7157" width="8" style="91"/>
    <col min="7158" max="7160" width="2.77734375" style="91" customWidth="1"/>
    <col min="7161" max="7161" width="51.21875" style="91" customWidth="1"/>
    <col min="7162" max="7162" width="11" style="91" bestFit="1" customWidth="1"/>
    <col min="7163" max="7163" width="1.21875" style="91" customWidth="1"/>
    <col min="7164" max="7164" width="18.77734375" style="91" customWidth="1"/>
    <col min="7165" max="7165" width="1.21875" style="91" customWidth="1"/>
    <col min="7166" max="7166" width="18.77734375" style="91" customWidth="1"/>
    <col min="7167" max="7167" width="1.21875" style="91" customWidth="1"/>
    <col min="7168" max="7168" width="18.77734375" style="91" customWidth="1"/>
    <col min="7169" max="7169" width="1.21875" style="91" customWidth="1"/>
    <col min="7170" max="7170" width="18.77734375" style="91" customWidth="1"/>
    <col min="7171" max="7171" width="1.33203125" style="91" customWidth="1"/>
    <col min="7172" max="7172" width="16" style="91" customWidth="1"/>
    <col min="7173" max="7173" width="20.33203125" style="91" customWidth="1"/>
    <col min="7174" max="7413" width="8" style="91"/>
    <col min="7414" max="7416" width="2.77734375" style="91" customWidth="1"/>
    <col min="7417" max="7417" width="51.21875" style="91" customWidth="1"/>
    <col min="7418" max="7418" width="11" style="91" bestFit="1" customWidth="1"/>
    <col min="7419" max="7419" width="1.21875" style="91" customWidth="1"/>
    <col min="7420" max="7420" width="18.77734375" style="91" customWidth="1"/>
    <col min="7421" max="7421" width="1.21875" style="91" customWidth="1"/>
    <col min="7422" max="7422" width="18.77734375" style="91" customWidth="1"/>
    <col min="7423" max="7423" width="1.21875" style="91" customWidth="1"/>
    <col min="7424" max="7424" width="18.77734375" style="91" customWidth="1"/>
    <col min="7425" max="7425" width="1.21875" style="91" customWidth="1"/>
    <col min="7426" max="7426" width="18.77734375" style="91" customWidth="1"/>
    <col min="7427" max="7427" width="1.33203125" style="91" customWidth="1"/>
    <col min="7428" max="7428" width="16" style="91" customWidth="1"/>
    <col min="7429" max="7429" width="20.33203125" style="91" customWidth="1"/>
    <col min="7430" max="7669" width="8" style="91"/>
    <col min="7670" max="7672" width="2.77734375" style="91" customWidth="1"/>
    <col min="7673" max="7673" width="51.21875" style="91" customWidth="1"/>
    <col min="7674" max="7674" width="11" style="91" bestFit="1" customWidth="1"/>
    <col min="7675" max="7675" width="1.21875" style="91" customWidth="1"/>
    <col min="7676" max="7676" width="18.77734375" style="91" customWidth="1"/>
    <col min="7677" max="7677" width="1.21875" style="91" customWidth="1"/>
    <col min="7678" max="7678" width="18.77734375" style="91" customWidth="1"/>
    <col min="7679" max="7679" width="1.21875" style="91" customWidth="1"/>
    <col min="7680" max="7680" width="18.77734375" style="91" customWidth="1"/>
    <col min="7681" max="7681" width="1.21875" style="91" customWidth="1"/>
    <col min="7682" max="7682" width="18.77734375" style="91" customWidth="1"/>
    <col min="7683" max="7683" width="1.33203125" style="91" customWidth="1"/>
    <col min="7684" max="7684" width="16" style="91" customWidth="1"/>
    <col min="7685" max="7685" width="20.33203125" style="91" customWidth="1"/>
    <col min="7686" max="7925" width="8" style="91"/>
    <col min="7926" max="7928" width="2.77734375" style="91" customWidth="1"/>
    <col min="7929" max="7929" width="51.21875" style="91" customWidth="1"/>
    <col min="7930" max="7930" width="11" style="91" bestFit="1" customWidth="1"/>
    <col min="7931" max="7931" width="1.21875" style="91" customWidth="1"/>
    <col min="7932" max="7932" width="18.77734375" style="91" customWidth="1"/>
    <col min="7933" max="7933" width="1.21875" style="91" customWidth="1"/>
    <col min="7934" max="7934" width="18.77734375" style="91" customWidth="1"/>
    <col min="7935" max="7935" width="1.21875" style="91" customWidth="1"/>
    <col min="7936" max="7936" width="18.77734375" style="91" customWidth="1"/>
    <col min="7937" max="7937" width="1.21875" style="91" customWidth="1"/>
    <col min="7938" max="7938" width="18.77734375" style="91" customWidth="1"/>
    <col min="7939" max="7939" width="1.33203125" style="91" customWidth="1"/>
    <col min="7940" max="7940" width="16" style="91" customWidth="1"/>
    <col min="7941" max="7941" width="20.33203125" style="91" customWidth="1"/>
    <col min="7942" max="8181" width="8" style="91"/>
    <col min="8182" max="8184" width="2.77734375" style="91" customWidth="1"/>
    <col min="8185" max="8185" width="51.21875" style="91" customWidth="1"/>
    <col min="8186" max="8186" width="11" style="91" bestFit="1" customWidth="1"/>
    <col min="8187" max="8187" width="1.21875" style="91" customWidth="1"/>
    <col min="8188" max="8188" width="18.77734375" style="91" customWidth="1"/>
    <col min="8189" max="8189" width="1.21875" style="91" customWidth="1"/>
    <col min="8190" max="8190" width="18.77734375" style="91" customWidth="1"/>
    <col min="8191" max="8191" width="1.21875" style="91" customWidth="1"/>
    <col min="8192" max="8192" width="18.77734375" style="91" customWidth="1"/>
    <col min="8193" max="8193" width="1.21875" style="91" customWidth="1"/>
    <col min="8194" max="8194" width="18.77734375" style="91" customWidth="1"/>
    <col min="8195" max="8195" width="1.33203125" style="91" customWidth="1"/>
    <col min="8196" max="8196" width="16" style="91" customWidth="1"/>
    <col min="8197" max="8197" width="20.33203125" style="91" customWidth="1"/>
    <col min="8198" max="8437" width="8" style="91"/>
    <col min="8438" max="8440" width="2.77734375" style="91" customWidth="1"/>
    <col min="8441" max="8441" width="51.21875" style="91" customWidth="1"/>
    <col min="8442" max="8442" width="11" style="91" bestFit="1" customWidth="1"/>
    <col min="8443" max="8443" width="1.21875" style="91" customWidth="1"/>
    <col min="8444" max="8444" width="18.77734375" style="91" customWidth="1"/>
    <col min="8445" max="8445" width="1.21875" style="91" customWidth="1"/>
    <col min="8446" max="8446" width="18.77734375" style="91" customWidth="1"/>
    <col min="8447" max="8447" width="1.21875" style="91" customWidth="1"/>
    <col min="8448" max="8448" width="18.77734375" style="91" customWidth="1"/>
    <col min="8449" max="8449" width="1.21875" style="91" customWidth="1"/>
    <col min="8450" max="8450" width="18.77734375" style="91" customWidth="1"/>
    <col min="8451" max="8451" width="1.33203125" style="91" customWidth="1"/>
    <col min="8452" max="8452" width="16" style="91" customWidth="1"/>
    <col min="8453" max="8453" width="20.33203125" style="91" customWidth="1"/>
    <col min="8454" max="8693" width="8" style="91"/>
    <col min="8694" max="8696" width="2.77734375" style="91" customWidth="1"/>
    <col min="8697" max="8697" width="51.21875" style="91" customWidth="1"/>
    <col min="8698" max="8698" width="11" style="91" bestFit="1" customWidth="1"/>
    <col min="8699" max="8699" width="1.21875" style="91" customWidth="1"/>
    <col min="8700" max="8700" width="18.77734375" style="91" customWidth="1"/>
    <col min="8701" max="8701" width="1.21875" style="91" customWidth="1"/>
    <col min="8702" max="8702" width="18.77734375" style="91" customWidth="1"/>
    <col min="8703" max="8703" width="1.21875" style="91" customWidth="1"/>
    <col min="8704" max="8704" width="18.77734375" style="91" customWidth="1"/>
    <col min="8705" max="8705" width="1.21875" style="91" customWidth="1"/>
    <col min="8706" max="8706" width="18.77734375" style="91" customWidth="1"/>
    <col min="8707" max="8707" width="1.33203125" style="91" customWidth="1"/>
    <col min="8708" max="8708" width="16" style="91" customWidth="1"/>
    <col min="8709" max="8709" width="20.33203125" style="91" customWidth="1"/>
    <col min="8710" max="8949" width="8" style="91"/>
    <col min="8950" max="8952" width="2.77734375" style="91" customWidth="1"/>
    <col min="8953" max="8953" width="51.21875" style="91" customWidth="1"/>
    <col min="8954" max="8954" width="11" style="91" bestFit="1" customWidth="1"/>
    <col min="8955" max="8955" width="1.21875" style="91" customWidth="1"/>
    <col min="8956" max="8956" width="18.77734375" style="91" customWidth="1"/>
    <col min="8957" max="8957" width="1.21875" style="91" customWidth="1"/>
    <col min="8958" max="8958" width="18.77734375" style="91" customWidth="1"/>
    <col min="8959" max="8959" width="1.21875" style="91" customWidth="1"/>
    <col min="8960" max="8960" width="18.77734375" style="91" customWidth="1"/>
    <col min="8961" max="8961" width="1.21875" style="91" customWidth="1"/>
    <col min="8962" max="8962" width="18.77734375" style="91" customWidth="1"/>
    <col min="8963" max="8963" width="1.33203125" style="91" customWidth="1"/>
    <col min="8964" max="8964" width="16" style="91" customWidth="1"/>
    <col min="8965" max="8965" width="20.33203125" style="91" customWidth="1"/>
    <col min="8966" max="9205" width="8" style="91"/>
    <col min="9206" max="9208" width="2.77734375" style="91" customWidth="1"/>
    <col min="9209" max="9209" width="51.21875" style="91" customWidth="1"/>
    <col min="9210" max="9210" width="11" style="91" bestFit="1" customWidth="1"/>
    <col min="9211" max="9211" width="1.21875" style="91" customWidth="1"/>
    <col min="9212" max="9212" width="18.77734375" style="91" customWidth="1"/>
    <col min="9213" max="9213" width="1.21875" style="91" customWidth="1"/>
    <col min="9214" max="9214" width="18.77734375" style="91" customWidth="1"/>
    <col min="9215" max="9215" width="1.21875" style="91" customWidth="1"/>
    <col min="9216" max="9216" width="18.77734375" style="91" customWidth="1"/>
    <col min="9217" max="9217" width="1.21875" style="91" customWidth="1"/>
    <col min="9218" max="9218" width="18.77734375" style="91" customWidth="1"/>
    <col min="9219" max="9219" width="1.33203125" style="91" customWidth="1"/>
    <col min="9220" max="9220" width="16" style="91" customWidth="1"/>
    <col min="9221" max="9221" width="20.33203125" style="91" customWidth="1"/>
    <col min="9222" max="9461" width="8" style="91"/>
    <col min="9462" max="9464" width="2.77734375" style="91" customWidth="1"/>
    <col min="9465" max="9465" width="51.21875" style="91" customWidth="1"/>
    <col min="9466" max="9466" width="11" style="91" bestFit="1" customWidth="1"/>
    <col min="9467" max="9467" width="1.21875" style="91" customWidth="1"/>
    <col min="9468" max="9468" width="18.77734375" style="91" customWidth="1"/>
    <col min="9469" max="9469" width="1.21875" style="91" customWidth="1"/>
    <col min="9470" max="9470" width="18.77734375" style="91" customWidth="1"/>
    <col min="9471" max="9471" width="1.21875" style="91" customWidth="1"/>
    <col min="9472" max="9472" width="18.77734375" style="91" customWidth="1"/>
    <col min="9473" max="9473" width="1.21875" style="91" customWidth="1"/>
    <col min="9474" max="9474" width="18.77734375" style="91" customWidth="1"/>
    <col min="9475" max="9475" width="1.33203125" style="91" customWidth="1"/>
    <col min="9476" max="9476" width="16" style="91" customWidth="1"/>
    <col min="9477" max="9477" width="20.33203125" style="91" customWidth="1"/>
    <col min="9478" max="9717" width="8" style="91"/>
    <col min="9718" max="9720" width="2.77734375" style="91" customWidth="1"/>
    <col min="9721" max="9721" width="51.21875" style="91" customWidth="1"/>
    <col min="9722" max="9722" width="11" style="91" bestFit="1" customWidth="1"/>
    <col min="9723" max="9723" width="1.21875" style="91" customWidth="1"/>
    <col min="9724" max="9724" width="18.77734375" style="91" customWidth="1"/>
    <col min="9725" max="9725" width="1.21875" style="91" customWidth="1"/>
    <col min="9726" max="9726" width="18.77734375" style="91" customWidth="1"/>
    <col min="9727" max="9727" width="1.21875" style="91" customWidth="1"/>
    <col min="9728" max="9728" width="18.77734375" style="91" customWidth="1"/>
    <col min="9729" max="9729" width="1.21875" style="91" customWidth="1"/>
    <col min="9730" max="9730" width="18.77734375" style="91" customWidth="1"/>
    <col min="9731" max="9731" width="1.33203125" style="91" customWidth="1"/>
    <col min="9732" max="9732" width="16" style="91" customWidth="1"/>
    <col min="9733" max="9733" width="20.33203125" style="91" customWidth="1"/>
    <col min="9734" max="9973" width="8" style="91"/>
    <col min="9974" max="9976" width="2.77734375" style="91" customWidth="1"/>
    <col min="9977" max="9977" width="51.21875" style="91" customWidth="1"/>
    <col min="9978" max="9978" width="11" style="91" bestFit="1" customWidth="1"/>
    <col min="9979" max="9979" width="1.21875" style="91" customWidth="1"/>
    <col min="9980" max="9980" width="18.77734375" style="91" customWidth="1"/>
    <col min="9981" max="9981" width="1.21875" style="91" customWidth="1"/>
    <col min="9982" max="9982" width="18.77734375" style="91" customWidth="1"/>
    <col min="9983" max="9983" width="1.21875" style="91" customWidth="1"/>
    <col min="9984" max="9984" width="18.77734375" style="91" customWidth="1"/>
    <col min="9985" max="9985" width="1.21875" style="91" customWidth="1"/>
    <col min="9986" max="9986" width="18.77734375" style="91" customWidth="1"/>
    <col min="9987" max="9987" width="1.33203125" style="91" customWidth="1"/>
    <col min="9988" max="9988" width="16" style="91" customWidth="1"/>
    <col min="9989" max="9989" width="20.33203125" style="91" customWidth="1"/>
    <col min="9990" max="10229" width="8" style="91"/>
    <col min="10230" max="10232" width="2.77734375" style="91" customWidth="1"/>
    <col min="10233" max="10233" width="51.21875" style="91" customWidth="1"/>
    <col min="10234" max="10234" width="11" style="91" bestFit="1" customWidth="1"/>
    <col min="10235" max="10235" width="1.21875" style="91" customWidth="1"/>
    <col min="10236" max="10236" width="18.77734375" style="91" customWidth="1"/>
    <col min="10237" max="10237" width="1.21875" style="91" customWidth="1"/>
    <col min="10238" max="10238" width="18.77734375" style="91" customWidth="1"/>
    <col min="10239" max="10239" width="1.21875" style="91" customWidth="1"/>
    <col min="10240" max="10240" width="18.77734375" style="91" customWidth="1"/>
    <col min="10241" max="10241" width="1.21875" style="91" customWidth="1"/>
    <col min="10242" max="10242" width="18.77734375" style="91" customWidth="1"/>
    <col min="10243" max="10243" width="1.33203125" style="91" customWidth="1"/>
    <col min="10244" max="10244" width="16" style="91" customWidth="1"/>
    <col min="10245" max="10245" width="20.33203125" style="91" customWidth="1"/>
    <col min="10246" max="10485" width="8" style="91"/>
    <col min="10486" max="10488" width="2.77734375" style="91" customWidth="1"/>
    <col min="10489" max="10489" width="51.21875" style="91" customWidth="1"/>
    <col min="10490" max="10490" width="11" style="91" bestFit="1" customWidth="1"/>
    <col min="10491" max="10491" width="1.21875" style="91" customWidth="1"/>
    <col min="10492" max="10492" width="18.77734375" style="91" customWidth="1"/>
    <col min="10493" max="10493" width="1.21875" style="91" customWidth="1"/>
    <col min="10494" max="10494" width="18.77734375" style="91" customWidth="1"/>
    <col min="10495" max="10495" width="1.21875" style="91" customWidth="1"/>
    <col min="10496" max="10496" width="18.77734375" style="91" customWidth="1"/>
    <col min="10497" max="10497" width="1.21875" style="91" customWidth="1"/>
    <col min="10498" max="10498" width="18.77734375" style="91" customWidth="1"/>
    <col min="10499" max="10499" width="1.33203125" style="91" customWidth="1"/>
    <col min="10500" max="10500" width="16" style="91" customWidth="1"/>
    <col min="10501" max="10501" width="20.33203125" style="91" customWidth="1"/>
    <col min="10502" max="10741" width="8" style="91"/>
    <col min="10742" max="10744" width="2.77734375" style="91" customWidth="1"/>
    <col min="10745" max="10745" width="51.21875" style="91" customWidth="1"/>
    <col min="10746" max="10746" width="11" style="91" bestFit="1" customWidth="1"/>
    <col min="10747" max="10747" width="1.21875" style="91" customWidth="1"/>
    <col min="10748" max="10748" width="18.77734375" style="91" customWidth="1"/>
    <col min="10749" max="10749" width="1.21875" style="91" customWidth="1"/>
    <col min="10750" max="10750" width="18.77734375" style="91" customWidth="1"/>
    <col min="10751" max="10751" width="1.21875" style="91" customWidth="1"/>
    <col min="10752" max="10752" width="18.77734375" style="91" customWidth="1"/>
    <col min="10753" max="10753" width="1.21875" style="91" customWidth="1"/>
    <col min="10754" max="10754" width="18.77734375" style="91" customWidth="1"/>
    <col min="10755" max="10755" width="1.33203125" style="91" customWidth="1"/>
    <col min="10756" max="10756" width="16" style="91" customWidth="1"/>
    <col min="10757" max="10757" width="20.33203125" style="91" customWidth="1"/>
    <col min="10758" max="10997" width="8" style="91"/>
    <col min="10998" max="11000" width="2.77734375" style="91" customWidth="1"/>
    <col min="11001" max="11001" width="51.21875" style="91" customWidth="1"/>
    <col min="11002" max="11002" width="11" style="91" bestFit="1" customWidth="1"/>
    <col min="11003" max="11003" width="1.21875" style="91" customWidth="1"/>
    <col min="11004" max="11004" width="18.77734375" style="91" customWidth="1"/>
    <col min="11005" max="11005" width="1.21875" style="91" customWidth="1"/>
    <col min="11006" max="11006" width="18.77734375" style="91" customWidth="1"/>
    <col min="11007" max="11007" width="1.21875" style="91" customWidth="1"/>
    <col min="11008" max="11008" width="18.77734375" style="91" customWidth="1"/>
    <col min="11009" max="11009" width="1.21875" style="91" customWidth="1"/>
    <col min="11010" max="11010" width="18.77734375" style="91" customWidth="1"/>
    <col min="11011" max="11011" width="1.33203125" style="91" customWidth="1"/>
    <col min="11012" max="11012" width="16" style="91" customWidth="1"/>
    <col min="11013" max="11013" width="20.33203125" style="91" customWidth="1"/>
    <col min="11014" max="11253" width="8" style="91"/>
    <col min="11254" max="11256" width="2.77734375" style="91" customWidth="1"/>
    <col min="11257" max="11257" width="51.21875" style="91" customWidth="1"/>
    <col min="11258" max="11258" width="11" style="91" bestFit="1" customWidth="1"/>
    <col min="11259" max="11259" width="1.21875" style="91" customWidth="1"/>
    <col min="11260" max="11260" width="18.77734375" style="91" customWidth="1"/>
    <col min="11261" max="11261" width="1.21875" style="91" customWidth="1"/>
    <col min="11262" max="11262" width="18.77734375" style="91" customWidth="1"/>
    <col min="11263" max="11263" width="1.21875" style="91" customWidth="1"/>
    <col min="11264" max="11264" width="18.77734375" style="91" customWidth="1"/>
    <col min="11265" max="11265" width="1.21875" style="91" customWidth="1"/>
    <col min="11266" max="11266" width="18.77734375" style="91" customWidth="1"/>
    <col min="11267" max="11267" width="1.33203125" style="91" customWidth="1"/>
    <col min="11268" max="11268" width="16" style="91" customWidth="1"/>
    <col min="11269" max="11269" width="20.33203125" style="91" customWidth="1"/>
    <col min="11270" max="11509" width="8" style="91"/>
    <col min="11510" max="11512" width="2.77734375" style="91" customWidth="1"/>
    <col min="11513" max="11513" width="51.21875" style="91" customWidth="1"/>
    <col min="11514" max="11514" width="11" style="91" bestFit="1" customWidth="1"/>
    <col min="11515" max="11515" width="1.21875" style="91" customWidth="1"/>
    <col min="11516" max="11516" width="18.77734375" style="91" customWidth="1"/>
    <col min="11517" max="11517" width="1.21875" style="91" customWidth="1"/>
    <col min="11518" max="11518" width="18.77734375" style="91" customWidth="1"/>
    <col min="11519" max="11519" width="1.21875" style="91" customWidth="1"/>
    <col min="11520" max="11520" width="18.77734375" style="91" customWidth="1"/>
    <col min="11521" max="11521" width="1.21875" style="91" customWidth="1"/>
    <col min="11522" max="11522" width="18.77734375" style="91" customWidth="1"/>
    <col min="11523" max="11523" width="1.33203125" style="91" customWidth="1"/>
    <col min="11524" max="11524" width="16" style="91" customWidth="1"/>
    <col min="11525" max="11525" width="20.33203125" style="91" customWidth="1"/>
    <col min="11526" max="11765" width="8" style="91"/>
    <col min="11766" max="11768" width="2.77734375" style="91" customWidth="1"/>
    <col min="11769" max="11769" width="51.21875" style="91" customWidth="1"/>
    <col min="11770" max="11770" width="11" style="91" bestFit="1" customWidth="1"/>
    <col min="11771" max="11771" width="1.21875" style="91" customWidth="1"/>
    <col min="11772" max="11772" width="18.77734375" style="91" customWidth="1"/>
    <col min="11773" max="11773" width="1.21875" style="91" customWidth="1"/>
    <col min="11774" max="11774" width="18.77734375" style="91" customWidth="1"/>
    <col min="11775" max="11775" width="1.21875" style="91" customWidth="1"/>
    <col min="11776" max="11776" width="18.77734375" style="91" customWidth="1"/>
    <col min="11777" max="11777" width="1.21875" style="91" customWidth="1"/>
    <col min="11778" max="11778" width="18.77734375" style="91" customWidth="1"/>
    <col min="11779" max="11779" width="1.33203125" style="91" customWidth="1"/>
    <col min="11780" max="11780" width="16" style="91" customWidth="1"/>
    <col min="11781" max="11781" width="20.33203125" style="91" customWidth="1"/>
    <col min="11782" max="12021" width="8" style="91"/>
    <col min="12022" max="12024" width="2.77734375" style="91" customWidth="1"/>
    <col min="12025" max="12025" width="51.21875" style="91" customWidth="1"/>
    <col min="12026" max="12026" width="11" style="91" bestFit="1" customWidth="1"/>
    <col min="12027" max="12027" width="1.21875" style="91" customWidth="1"/>
    <col min="12028" max="12028" width="18.77734375" style="91" customWidth="1"/>
    <col min="12029" max="12029" width="1.21875" style="91" customWidth="1"/>
    <col min="12030" max="12030" width="18.77734375" style="91" customWidth="1"/>
    <col min="12031" max="12031" width="1.21875" style="91" customWidth="1"/>
    <col min="12032" max="12032" width="18.77734375" style="91" customWidth="1"/>
    <col min="12033" max="12033" width="1.21875" style="91" customWidth="1"/>
    <col min="12034" max="12034" width="18.77734375" style="91" customWidth="1"/>
    <col min="12035" max="12035" width="1.33203125" style="91" customWidth="1"/>
    <col min="12036" max="12036" width="16" style="91" customWidth="1"/>
    <col min="12037" max="12037" width="20.33203125" style="91" customWidth="1"/>
    <col min="12038" max="12277" width="8" style="91"/>
    <col min="12278" max="12280" width="2.77734375" style="91" customWidth="1"/>
    <col min="12281" max="12281" width="51.21875" style="91" customWidth="1"/>
    <col min="12282" max="12282" width="11" style="91" bestFit="1" customWidth="1"/>
    <col min="12283" max="12283" width="1.21875" style="91" customWidth="1"/>
    <col min="12284" max="12284" width="18.77734375" style="91" customWidth="1"/>
    <col min="12285" max="12285" width="1.21875" style="91" customWidth="1"/>
    <col min="12286" max="12286" width="18.77734375" style="91" customWidth="1"/>
    <col min="12287" max="12287" width="1.21875" style="91" customWidth="1"/>
    <col min="12288" max="12288" width="18.77734375" style="91" customWidth="1"/>
    <col min="12289" max="12289" width="1.21875" style="91" customWidth="1"/>
    <col min="12290" max="12290" width="18.77734375" style="91" customWidth="1"/>
    <col min="12291" max="12291" width="1.33203125" style="91" customWidth="1"/>
    <col min="12292" max="12292" width="16" style="91" customWidth="1"/>
    <col min="12293" max="12293" width="20.33203125" style="91" customWidth="1"/>
    <col min="12294" max="12533" width="8" style="91"/>
    <col min="12534" max="12536" width="2.77734375" style="91" customWidth="1"/>
    <col min="12537" max="12537" width="51.21875" style="91" customWidth="1"/>
    <col min="12538" max="12538" width="11" style="91" bestFit="1" customWidth="1"/>
    <col min="12539" max="12539" width="1.21875" style="91" customWidth="1"/>
    <col min="12540" max="12540" width="18.77734375" style="91" customWidth="1"/>
    <col min="12541" max="12541" width="1.21875" style="91" customWidth="1"/>
    <col min="12542" max="12542" width="18.77734375" style="91" customWidth="1"/>
    <col min="12543" max="12543" width="1.21875" style="91" customWidth="1"/>
    <col min="12544" max="12544" width="18.77734375" style="91" customWidth="1"/>
    <col min="12545" max="12545" width="1.21875" style="91" customWidth="1"/>
    <col min="12546" max="12546" width="18.77734375" style="91" customWidth="1"/>
    <col min="12547" max="12547" width="1.33203125" style="91" customWidth="1"/>
    <col min="12548" max="12548" width="16" style="91" customWidth="1"/>
    <col min="12549" max="12549" width="20.33203125" style="91" customWidth="1"/>
    <col min="12550" max="12789" width="8" style="91"/>
    <col min="12790" max="12792" width="2.77734375" style="91" customWidth="1"/>
    <col min="12793" max="12793" width="51.21875" style="91" customWidth="1"/>
    <col min="12794" max="12794" width="11" style="91" bestFit="1" customWidth="1"/>
    <col min="12795" max="12795" width="1.21875" style="91" customWidth="1"/>
    <col min="12796" max="12796" width="18.77734375" style="91" customWidth="1"/>
    <col min="12797" max="12797" width="1.21875" style="91" customWidth="1"/>
    <col min="12798" max="12798" width="18.77734375" style="91" customWidth="1"/>
    <col min="12799" max="12799" width="1.21875" style="91" customWidth="1"/>
    <col min="12800" max="12800" width="18.77734375" style="91" customWidth="1"/>
    <col min="12801" max="12801" width="1.21875" style="91" customWidth="1"/>
    <col min="12802" max="12802" width="18.77734375" style="91" customWidth="1"/>
    <col min="12803" max="12803" width="1.33203125" style="91" customWidth="1"/>
    <col min="12804" max="12804" width="16" style="91" customWidth="1"/>
    <col min="12805" max="12805" width="20.33203125" style="91" customWidth="1"/>
    <col min="12806" max="13045" width="8" style="91"/>
    <col min="13046" max="13048" width="2.77734375" style="91" customWidth="1"/>
    <col min="13049" max="13049" width="51.21875" style="91" customWidth="1"/>
    <col min="13050" max="13050" width="11" style="91" bestFit="1" customWidth="1"/>
    <col min="13051" max="13051" width="1.21875" style="91" customWidth="1"/>
    <col min="13052" max="13052" width="18.77734375" style="91" customWidth="1"/>
    <col min="13053" max="13053" width="1.21875" style="91" customWidth="1"/>
    <col min="13054" max="13054" width="18.77734375" style="91" customWidth="1"/>
    <col min="13055" max="13055" width="1.21875" style="91" customWidth="1"/>
    <col min="13056" max="13056" width="18.77734375" style="91" customWidth="1"/>
    <col min="13057" max="13057" width="1.21875" style="91" customWidth="1"/>
    <col min="13058" max="13058" width="18.77734375" style="91" customWidth="1"/>
    <col min="13059" max="13059" width="1.33203125" style="91" customWidth="1"/>
    <col min="13060" max="13060" width="16" style="91" customWidth="1"/>
    <col min="13061" max="13061" width="20.33203125" style="91" customWidth="1"/>
    <col min="13062" max="13301" width="8" style="91"/>
    <col min="13302" max="13304" width="2.77734375" style="91" customWidth="1"/>
    <col min="13305" max="13305" width="51.21875" style="91" customWidth="1"/>
    <col min="13306" max="13306" width="11" style="91" bestFit="1" customWidth="1"/>
    <col min="13307" max="13307" width="1.21875" style="91" customWidth="1"/>
    <col min="13308" max="13308" width="18.77734375" style="91" customWidth="1"/>
    <col min="13309" max="13309" width="1.21875" style="91" customWidth="1"/>
    <col min="13310" max="13310" width="18.77734375" style="91" customWidth="1"/>
    <col min="13311" max="13311" width="1.21875" style="91" customWidth="1"/>
    <col min="13312" max="13312" width="18.77734375" style="91" customWidth="1"/>
    <col min="13313" max="13313" width="1.21875" style="91" customWidth="1"/>
    <col min="13314" max="13314" width="18.77734375" style="91" customWidth="1"/>
    <col min="13315" max="13315" width="1.33203125" style="91" customWidth="1"/>
    <col min="13316" max="13316" width="16" style="91" customWidth="1"/>
    <col min="13317" max="13317" width="20.33203125" style="91" customWidth="1"/>
    <col min="13318" max="13557" width="8" style="91"/>
    <col min="13558" max="13560" width="2.77734375" style="91" customWidth="1"/>
    <col min="13561" max="13561" width="51.21875" style="91" customWidth="1"/>
    <col min="13562" max="13562" width="11" style="91" bestFit="1" customWidth="1"/>
    <col min="13563" max="13563" width="1.21875" style="91" customWidth="1"/>
    <col min="13564" max="13564" width="18.77734375" style="91" customWidth="1"/>
    <col min="13565" max="13565" width="1.21875" style="91" customWidth="1"/>
    <col min="13566" max="13566" width="18.77734375" style="91" customWidth="1"/>
    <col min="13567" max="13567" width="1.21875" style="91" customWidth="1"/>
    <col min="13568" max="13568" width="18.77734375" style="91" customWidth="1"/>
    <col min="13569" max="13569" width="1.21875" style="91" customWidth="1"/>
    <col min="13570" max="13570" width="18.77734375" style="91" customWidth="1"/>
    <col min="13571" max="13571" width="1.33203125" style="91" customWidth="1"/>
    <col min="13572" max="13572" width="16" style="91" customWidth="1"/>
    <col min="13573" max="13573" width="20.33203125" style="91" customWidth="1"/>
    <col min="13574" max="13813" width="8" style="91"/>
    <col min="13814" max="13816" width="2.77734375" style="91" customWidth="1"/>
    <col min="13817" max="13817" width="51.21875" style="91" customWidth="1"/>
    <col min="13818" max="13818" width="11" style="91" bestFit="1" customWidth="1"/>
    <col min="13819" max="13819" width="1.21875" style="91" customWidth="1"/>
    <col min="13820" max="13820" width="18.77734375" style="91" customWidth="1"/>
    <col min="13821" max="13821" width="1.21875" style="91" customWidth="1"/>
    <col min="13822" max="13822" width="18.77734375" style="91" customWidth="1"/>
    <col min="13823" max="13823" width="1.21875" style="91" customWidth="1"/>
    <col min="13824" max="13824" width="18.77734375" style="91" customWidth="1"/>
    <col min="13825" max="13825" width="1.21875" style="91" customWidth="1"/>
    <col min="13826" max="13826" width="18.77734375" style="91" customWidth="1"/>
    <col min="13827" max="13827" width="1.33203125" style="91" customWidth="1"/>
    <col min="13828" max="13828" width="16" style="91" customWidth="1"/>
    <col min="13829" max="13829" width="20.33203125" style="91" customWidth="1"/>
    <col min="13830" max="14069" width="8" style="91"/>
    <col min="14070" max="14072" width="2.77734375" style="91" customWidth="1"/>
    <col min="14073" max="14073" width="51.21875" style="91" customWidth="1"/>
    <col min="14074" max="14074" width="11" style="91" bestFit="1" customWidth="1"/>
    <col min="14075" max="14075" width="1.21875" style="91" customWidth="1"/>
    <col min="14076" max="14076" width="18.77734375" style="91" customWidth="1"/>
    <col min="14077" max="14077" width="1.21875" style="91" customWidth="1"/>
    <col min="14078" max="14078" width="18.77734375" style="91" customWidth="1"/>
    <col min="14079" max="14079" width="1.21875" style="91" customWidth="1"/>
    <col min="14080" max="14080" width="18.77734375" style="91" customWidth="1"/>
    <col min="14081" max="14081" width="1.21875" style="91" customWidth="1"/>
    <col min="14082" max="14082" width="18.77734375" style="91" customWidth="1"/>
    <col min="14083" max="14083" width="1.33203125" style="91" customWidth="1"/>
    <col min="14084" max="14084" width="16" style="91" customWidth="1"/>
    <col min="14085" max="14085" width="20.33203125" style="91" customWidth="1"/>
    <col min="14086" max="14325" width="8" style="91"/>
    <col min="14326" max="14328" width="2.77734375" style="91" customWidth="1"/>
    <col min="14329" max="14329" width="51.21875" style="91" customWidth="1"/>
    <col min="14330" max="14330" width="11" style="91" bestFit="1" customWidth="1"/>
    <col min="14331" max="14331" width="1.21875" style="91" customWidth="1"/>
    <col min="14332" max="14332" width="18.77734375" style="91" customWidth="1"/>
    <col min="14333" max="14333" width="1.21875" style="91" customWidth="1"/>
    <col min="14334" max="14334" width="18.77734375" style="91" customWidth="1"/>
    <col min="14335" max="14335" width="1.21875" style="91" customWidth="1"/>
    <col min="14336" max="14336" width="18.77734375" style="91" customWidth="1"/>
    <col min="14337" max="14337" width="1.21875" style="91" customWidth="1"/>
    <col min="14338" max="14338" width="18.77734375" style="91" customWidth="1"/>
    <col min="14339" max="14339" width="1.33203125" style="91" customWidth="1"/>
    <col min="14340" max="14340" width="16" style="91" customWidth="1"/>
    <col min="14341" max="14341" width="20.33203125" style="91" customWidth="1"/>
    <col min="14342" max="14581" width="8" style="91"/>
    <col min="14582" max="14584" width="2.77734375" style="91" customWidth="1"/>
    <col min="14585" max="14585" width="51.21875" style="91" customWidth="1"/>
    <col min="14586" max="14586" width="11" style="91" bestFit="1" customWidth="1"/>
    <col min="14587" max="14587" width="1.21875" style="91" customWidth="1"/>
    <col min="14588" max="14588" width="18.77734375" style="91" customWidth="1"/>
    <col min="14589" max="14589" width="1.21875" style="91" customWidth="1"/>
    <col min="14590" max="14590" width="18.77734375" style="91" customWidth="1"/>
    <col min="14591" max="14591" width="1.21875" style="91" customWidth="1"/>
    <col min="14592" max="14592" width="18.77734375" style="91" customWidth="1"/>
    <col min="14593" max="14593" width="1.21875" style="91" customWidth="1"/>
    <col min="14594" max="14594" width="18.77734375" style="91" customWidth="1"/>
    <col min="14595" max="14595" width="1.33203125" style="91" customWidth="1"/>
    <col min="14596" max="14596" width="16" style="91" customWidth="1"/>
    <col min="14597" max="14597" width="20.33203125" style="91" customWidth="1"/>
    <col min="14598" max="14837" width="8" style="91"/>
    <col min="14838" max="14840" width="2.77734375" style="91" customWidth="1"/>
    <col min="14841" max="14841" width="51.21875" style="91" customWidth="1"/>
    <col min="14842" max="14842" width="11" style="91" bestFit="1" customWidth="1"/>
    <col min="14843" max="14843" width="1.21875" style="91" customWidth="1"/>
    <col min="14844" max="14844" width="18.77734375" style="91" customWidth="1"/>
    <col min="14845" max="14845" width="1.21875" style="91" customWidth="1"/>
    <col min="14846" max="14846" width="18.77734375" style="91" customWidth="1"/>
    <col min="14847" max="14847" width="1.21875" style="91" customWidth="1"/>
    <col min="14848" max="14848" width="18.77734375" style="91" customWidth="1"/>
    <col min="14849" max="14849" width="1.21875" style="91" customWidth="1"/>
    <col min="14850" max="14850" width="18.77734375" style="91" customWidth="1"/>
    <col min="14851" max="14851" width="1.33203125" style="91" customWidth="1"/>
    <col min="14852" max="14852" width="16" style="91" customWidth="1"/>
    <col min="14853" max="14853" width="20.33203125" style="91" customWidth="1"/>
    <col min="14854" max="15093" width="8" style="91"/>
    <col min="15094" max="15096" width="2.77734375" style="91" customWidth="1"/>
    <col min="15097" max="15097" width="51.21875" style="91" customWidth="1"/>
    <col min="15098" max="15098" width="11" style="91" bestFit="1" customWidth="1"/>
    <col min="15099" max="15099" width="1.21875" style="91" customWidth="1"/>
    <col min="15100" max="15100" width="18.77734375" style="91" customWidth="1"/>
    <col min="15101" max="15101" width="1.21875" style="91" customWidth="1"/>
    <col min="15102" max="15102" width="18.77734375" style="91" customWidth="1"/>
    <col min="15103" max="15103" width="1.21875" style="91" customWidth="1"/>
    <col min="15104" max="15104" width="18.77734375" style="91" customWidth="1"/>
    <col min="15105" max="15105" width="1.21875" style="91" customWidth="1"/>
    <col min="15106" max="15106" width="18.77734375" style="91" customWidth="1"/>
    <col min="15107" max="15107" width="1.33203125" style="91" customWidth="1"/>
    <col min="15108" max="15108" width="16" style="91" customWidth="1"/>
    <col min="15109" max="15109" width="20.33203125" style="91" customWidth="1"/>
    <col min="15110" max="15349" width="8" style="91"/>
    <col min="15350" max="15352" width="2.77734375" style="91" customWidth="1"/>
    <col min="15353" max="15353" width="51.21875" style="91" customWidth="1"/>
    <col min="15354" max="15354" width="11" style="91" bestFit="1" customWidth="1"/>
    <col min="15355" max="15355" width="1.21875" style="91" customWidth="1"/>
    <col min="15356" max="15356" width="18.77734375" style="91" customWidth="1"/>
    <col min="15357" max="15357" width="1.21875" style="91" customWidth="1"/>
    <col min="15358" max="15358" width="18.77734375" style="91" customWidth="1"/>
    <col min="15359" max="15359" width="1.21875" style="91" customWidth="1"/>
    <col min="15360" max="15360" width="18.77734375" style="91" customWidth="1"/>
    <col min="15361" max="15361" width="1.21875" style="91" customWidth="1"/>
    <col min="15362" max="15362" width="18.77734375" style="91" customWidth="1"/>
    <col min="15363" max="15363" width="1.33203125" style="91" customWidth="1"/>
    <col min="15364" max="15364" width="16" style="91" customWidth="1"/>
    <col min="15365" max="15365" width="20.33203125" style="91" customWidth="1"/>
    <col min="15366" max="15605" width="8" style="91"/>
    <col min="15606" max="15608" width="2.77734375" style="91" customWidth="1"/>
    <col min="15609" max="15609" width="51.21875" style="91" customWidth="1"/>
    <col min="15610" max="15610" width="11" style="91" bestFit="1" customWidth="1"/>
    <col min="15611" max="15611" width="1.21875" style="91" customWidth="1"/>
    <col min="15612" max="15612" width="18.77734375" style="91" customWidth="1"/>
    <col min="15613" max="15613" width="1.21875" style="91" customWidth="1"/>
    <col min="15614" max="15614" width="18.77734375" style="91" customWidth="1"/>
    <col min="15615" max="15615" width="1.21875" style="91" customWidth="1"/>
    <col min="15616" max="15616" width="18.77734375" style="91" customWidth="1"/>
    <col min="15617" max="15617" width="1.21875" style="91" customWidth="1"/>
    <col min="15618" max="15618" width="18.77734375" style="91" customWidth="1"/>
    <col min="15619" max="15619" width="1.33203125" style="91" customWidth="1"/>
    <col min="15620" max="15620" width="16" style="91" customWidth="1"/>
    <col min="15621" max="15621" width="20.33203125" style="91" customWidth="1"/>
    <col min="15622" max="15861" width="8" style="91"/>
    <col min="15862" max="15864" width="2.77734375" style="91" customWidth="1"/>
    <col min="15865" max="15865" width="51.21875" style="91" customWidth="1"/>
    <col min="15866" max="15866" width="11" style="91" bestFit="1" customWidth="1"/>
    <col min="15867" max="15867" width="1.21875" style="91" customWidth="1"/>
    <col min="15868" max="15868" width="18.77734375" style="91" customWidth="1"/>
    <col min="15869" max="15869" width="1.21875" style="91" customWidth="1"/>
    <col min="15870" max="15870" width="18.77734375" style="91" customWidth="1"/>
    <col min="15871" max="15871" width="1.21875" style="91" customWidth="1"/>
    <col min="15872" max="15872" width="18.77734375" style="91" customWidth="1"/>
    <col min="15873" max="15873" width="1.21875" style="91" customWidth="1"/>
    <col min="15874" max="15874" width="18.77734375" style="91" customWidth="1"/>
    <col min="15875" max="15875" width="1.33203125" style="91" customWidth="1"/>
    <col min="15876" max="15876" width="16" style="91" customWidth="1"/>
    <col min="15877" max="15877" width="20.33203125" style="91" customWidth="1"/>
    <col min="15878" max="16117" width="8" style="91"/>
    <col min="16118" max="16120" width="2.77734375" style="91" customWidth="1"/>
    <col min="16121" max="16121" width="51.21875" style="91" customWidth="1"/>
    <col min="16122" max="16122" width="11" style="91" bestFit="1" customWidth="1"/>
    <col min="16123" max="16123" width="1.21875" style="91" customWidth="1"/>
    <col min="16124" max="16124" width="18.77734375" style="91" customWidth="1"/>
    <col min="16125" max="16125" width="1.21875" style="91" customWidth="1"/>
    <col min="16126" max="16126" width="18.77734375" style="91" customWidth="1"/>
    <col min="16127" max="16127" width="1.21875" style="91" customWidth="1"/>
    <col min="16128" max="16128" width="18.77734375" style="91" customWidth="1"/>
    <col min="16129" max="16129" width="1.21875" style="91" customWidth="1"/>
    <col min="16130" max="16130" width="18.77734375" style="91" customWidth="1"/>
    <col min="16131" max="16131" width="1.33203125" style="91" customWidth="1"/>
    <col min="16132" max="16132" width="16" style="91" customWidth="1"/>
    <col min="16133" max="16133" width="20.33203125" style="91" customWidth="1"/>
    <col min="16134" max="16384" width="8" style="91"/>
  </cols>
  <sheetData>
    <row r="1" spans="1:17" ht="26.4">
      <c r="A1" s="230" t="s">
        <v>115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7" ht="26.4">
      <c r="A2" s="232" t="s">
        <v>167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1:17" ht="26.4">
      <c r="A3" s="232" t="s">
        <v>179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7" ht="15" customHeight="1">
      <c r="A4" s="233" t="s">
        <v>32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7" ht="7.3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</row>
    <row r="6" spans="1:17" ht="23.4">
      <c r="E6" s="104"/>
      <c r="G6" s="105" t="s">
        <v>33</v>
      </c>
      <c r="H6" s="106"/>
      <c r="I6" s="106"/>
      <c r="J6" s="108"/>
      <c r="K6" s="105" t="s">
        <v>34</v>
      </c>
      <c r="L6" s="106"/>
      <c r="M6" s="106"/>
    </row>
    <row r="7" spans="1:17" ht="23.4">
      <c r="E7" s="104" t="s">
        <v>35</v>
      </c>
      <c r="G7" s="107" t="s">
        <v>180</v>
      </c>
      <c r="H7" s="108"/>
      <c r="I7" s="107" t="s">
        <v>151</v>
      </c>
      <c r="J7" s="108"/>
      <c r="K7" s="107" t="s">
        <v>180</v>
      </c>
      <c r="L7" s="108"/>
      <c r="M7" s="107" t="s">
        <v>151</v>
      </c>
    </row>
    <row r="8" spans="1:17" ht="23.4">
      <c r="A8" s="109" t="s">
        <v>40</v>
      </c>
      <c r="E8" s="92"/>
      <c r="G8" s="92"/>
      <c r="H8" s="92"/>
      <c r="I8" s="92"/>
      <c r="J8" s="92"/>
      <c r="K8" s="92"/>
      <c r="L8" s="108"/>
      <c r="M8" s="92"/>
    </row>
    <row r="9" spans="1:17" ht="6" customHeight="1">
      <c r="A9" s="109"/>
      <c r="E9" s="92"/>
      <c r="G9" s="92"/>
      <c r="H9" s="92"/>
      <c r="I9" s="92"/>
      <c r="J9" s="92"/>
      <c r="K9" s="92"/>
      <c r="L9" s="108"/>
      <c r="M9" s="92"/>
    </row>
    <row r="10" spans="1:17" ht="23.4">
      <c r="A10" s="120" t="s">
        <v>113</v>
      </c>
      <c r="G10" s="5"/>
      <c r="H10" s="5"/>
      <c r="I10" s="5"/>
      <c r="J10" s="5"/>
      <c r="K10" s="5"/>
      <c r="L10" s="5"/>
      <c r="M10" s="5"/>
    </row>
    <row r="11" spans="1:17" ht="22.8" customHeight="1">
      <c r="B11" s="94" t="s">
        <v>83</v>
      </c>
      <c r="E11" s="92">
        <v>19</v>
      </c>
      <c r="G11" s="14">
        <v>50115497</v>
      </c>
      <c r="H11" s="14"/>
      <c r="I11" s="14">
        <v>46143889</v>
      </c>
      <c r="J11" s="14"/>
      <c r="K11" s="14">
        <v>48992775</v>
      </c>
      <c r="L11" s="14"/>
      <c r="M11" s="14">
        <v>45227993</v>
      </c>
    </row>
    <row r="12" spans="1:17" ht="22.8" customHeight="1">
      <c r="B12" s="235" t="s">
        <v>84</v>
      </c>
      <c r="C12" s="236"/>
      <c r="D12" s="236"/>
      <c r="E12" s="92">
        <v>20</v>
      </c>
      <c r="G12" s="14">
        <v>59625515</v>
      </c>
      <c r="H12" s="14"/>
      <c r="I12" s="14">
        <v>61171630</v>
      </c>
      <c r="J12" s="14"/>
      <c r="K12" s="14">
        <v>58586540</v>
      </c>
      <c r="L12" s="14"/>
      <c r="M12" s="14">
        <v>60171582</v>
      </c>
    </row>
    <row r="13" spans="1:17" ht="22.8" customHeight="1">
      <c r="B13" s="94" t="s">
        <v>25</v>
      </c>
      <c r="E13" s="92"/>
      <c r="G13" s="14">
        <v>13807376</v>
      </c>
      <c r="H13" s="14"/>
      <c r="I13" s="14">
        <v>9993823</v>
      </c>
      <c r="J13" s="14"/>
      <c r="K13" s="14">
        <v>13658871</v>
      </c>
      <c r="L13" s="14"/>
      <c r="M13" s="14">
        <v>9845318</v>
      </c>
      <c r="P13" s="201"/>
      <c r="Q13" s="201"/>
    </row>
    <row r="14" spans="1:17" ht="22.8" customHeight="1">
      <c r="B14" s="94" t="s">
        <v>75</v>
      </c>
      <c r="E14" s="92"/>
      <c r="G14" s="14"/>
      <c r="H14" s="14"/>
      <c r="I14" s="14"/>
      <c r="J14" s="14"/>
      <c r="K14" s="14"/>
      <c r="L14" s="14"/>
      <c r="M14" s="14"/>
    </row>
    <row r="15" spans="1:17" ht="22.8" customHeight="1">
      <c r="C15" s="94" t="s">
        <v>74</v>
      </c>
      <c r="E15" s="92">
        <v>34</v>
      </c>
      <c r="G15" s="116">
        <v>2254524</v>
      </c>
      <c r="H15" s="14"/>
      <c r="I15" s="116">
        <v>2030290</v>
      </c>
      <c r="J15" s="14"/>
      <c r="K15" s="14">
        <v>2254524</v>
      </c>
      <c r="L15" s="14"/>
      <c r="M15" s="14">
        <v>2030290</v>
      </c>
      <c r="N15" s="113"/>
      <c r="O15" s="113"/>
    </row>
    <row r="16" spans="1:17" ht="22.8" customHeight="1">
      <c r="B16" s="91" t="s">
        <v>16</v>
      </c>
      <c r="E16" s="92"/>
      <c r="G16" s="14">
        <v>738326</v>
      </c>
      <c r="H16" s="14"/>
      <c r="I16" s="14">
        <v>720297</v>
      </c>
      <c r="J16" s="14"/>
      <c r="K16" s="7">
        <v>0</v>
      </c>
      <c r="L16" s="14"/>
      <c r="M16" s="7">
        <v>0</v>
      </c>
    </row>
    <row r="17" spans="1:16" ht="22.8" customHeight="1">
      <c r="B17" s="91" t="s">
        <v>1</v>
      </c>
      <c r="E17" s="92"/>
      <c r="G17" s="14">
        <v>4104259</v>
      </c>
      <c r="H17" s="14"/>
      <c r="I17" s="14">
        <v>4246838</v>
      </c>
      <c r="J17" s="14"/>
      <c r="K17" s="14">
        <v>3891325</v>
      </c>
      <c r="L17" s="14"/>
      <c r="M17" s="14">
        <v>4045878</v>
      </c>
    </row>
    <row r="18" spans="1:16" ht="22.8" customHeight="1">
      <c r="A18" s="120" t="s">
        <v>2</v>
      </c>
      <c r="E18" s="92"/>
      <c r="G18" s="15">
        <f>SUM(G11:G17)</f>
        <v>130645497</v>
      </c>
      <c r="H18" s="14"/>
      <c r="I18" s="15">
        <f>SUM(I11:I17)</f>
        <v>124306767</v>
      </c>
      <c r="J18" s="14"/>
      <c r="K18" s="15">
        <f>SUM(K11:K17)</f>
        <v>127384035</v>
      </c>
      <c r="L18" s="11"/>
      <c r="M18" s="15">
        <f>SUM(M11:M17)</f>
        <v>121321061</v>
      </c>
    </row>
    <row r="19" spans="1:16" ht="4.8" customHeight="1">
      <c r="A19" s="90"/>
      <c r="E19" s="92"/>
      <c r="G19" s="11"/>
      <c r="H19" s="14"/>
      <c r="I19" s="11"/>
      <c r="J19" s="14"/>
      <c r="K19" s="11"/>
      <c r="L19" s="11"/>
      <c r="M19" s="214"/>
    </row>
    <row r="20" spans="1:16" ht="22.8" customHeight="1">
      <c r="A20" s="120" t="s">
        <v>30</v>
      </c>
      <c r="E20" s="92"/>
      <c r="G20" s="11"/>
      <c r="H20" s="14"/>
      <c r="I20" s="11"/>
      <c r="J20" s="14"/>
      <c r="K20" s="11"/>
      <c r="L20" s="11"/>
      <c r="M20" s="98"/>
    </row>
    <row r="21" spans="1:16" ht="23.4">
      <c r="A21" s="90"/>
      <c r="B21" s="94" t="s">
        <v>85</v>
      </c>
      <c r="E21" s="92">
        <v>20</v>
      </c>
      <c r="G21" s="11">
        <v>5334895</v>
      </c>
      <c r="H21" s="14"/>
      <c r="I21" s="11">
        <v>5063882</v>
      </c>
      <c r="J21" s="14"/>
      <c r="K21" s="11">
        <v>5334895</v>
      </c>
      <c r="L21" s="11"/>
      <c r="M21" s="11">
        <v>5063882</v>
      </c>
    </row>
    <row r="22" spans="1:16" ht="23.4">
      <c r="A22" s="90"/>
      <c r="B22" s="113" t="s">
        <v>110</v>
      </c>
      <c r="E22" s="92">
        <v>34</v>
      </c>
      <c r="G22" s="11">
        <v>1796290</v>
      </c>
      <c r="H22" s="14"/>
      <c r="I22" s="11">
        <v>3957728</v>
      </c>
      <c r="J22" s="14"/>
      <c r="K22" s="11">
        <v>1796290</v>
      </c>
      <c r="L22" s="11"/>
      <c r="M22" s="11">
        <v>3957728</v>
      </c>
      <c r="N22" s="12"/>
      <c r="O22" s="113"/>
      <c r="P22" s="113"/>
    </row>
    <row r="23" spans="1:16" ht="22.8" hidden="1" customHeight="1">
      <c r="A23" s="90"/>
      <c r="B23" s="91" t="s">
        <v>41</v>
      </c>
      <c r="E23" s="92"/>
      <c r="G23" s="7">
        <v>0</v>
      </c>
      <c r="H23" s="14"/>
      <c r="I23" s="7">
        <v>0</v>
      </c>
      <c r="J23" s="14"/>
      <c r="K23" s="7">
        <v>0</v>
      </c>
      <c r="L23" s="11"/>
      <c r="M23" s="7">
        <v>0</v>
      </c>
      <c r="N23" s="210"/>
      <c r="O23" s="113"/>
      <c r="P23" s="113"/>
    </row>
    <row r="24" spans="1:16" ht="22.8" customHeight="1">
      <c r="A24" s="90"/>
      <c r="B24" s="91" t="s">
        <v>122</v>
      </c>
      <c r="G24" s="116"/>
      <c r="H24" s="116"/>
      <c r="I24" s="116"/>
      <c r="J24" s="116"/>
      <c r="K24" s="116"/>
      <c r="L24" s="116"/>
      <c r="M24" s="116"/>
      <c r="N24" s="211"/>
      <c r="O24" s="211"/>
      <c r="P24" s="211"/>
    </row>
    <row r="25" spans="1:16" ht="22.8" customHeight="1">
      <c r="A25" s="90"/>
      <c r="C25" s="91" t="s">
        <v>123</v>
      </c>
      <c r="E25" s="92">
        <v>21</v>
      </c>
      <c r="G25" s="11">
        <v>26945454</v>
      </c>
      <c r="H25" s="14"/>
      <c r="I25" s="11">
        <v>22602475</v>
      </c>
      <c r="J25" s="14"/>
      <c r="K25" s="11">
        <v>24290268</v>
      </c>
      <c r="L25" s="11"/>
      <c r="M25" s="11">
        <v>20394942</v>
      </c>
    </row>
    <row r="26" spans="1:16" ht="22.8" customHeight="1">
      <c r="A26" s="90"/>
      <c r="B26" s="113" t="s">
        <v>111</v>
      </c>
      <c r="E26" s="92"/>
      <c r="G26" s="11">
        <v>2029975</v>
      </c>
      <c r="H26" s="14"/>
      <c r="I26" s="11">
        <v>1920232</v>
      </c>
      <c r="J26" s="14"/>
      <c r="K26" s="11">
        <v>2029975</v>
      </c>
      <c r="L26" s="11"/>
      <c r="M26" s="11">
        <v>1920232</v>
      </c>
    </row>
    <row r="27" spans="1:16" ht="22.8" customHeight="1">
      <c r="A27" s="120" t="s">
        <v>31</v>
      </c>
      <c r="E27" s="92"/>
      <c r="G27" s="15">
        <f>SUM(G21:G26)</f>
        <v>36106614</v>
      </c>
      <c r="H27" s="14"/>
      <c r="I27" s="15">
        <f>SUM(I21:I26)</f>
        <v>33544317</v>
      </c>
      <c r="J27" s="14"/>
      <c r="K27" s="15">
        <f>SUM(K21:K26)</f>
        <v>33451428</v>
      </c>
      <c r="L27" s="11"/>
      <c r="M27" s="15">
        <f>SUM(M21:M26)</f>
        <v>31336784</v>
      </c>
    </row>
    <row r="28" spans="1:16" s="122" customFormat="1" ht="22.8" customHeight="1">
      <c r="A28" s="121" t="s">
        <v>11</v>
      </c>
      <c r="D28" s="91"/>
      <c r="E28" s="92"/>
      <c r="F28" s="91"/>
      <c r="G28" s="16">
        <f>+G27+G18</f>
        <v>166752111</v>
      </c>
      <c r="H28" s="14"/>
      <c r="I28" s="16">
        <f>+I27+I18</f>
        <v>157851084</v>
      </c>
      <c r="J28" s="14"/>
      <c r="K28" s="16">
        <f>+K27+K18</f>
        <v>160835463</v>
      </c>
      <c r="L28" s="14"/>
      <c r="M28" s="16">
        <f>+M27+M18</f>
        <v>152657845</v>
      </c>
    </row>
    <row r="29" spans="1:16" s="122" customFormat="1" ht="23.4">
      <c r="A29" s="121"/>
      <c r="D29" s="91"/>
      <c r="E29" s="92"/>
      <c r="F29" s="91"/>
      <c r="G29" s="17"/>
      <c r="H29" s="14"/>
      <c r="I29" s="17"/>
      <c r="J29" s="14"/>
      <c r="K29" s="17"/>
      <c r="L29" s="14"/>
      <c r="M29" s="17"/>
    </row>
    <row r="30" spans="1:16" s="122" customFormat="1" ht="23.4">
      <c r="A30" s="121"/>
      <c r="D30" s="91"/>
      <c r="E30" s="92"/>
      <c r="F30" s="91"/>
      <c r="G30" s="17"/>
      <c r="H30" s="14"/>
      <c r="I30" s="17"/>
      <c r="J30" s="14"/>
      <c r="K30" s="17"/>
      <c r="L30" s="14"/>
      <c r="M30" s="17"/>
    </row>
    <row r="31" spans="1:16" s="122" customFormat="1" ht="23.4">
      <c r="A31" s="121"/>
      <c r="D31" s="91"/>
      <c r="E31" s="92"/>
      <c r="F31" s="91"/>
      <c r="G31" s="17"/>
      <c r="H31" s="14"/>
      <c r="I31" s="17"/>
      <c r="J31" s="14"/>
      <c r="K31" s="17"/>
      <c r="L31" s="14"/>
      <c r="M31" s="17"/>
    </row>
    <row r="32" spans="1:16" s="122" customFormat="1" ht="23.4">
      <c r="A32" s="121"/>
      <c r="D32" s="91"/>
      <c r="E32" s="92"/>
      <c r="F32" s="91"/>
      <c r="G32" s="17"/>
      <c r="H32" s="14"/>
      <c r="I32" s="17"/>
      <c r="J32" s="14"/>
      <c r="K32" s="17"/>
      <c r="L32" s="14"/>
      <c r="M32" s="17"/>
    </row>
    <row r="33" spans="1:13" s="122" customFormat="1" ht="23.4">
      <c r="A33" s="121"/>
      <c r="D33" s="91"/>
      <c r="E33" s="92"/>
      <c r="F33" s="91"/>
      <c r="G33" s="17"/>
      <c r="H33" s="14"/>
      <c r="I33" s="17"/>
      <c r="J33" s="14"/>
      <c r="K33" s="17"/>
      <c r="L33" s="14"/>
      <c r="M33" s="17"/>
    </row>
    <row r="34" spans="1:13" s="122" customFormat="1" ht="23.4">
      <c r="A34" s="121"/>
      <c r="D34" s="91"/>
      <c r="E34" s="92"/>
      <c r="F34" s="91"/>
      <c r="G34" s="17"/>
      <c r="H34" s="14"/>
      <c r="I34" s="17"/>
      <c r="J34" s="14"/>
      <c r="K34" s="17"/>
      <c r="L34" s="14"/>
      <c r="M34" s="17"/>
    </row>
    <row r="35" spans="1:13" s="122" customFormat="1" ht="23.4">
      <c r="A35" s="121"/>
      <c r="D35" s="91"/>
      <c r="E35" s="92"/>
      <c r="F35" s="91"/>
      <c r="G35" s="17"/>
      <c r="H35" s="14"/>
      <c r="I35" s="17"/>
      <c r="J35" s="14"/>
      <c r="K35" s="17"/>
      <c r="L35" s="14"/>
      <c r="M35" s="17"/>
    </row>
    <row r="36" spans="1:13" s="122" customFormat="1" ht="23.4">
      <c r="A36" s="121"/>
      <c r="D36" s="91"/>
      <c r="E36" s="92"/>
      <c r="F36" s="91"/>
      <c r="G36" s="17"/>
      <c r="H36" s="14"/>
      <c r="I36" s="17"/>
      <c r="J36" s="14"/>
      <c r="K36" s="17"/>
      <c r="L36" s="14"/>
      <c r="M36" s="17"/>
    </row>
    <row r="37" spans="1:13" s="122" customFormat="1" ht="23.4">
      <c r="A37" s="121"/>
      <c r="D37" s="91"/>
      <c r="E37" s="92"/>
      <c r="F37" s="91"/>
      <c r="G37" s="17"/>
      <c r="H37" s="14"/>
      <c r="I37" s="17"/>
      <c r="J37" s="14"/>
      <c r="K37" s="17"/>
      <c r="L37" s="14"/>
      <c r="M37" s="17"/>
    </row>
    <row r="38" spans="1:13" s="122" customFormat="1" ht="23.4">
      <c r="A38" s="121"/>
      <c r="D38" s="91"/>
      <c r="E38" s="92"/>
      <c r="F38" s="91"/>
      <c r="G38" s="17"/>
      <c r="H38" s="14"/>
      <c r="I38" s="17"/>
      <c r="J38" s="14"/>
      <c r="K38" s="17"/>
      <c r="L38" s="14"/>
      <c r="M38" s="17"/>
    </row>
    <row r="39" spans="1:13" s="122" customFormat="1" ht="23.4">
      <c r="A39" s="121"/>
      <c r="D39" s="91"/>
      <c r="E39" s="92"/>
      <c r="F39" s="91"/>
      <c r="G39" s="17"/>
      <c r="H39" s="14"/>
      <c r="I39" s="17"/>
      <c r="J39" s="14"/>
      <c r="K39" s="17"/>
      <c r="L39" s="14"/>
      <c r="M39" s="17"/>
    </row>
    <row r="40" spans="1:13" s="122" customFormat="1" ht="23.4">
      <c r="A40" s="121"/>
      <c r="D40" s="91"/>
      <c r="E40" s="92"/>
      <c r="F40" s="91"/>
      <c r="G40" s="17"/>
      <c r="H40" s="14"/>
      <c r="I40" s="17"/>
      <c r="J40" s="14"/>
      <c r="K40" s="17"/>
      <c r="L40" s="14"/>
      <c r="M40" s="17"/>
    </row>
    <row r="41" spans="1:13" ht="27" customHeight="1">
      <c r="A41" s="230" t="s">
        <v>115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</row>
    <row r="42" spans="1:13" ht="27" customHeight="1">
      <c r="A42" s="232" t="s">
        <v>167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</row>
    <row r="43" spans="1:13" ht="27" customHeight="1">
      <c r="A43" s="232" t="s">
        <v>179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</row>
    <row r="44" spans="1:13" ht="22.8" customHeight="1">
      <c r="A44" s="233" t="s">
        <v>32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</row>
    <row r="45" spans="1:13" ht="7.35" customHeight="1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ht="23.4">
      <c r="E46" s="104"/>
      <c r="G46" s="105" t="s">
        <v>33</v>
      </c>
      <c r="H46" s="106"/>
      <c r="I46" s="106"/>
      <c r="J46" s="108"/>
      <c r="K46" s="105" t="s">
        <v>34</v>
      </c>
      <c r="L46" s="106"/>
      <c r="M46" s="106"/>
    </row>
    <row r="47" spans="1:13" ht="23.4">
      <c r="E47" s="104" t="s">
        <v>35</v>
      </c>
      <c r="G47" s="107" t="s">
        <v>180</v>
      </c>
      <c r="H47" s="108"/>
      <c r="I47" s="107" t="s">
        <v>151</v>
      </c>
      <c r="J47" s="108"/>
      <c r="K47" s="107" t="s">
        <v>180</v>
      </c>
      <c r="L47" s="108"/>
      <c r="M47" s="107" t="s">
        <v>151</v>
      </c>
    </row>
    <row r="48" spans="1:13" s="122" customFormat="1" ht="22.8" customHeight="1">
      <c r="A48" s="109" t="s">
        <v>3</v>
      </c>
      <c r="D48" s="91"/>
      <c r="E48" s="92"/>
      <c r="F48" s="91"/>
      <c r="G48" s="14"/>
      <c r="H48" s="14"/>
      <c r="I48" s="14"/>
      <c r="J48" s="14"/>
      <c r="K48" s="14"/>
      <c r="L48" s="14"/>
      <c r="M48" s="14"/>
    </row>
    <row r="49" spans="1:17" s="122" customFormat="1" ht="22.8" customHeight="1">
      <c r="B49" s="94" t="s">
        <v>9</v>
      </c>
      <c r="D49" s="91"/>
      <c r="E49" s="92">
        <v>22</v>
      </c>
      <c r="F49" s="91"/>
      <c r="G49" s="14"/>
      <c r="H49" s="14"/>
      <c r="I49" s="14"/>
      <c r="J49" s="14"/>
      <c r="K49" s="14"/>
      <c r="L49" s="14"/>
      <c r="M49" s="14"/>
    </row>
    <row r="50" spans="1:17" s="122" customFormat="1" ht="22.8" customHeight="1">
      <c r="C50" s="91" t="s">
        <v>27</v>
      </c>
      <c r="D50" s="91"/>
      <c r="E50" s="92"/>
      <c r="F50" s="91"/>
      <c r="G50" s="14"/>
      <c r="H50" s="14"/>
      <c r="I50" s="14"/>
      <c r="J50" s="14"/>
      <c r="K50" s="14"/>
      <c r="L50" s="14"/>
      <c r="M50" s="14"/>
    </row>
    <row r="51" spans="1:17" s="122" customFormat="1" ht="22.8" customHeight="1" thickBot="1">
      <c r="C51" s="91"/>
      <c r="D51" s="113" t="s">
        <v>163</v>
      </c>
      <c r="E51" s="92"/>
      <c r="F51" s="91"/>
      <c r="G51" s="123">
        <v>59999989</v>
      </c>
      <c r="H51" s="14"/>
      <c r="I51" s="123">
        <v>60000000</v>
      </c>
      <c r="J51" s="14"/>
      <c r="K51" s="13">
        <v>59999989</v>
      </c>
      <c r="L51" s="14"/>
      <c r="M51" s="123">
        <v>60000000</v>
      </c>
    </row>
    <row r="52" spans="1:17" s="122" customFormat="1" ht="22.65" customHeight="1" thickTop="1">
      <c r="C52" s="91" t="s">
        <v>42</v>
      </c>
      <c r="E52" s="92"/>
      <c r="G52" s="17"/>
      <c r="H52" s="14"/>
      <c r="I52" s="17"/>
      <c r="J52" s="14"/>
      <c r="K52" s="17"/>
      <c r="L52" s="14"/>
      <c r="M52" s="17"/>
    </row>
    <row r="53" spans="1:17" s="122" customFormat="1" ht="22.65" customHeight="1">
      <c r="C53" s="91"/>
      <c r="D53" s="113" t="s">
        <v>163</v>
      </c>
      <c r="E53" s="92"/>
      <c r="G53" s="6">
        <v>59999989</v>
      </c>
      <c r="H53" s="14"/>
      <c r="I53" s="6">
        <v>59999989</v>
      </c>
      <c r="J53" s="14"/>
      <c r="K53" s="6">
        <v>59999989</v>
      </c>
      <c r="L53" s="14"/>
      <c r="M53" s="124">
        <v>59999989</v>
      </c>
    </row>
    <row r="54" spans="1:17" ht="22.8" customHeight="1">
      <c r="B54" s="94" t="s">
        <v>43</v>
      </c>
      <c r="E54" s="92"/>
      <c r="G54" s="14">
        <v>122882778</v>
      </c>
      <c r="H54" s="14"/>
      <c r="I54" s="14">
        <v>122882778</v>
      </c>
      <c r="J54" s="14"/>
      <c r="K54" s="14">
        <v>122882778</v>
      </c>
      <c r="L54" s="14"/>
      <c r="M54" s="14">
        <v>122882778</v>
      </c>
    </row>
    <row r="55" spans="1:17" ht="22.8" customHeight="1">
      <c r="B55" s="90" t="s">
        <v>76</v>
      </c>
      <c r="E55" s="92">
        <v>23</v>
      </c>
      <c r="G55" s="14">
        <v>4527138</v>
      </c>
      <c r="H55" s="14"/>
      <c r="I55" s="14">
        <v>4527138</v>
      </c>
      <c r="J55" s="14"/>
      <c r="K55" s="14">
        <v>4527138</v>
      </c>
      <c r="L55" s="14"/>
      <c r="M55" s="14">
        <v>4527138</v>
      </c>
    </row>
    <row r="56" spans="1:17" ht="22.8" customHeight="1">
      <c r="B56" s="90" t="s">
        <v>55</v>
      </c>
      <c r="E56" s="92"/>
      <c r="G56" s="14"/>
      <c r="H56" s="14"/>
      <c r="I56" s="14"/>
      <c r="J56" s="14"/>
      <c r="K56" s="14"/>
      <c r="L56" s="14"/>
      <c r="M56" s="14"/>
    </row>
    <row r="57" spans="1:17" ht="22.8" customHeight="1">
      <c r="B57" s="94"/>
      <c r="C57" s="94" t="s">
        <v>21</v>
      </c>
      <c r="E57" s="92">
        <v>24</v>
      </c>
      <c r="G57" s="18">
        <v>-13703370</v>
      </c>
      <c r="H57" s="18"/>
      <c r="I57" s="18">
        <v>-13703370</v>
      </c>
      <c r="J57" s="14"/>
      <c r="K57" s="7">
        <v>0</v>
      </c>
      <c r="L57" s="14"/>
      <c r="M57" s="7">
        <v>0</v>
      </c>
      <c r="O57" s="212"/>
      <c r="P57" s="201"/>
      <c r="Q57" s="201"/>
    </row>
    <row r="58" spans="1:17" ht="22.8" customHeight="1">
      <c r="B58" s="91" t="s">
        <v>96</v>
      </c>
      <c r="E58" s="92"/>
      <c r="G58" s="14"/>
      <c r="H58" s="14"/>
      <c r="I58" s="14"/>
      <c r="J58" s="14"/>
      <c r="K58" s="14"/>
      <c r="L58" s="14"/>
      <c r="M58" s="14"/>
      <c r="O58" s="212"/>
      <c r="P58" s="201"/>
      <c r="Q58" s="201"/>
    </row>
    <row r="59" spans="1:17" ht="22.8" customHeight="1">
      <c r="C59" s="91" t="s">
        <v>44</v>
      </c>
      <c r="E59" s="92"/>
      <c r="G59" s="14"/>
      <c r="H59" s="14"/>
      <c r="I59" s="14"/>
      <c r="J59" s="14"/>
      <c r="K59" s="14"/>
      <c r="L59" s="14"/>
      <c r="M59" s="14"/>
    </row>
    <row r="60" spans="1:17" ht="22.8" customHeight="1">
      <c r="D60" s="94" t="s">
        <v>45</v>
      </c>
      <c r="E60" s="92">
        <v>25</v>
      </c>
      <c r="F60" s="94"/>
      <c r="G60" s="14">
        <v>5999999</v>
      </c>
      <c r="H60" s="14"/>
      <c r="I60" s="14">
        <f>2393454+2038438</f>
        <v>4431892</v>
      </c>
      <c r="J60" s="14"/>
      <c r="K60" s="14">
        <v>5999999</v>
      </c>
      <c r="L60" s="14"/>
      <c r="M60" s="14">
        <f>2393454+2038438</f>
        <v>4431892</v>
      </c>
    </row>
    <row r="61" spans="1:17" ht="22.8" customHeight="1">
      <c r="C61" s="91" t="s">
        <v>46</v>
      </c>
      <c r="E61" s="92"/>
      <c r="G61" s="220">
        <f>'CH (Conso)'!R41</f>
        <v>58144933</v>
      </c>
      <c r="H61" s="17"/>
      <c r="I61" s="220">
        <f>62944622-2038438</f>
        <v>60906184</v>
      </c>
      <c r="J61" s="17"/>
      <c r="K61" s="220">
        <v>27829941</v>
      </c>
      <c r="L61" s="17"/>
      <c r="M61" s="220">
        <f>52362397-2038438</f>
        <v>50323959</v>
      </c>
    </row>
    <row r="62" spans="1:17" ht="22.8" hidden="1" customHeight="1">
      <c r="C62" s="91" t="s">
        <v>198</v>
      </c>
      <c r="E62" s="92"/>
      <c r="G62" s="220"/>
      <c r="H62" s="14"/>
      <c r="I62" s="19"/>
      <c r="J62" s="14"/>
      <c r="K62" s="19"/>
      <c r="L62" s="14"/>
      <c r="M62" s="19"/>
    </row>
    <row r="63" spans="1:17" ht="22.8" customHeight="1">
      <c r="A63" s="109" t="s">
        <v>12</v>
      </c>
      <c r="B63" s="94"/>
      <c r="G63" s="14">
        <f>SUM(G53:G62)</f>
        <v>237851467</v>
      </c>
      <c r="H63" s="14"/>
      <c r="I63" s="14">
        <f>SUM(I53:I61)</f>
        <v>239044611</v>
      </c>
      <c r="J63" s="14"/>
      <c r="K63" s="14">
        <f>SUM(K53:K61)</f>
        <v>221239845</v>
      </c>
      <c r="L63" s="14"/>
      <c r="M63" s="14">
        <f>SUM(M53:M61)</f>
        <v>242165756</v>
      </c>
    </row>
    <row r="64" spans="1:17" ht="22.8" customHeight="1" thickBot="1">
      <c r="A64" s="109" t="s">
        <v>4</v>
      </c>
      <c r="G64" s="20">
        <f>+G63+G28</f>
        <v>404603578</v>
      </c>
      <c r="H64" s="14"/>
      <c r="I64" s="20">
        <f>+I63+I28</f>
        <v>396895695</v>
      </c>
      <c r="J64" s="14"/>
      <c r="K64" s="20">
        <f>+K63+K28</f>
        <v>382075308</v>
      </c>
      <c r="L64" s="14"/>
      <c r="M64" s="20">
        <f>+M63+M28</f>
        <v>394823601</v>
      </c>
    </row>
    <row r="65" spans="2:13" ht="24" thickTop="1">
      <c r="G65" s="187"/>
      <c r="H65" s="223"/>
      <c r="I65" s="187"/>
      <c r="J65" s="187"/>
      <c r="K65" s="187"/>
      <c r="L65" s="187"/>
      <c r="M65" s="187"/>
    </row>
    <row r="66" spans="2:13" ht="27" customHeight="1">
      <c r="B66" s="125"/>
      <c r="C66" s="125"/>
      <c r="D66" s="125"/>
      <c r="E66" s="125"/>
      <c r="F66" s="125"/>
      <c r="G66" s="7"/>
      <c r="H66" s="21"/>
      <c r="I66" s="7"/>
      <c r="J66" s="126"/>
      <c r="K66" s="7"/>
      <c r="L66" s="126"/>
      <c r="M66" s="7"/>
    </row>
    <row r="68" spans="2:13" ht="23.4">
      <c r="G68" s="5"/>
      <c r="H68" s="5"/>
      <c r="I68" s="5"/>
      <c r="J68" s="5"/>
      <c r="K68" s="5"/>
      <c r="L68" s="5"/>
      <c r="M68" s="5"/>
    </row>
    <row r="69" spans="2:13" ht="23.4">
      <c r="G69" s="5"/>
      <c r="H69" s="5"/>
      <c r="I69" s="5"/>
      <c r="J69" s="5"/>
      <c r="K69" s="5"/>
      <c r="L69" s="5"/>
      <c r="M69" s="5"/>
    </row>
    <row r="70" spans="2:13" ht="23.4">
      <c r="G70" s="22"/>
      <c r="H70" s="22"/>
      <c r="I70" s="127"/>
      <c r="J70" s="22"/>
      <c r="K70" s="22"/>
      <c r="L70" s="127"/>
      <c r="M70" s="127"/>
    </row>
    <row r="71" spans="2:13" ht="23.4">
      <c r="G71" s="128"/>
      <c r="H71" s="128"/>
      <c r="I71" s="128"/>
      <c r="J71" s="128"/>
      <c r="K71" s="128"/>
      <c r="L71" s="128"/>
      <c r="M71" s="128"/>
    </row>
    <row r="72" spans="2:13" ht="23.4">
      <c r="G72" s="128"/>
      <c r="H72" s="128"/>
      <c r="I72" s="128"/>
      <c r="J72" s="128"/>
      <c r="K72" s="128"/>
      <c r="L72" s="128"/>
      <c r="M72" s="128"/>
    </row>
    <row r="73" spans="2:13" ht="23.4">
      <c r="G73" s="128"/>
      <c r="H73" s="128"/>
      <c r="I73" s="128"/>
      <c r="J73" s="128"/>
      <c r="K73" s="128"/>
      <c r="L73" s="128"/>
      <c r="M73" s="128"/>
    </row>
    <row r="74" spans="2:13" ht="23.4"/>
    <row r="75" spans="2:13" ht="23.4"/>
    <row r="76" spans="2:13" ht="23.4"/>
    <row r="77" spans="2:13" ht="23.4"/>
    <row r="78" spans="2:13" ht="23.4"/>
    <row r="79" spans="2:13" ht="23.4"/>
    <row r="80" spans="2:13" ht="23.4"/>
    <row r="81" spans="1:1" ht="23.4">
      <c r="A81" s="119" t="s">
        <v>39</v>
      </c>
    </row>
  </sheetData>
  <mergeCells count="9">
    <mergeCell ref="A42:M42"/>
    <mergeCell ref="A43:M43"/>
    <mergeCell ref="A44:M44"/>
    <mergeCell ref="B12:D12"/>
    <mergeCell ref="A1:M1"/>
    <mergeCell ref="A2:M2"/>
    <mergeCell ref="A3:M3"/>
    <mergeCell ref="A4:M4"/>
    <mergeCell ref="A41:M41"/>
  </mergeCells>
  <pageMargins left="0.8" right="0.3" top="0.8" bottom="0.5" header="0.5" footer="0.25"/>
  <pageSetup paperSize="9" scale="80" orientation="portrait" r:id="rId1"/>
  <headerFooter alignWithMargins="0"/>
  <rowBreaks count="1" manualBreakCount="1">
    <brk id="40" min="1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M52"/>
  <sheetViews>
    <sheetView topLeftCell="A18" zoomScale="95" zoomScaleNormal="95" zoomScaleSheetLayoutView="70" workbookViewId="0">
      <selection activeCell="G47" sqref="G47"/>
    </sheetView>
  </sheetViews>
  <sheetFormatPr defaultColWidth="8" defaultRowHeight="20.25" customHeight="1"/>
  <cols>
    <col min="1" max="3" width="2.33203125" style="91" customWidth="1"/>
    <col min="4" max="4" width="41.77734375" style="91" customWidth="1"/>
    <col min="5" max="5" width="9.33203125" style="91" customWidth="1"/>
    <col min="6" max="6" width="5.44140625" style="91" customWidth="1"/>
    <col min="7" max="7" width="12.21875" style="91" bestFit="1" customWidth="1"/>
    <col min="8" max="8" width="1.77734375" style="91" customWidth="1"/>
    <col min="9" max="9" width="12.21875" style="91" bestFit="1" customWidth="1"/>
    <col min="10" max="10" width="1.77734375" style="91" customWidth="1"/>
    <col min="11" max="11" width="12.21875" style="91" bestFit="1" customWidth="1"/>
    <col min="12" max="12" width="1.77734375" style="91" customWidth="1"/>
    <col min="13" max="13" width="12.21875" style="91" bestFit="1" customWidth="1"/>
    <col min="14" max="225" width="8" style="91"/>
    <col min="226" max="228" width="3.21875" style="91" customWidth="1"/>
    <col min="229" max="229" width="42.33203125" style="91" customWidth="1"/>
    <col min="230" max="230" width="11.21875" style="91" customWidth="1"/>
    <col min="231" max="231" width="1.33203125" style="91" customWidth="1"/>
    <col min="232" max="232" width="17.77734375" style="91" customWidth="1"/>
    <col min="233" max="233" width="1.33203125" style="91" customWidth="1"/>
    <col min="234" max="234" width="17.77734375" style="91" customWidth="1"/>
    <col min="235" max="235" width="1.33203125" style="91" customWidth="1"/>
    <col min="236" max="236" width="17.77734375" style="91" customWidth="1"/>
    <col min="237" max="237" width="1.33203125" style="91" customWidth="1"/>
    <col min="238" max="238" width="17.77734375" style="91" customWidth="1"/>
    <col min="239" max="239" width="1" style="91" customWidth="1"/>
    <col min="240" max="240" width="9.77734375" style="91" bestFit="1" customWidth="1"/>
    <col min="241" max="241" width="11" style="91" bestFit="1" customWidth="1"/>
    <col min="242" max="243" width="0" style="91" hidden="1" customWidth="1"/>
    <col min="244" max="244" width="8" style="91"/>
    <col min="245" max="245" width="11" style="91" bestFit="1" customWidth="1"/>
    <col min="246" max="246" width="8" style="91"/>
    <col min="247" max="247" width="11" style="91" bestFit="1" customWidth="1"/>
    <col min="248" max="249" width="0" style="91" hidden="1" customWidth="1"/>
    <col min="250" max="250" width="8" style="91"/>
    <col min="251" max="251" width="11.33203125" style="91" bestFit="1" customWidth="1"/>
    <col min="252" max="252" width="8" style="91"/>
    <col min="253" max="253" width="9.33203125" style="91" bestFit="1" customWidth="1"/>
    <col min="254" max="254" width="8.33203125" style="91" bestFit="1" customWidth="1"/>
    <col min="255" max="256" width="0" style="91" hidden="1" customWidth="1"/>
    <col min="257" max="257" width="8.33203125" style="91" bestFit="1" customWidth="1"/>
    <col min="258" max="481" width="8" style="91"/>
    <col min="482" max="484" width="3.21875" style="91" customWidth="1"/>
    <col min="485" max="485" width="42.33203125" style="91" customWidth="1"/>
    <col min="486" max="486" width="11.21875" style="91" customWidth="1"/>
    <col min="487" max="487" width="1.33203125" style="91" customWidth="1"/>
    <col min="488" max="488" width="17.77734375" style="91" customWidth="1"/>
    <col min="489" max="489" width="1.33203125" style="91" customWidth="1"/>
    <col min="490" max="490" width="17.77734375" style="91" customWidth="1"/>
    <col min="491" max="491" width="1.33203125" style="91" customWidth="1"/>
    <col min="492" max="492" width="17.77734375" style="91" customWidth="1"/>
    <col min="493" max="493" width="1.33203125" style="91" customWidth="1"/>
    <col min="494" max="494" width="17.77734375" style="91" customWidth="1"/>
    <col min="495" max="495" width="1" style="91" customWidth="1"/>
    <col min="496" max="496" width="9.77734375" style="91" bestFit="1" customWidth="1"/>
    <col min="497" max="497" width="11" style="91" bestFit="1" customWidth="1"/>
    <col min="498" max="499" width="0" style="91" hidden="1" customWidth="1"/>
    <col min="500" max="500" width="8" style="91"/>
    <col min="501" max="501" width="11" style="91" bestFit="1" customWidth="1"/>
    <col min="502" max="502" width="8" style="91"/>
    <col min="503" max="503" width="11" style="91" bestFit="1" customWidth="1"/>
    <col min="504" max="505" width="0" style="91" hidden="1" customWidth="1"/>
    <col min="506" max="506" width="8" style="91"/>
    <col min="507" max="507" width="11.33203125" style="91" bestFit="1" customWidth="1"/>
    <col min="508" max="508" width="8" style="91"/>
    <col min="509" max="509" width="9.33203125" style="91" bestFit="1" customWidth="1"/>
    <col min="510" max="510" width="8.33203125" style="91" bestFit="1" customWidth="1"/>
    <col min="511" max="512" width="0" style="91" hidden="1" customWidth="1"/>
    <col min="513" max="513" width="8.33203125" style="91" bestFit="1" customWidth="1"/>
    <col min="514" max="737" width="8" style="91"/>
    <col min="738" max="740" width="3.21875" style="91" customWidth="1"/>
    <col min="741" max="741" width="42.33203125" style="91" customWidth="1"/>
    <col min="742" max="742" width="11.21875" style="91" customWidth="1"/>
    <col min="743" max="743" width="1.33203125" style="91" customWidth="1"/>
    <col min="744" max="744" width="17.77734375" style="91" customWidth="1"/>
    <col min="745" max="745" width="1.33203125" style="91" customWidth="1"/>
    <col min="746" max="746" width="17.77734375" style="91" customWidth="1"/>
    <col min="747" max="747" width="1.33203125" style="91" customWidth="1"/>
    <col min="748" max="748" width="17.77734375" style="91" customWidth="1"/>
    <col min="749" max="749" width="1.33203125" style="91" customWidth="1"/>
    <col min="750" max="750" width="17.77734375" style="91" customWidth="1"/>
    <col min="751" max="751" width="1" style="91" customWidth="1"/>
    <col min="752" max="752" width="9.77734375" style="91" bestFit="1" customWidth="1"/>
    <col min="753" max="753" width="11" style="91" bestFit="1" customWidth="1"/>
    <col min="754" max="755" width="0" style="91" hidden="1" customWidth="1"/>
    <col min="756" max="756" width="8" style="91"/>
    <col min="757" max="757" width="11" style="91" bestFit="1" customWidth="1"/>
    <col min="758" max="758" width="8" style="91"/>
    <col min="759" max="759" width="11" style="91" bestFit="1" customWidth="1"/>
    <col min="760" max="761" width="0" style="91" hidden="1" customWidth="1"/>
    <col min="762" max="762" width="8" style="91"/>
    <col min="763" max="763" width="11.33203125" style="91" bestFit="1" customWidth="1"/>
    <col min="764" max="764" width="8" style="91"/>
    <col min="765" max="765" width="9.33203125" style="91" bestFit="1" customWidth="1"/>
    <col min="766" max="766" width="8.33203125" style="91" bestFit="1" customWidth="1"/>
    <col min="767" max="768" width="0" style="91" hidden="1" customWidth="1"/>
    <col min="769" max="769" width="8.33203125" style="91" bestFit="1" customWidth="1"/>
    <col min="770" max="993" width="8" style="91"/>
    <col min="994" max="996" width="3.21875" style="91" customWidth="1"/>
    <col min="997" max="997" width="42.33203125" style="91" customWidth="1"/>
    <col min="998" max="998" width="11.21875" style="91" customWidth="1"/>
    <col min="999" max="999" width="1.33203125" style="91" customWidth="1"/>
    <col min="1000" max="1000" width="17.77734375" style="91" customWidth="1"/>
    <col min="1001" max="1001" width="1.33203125" style="91" customWidth="1"/>
    <col min="1002" max="1002" width="17.77734375" style="91" customWidth="1"/>
    <col min="1003" max="1003" width="1.33203125" style="91" customWidth="1"/>
    <col min="1004" max="1004" width="17.77734375" style="91" customWidth="1"/>
    <col min="1005" max="1005" width="1.33203125" style="91" customWidth="1"/>
    <col min="1006" max="1006" width="17.77734375" style="91" customWidth="1"/>
    <col min="1007" max="1007" width="1" style="91" customWidth="1"/>
    <col min="1008" max="1008" width="9.77734375" style="91" bestFit="1" customWidth="1"/>
    <col min="1009" max="1009" width="11" style="91" bestFit="1" customWidth="1"/>
    <col min="1010" max="1011" width="0" style="91" hidden="1" customWidth="1"/>
    <col min="1012" max="1012" width="8" style="91"/>
    <col min="1013" max="1013" width="11" style="91" bestFit="1" customWidth="1"/>
    <col min="1014" max="1014" width="8" style="91"/>
    <col min="1015" max="1015" width="11" style="91" bestFit="1" customWidth="1"/>
    <col min="1016" max="1017" width="0" style="91" hidden="1" customWidth="1"/>
    <col min="1018" max="1018" width="8" style="91"/>
    <col min="1019" max="1019" width="11.33203125" style="91" bestFit="1" customWidth="1"/>
    <col min="1020" max="1020" width="8" style="91"/>
    <col min="1021" max="1021" width="9.33203125" style="91" bestFit="1" customWidth="1"/>
    <col min="1022" max="1022" width="8.33203125" style="91" bestFit="1" customWidth="1"/>
    <col min="1023" max="1024" width="0" style="91" hidden="1" customWidth="1"/>
    <col min="1025" max="1025" width="8.33203125" style="91" bestFit="1" customWidth="1"/>
    <col min="1026" max="1249" width="8" style="91"/>
    <col min="1250" max="1252" width="3.21875" style="91" customWidth="1"/>
    <col min="1253" max="1253" width="42.33203125" style="91" customWidth="1"/>
    <col min="1254" max="1254" width="11.21875" style="91" customWidth="1"/>
    <col min="1255" max="1255" width="1.33203125" style="91" customWidth="1"/>
    <col min="1256" max="1256" width="17.77734375" style="91" customWidth="1"/>
    <col min="1257" max="1257" width="1.33203125" style="91" customWidth="1"/>
    <col min="1258" max="1258" width="17.77734375" style="91" customWidth="1"/>
    <col min="1259" max="1259" width="1.33203125" style="91" customWidth="1"/>
    <col min="1260" max="1260" width="17.77734375" style="91" customWidth="1"/>
    <col min="1261" max="1261" width="1.33203125" style="91" customWidth="1"/>
    <col min="1262" max="1262" width="17.77734375" style="91" customWidth="1"/>
    <col min="1263" max="1263" width="1" style="91" customWidth="1"/>
    <col min="1264" max="1264" width="9.77734375" style="91" bestFit="1" customWidth="1"/>
    <col min="1265" max="1265" width="11" style="91" bestFit="1" customWidth="1"/>
    <col min="1266" max="1267" width="0" style="91" hidden="1" customWidth="1"/>
    <col min="1268" max="1268" width="8" style="91"/>
    <col min="1269" max="1269" width="11" style="91" bestFit="1" customWidth="1"/>
    <col min="1270" max="1270" width="8" style="91"/>
    <col min="1271" max="1271" width="11" style="91" bestFit="1" customWidth="1"/>
    <col min="1272" max="1273" width="0" style="91" hidden="1" customWidth="1"/>
    <col min="1274" max="1274" width="8" style="91"/>
    <col min="1275" max="1275" width="11.33203125" style="91" bestFit="1" customWidth="1"/>
    <col min="1276" max="1276" width="8" style="91"/>
    <col min="1277" max="1277" width="9.33203125" style="91" bestFit="1" customWidth="1"/>
    <col min="1278" max="1278" width="8.33203125" style="91" bestFit="1" customWidth="1"/>
    <col min="1279" max="1280" width="0" style="91" hidden="1" customWidth="1"/>
    <col min="1281" max="1281" width="8.33203125" style="91" bestFit="1" customWidth="1"/>
    <col min="1282" max="1505" width="8" style="91"/>
    <col min="1506" max="1508" width="3.21875" style="91" customWidth="1"/>
    <col min="1509" max="1509" width="42.33203125" style="91" customWidth="1"/>
    <col min="1510" max="1510" width="11.21875" style="91" customWidth="1"/>
    <col min="1511" max="1511" width="1.33203125" style="91" customWidth="1"/>
    <col min="1512" max="1512" width="17.77734375" style="91" customWidth="1"/>
    <col min="1513" max="1513" width="1.33203125" style="91" customWidth="1"/>
    <col min="1514" max="1514" width="17.77734375" style="91" customWidth="1"/>
    <col min="1515" max="1515" width="1.33203125" style="91" customWidth="1"/>
    <col min="1516" max="1516" width="17.77734375" style="91" customWidth="1"/>
    <col min="1517" max="1517" width="1.33203125" style="91" customWidth="1"/>
    <col min="1518" max="1518" width="17.77734375" style="91" customWidth="1"/>
    <col min="1519" max="1519" width="1" style="91" customWidth="1"/>
    <col min="1520" max="1520" width="9.77734375" style="91" bestFit="1" customWidth="1"/>
    <col min="1521" max="1521" width="11" style="91" bestFit="1" customWidth="1"/>
    <col min="1522" max="1523" width="0" style="91" hidden="1" customWidth="1"/>
    <col min="1524" max="1524" width="8" style="91"/>
    <col min="1525" max="1525" width="11" style="91" bestFit="1" customWidth="1"/>
    <col min="1526" max="1526" width="8" style="91"/>
    <col min="1527" max="1527" width="11" style="91" bestFit="1" customWidth="1"/>
    <col min="1528" max="1529" width="0" style="91" hidden="1" customWidth="1"/>
    <col min="1530" max="1530" width="8" style="91"/>
    <col min="1531" max="1531" width="11.33203125" style="91" bestFit="1" customWidth="1"/>
    <col min="1532" max="1532" width="8" style="91"/>
    <col min="1533" max="1533" width="9.33203125" style="91" bestFit="1" customWidth="1"/>
    <col min="1534" max="1534" width="8.33203125" style="91" bestFit="1" customWidth="1"/>
    <col min="1535" max="1536" width="0" style="91" hidden="1" customWidth="1"/>
    <col min="1537" max="1537" width="8.33203125" style="91" bestFit="1" customWidth="1"/>
    <col min="1538" max="1761" width="8" style="91"/>
    <col min="1762" max="1764" width="3.21875" style="91" customWidth="1"/>
    <col min="1765" max="1765" width="42.33203125" style="91" customWidth="1"/>
    <col min="1766" max="1766" width="11.21875" style="91" customWidth="1"/>
    <col min="1767" max="1767" width="1.33203125" style="91" customWidth="1"/>
    <col min="1768" max="1768" width="17.77734375" style="91" customWidth="1"/>
    <col min="1769" max="1769" width="1.33203125" style="91" customWidth="1"/>
    <col min="1770" max="1770" width="17.77734375" style="91" customWidth="1"/>
    <col min="1771" max="1771" width="1.33203125" style="91" customWidth="1"/>
    <col min="1772" max="1772" width="17.77734375" style="91" customWidth="1"/>
    <col min="1773" max="1773" width="1.33203125" style="91" customWidth="1"/>
    <col min="1774" max="1774" width="17.77734375" style="91" customWidth="1"/>
    <col min="1775" max="1775" width="1" style="91" customWidth="1"/>
    <col min="1776" max="1776" width="9.77734375" style="91" bestFit="1" customWidth="1"/>
    <col min="1777" max="1777" width="11" style="91" bestFit="1" customWidth="1"/>
    <col min="1778" max="1779" width="0" style="91" hidden="1" customWidth="1"/>
    <col min="1780" max="1780" width="8" style="91"/>
    <col min="1781" max="1781" width="11" style="91" bestFit="1" customWidth="1"/>
    <col min="1782" max="1782" width="8" style="91"/>
    <col min="1783" max="1783" width="11" style="91" bestFit="1" customWidth="1"/>
    <col min="1784" max="1785" width="0" style="91" hidden="1" customWidth="1"/>
    <col min="1786" max="1786" width="8" style="91"/>
    <col min="1787" max="1787" width="11.33203125" style="91" bestFit="1" customWidth="1"/>
    <col min="1788" max="1788" width="8" style="91"/>
    <col min="1789" max="1789" width="9.33203125" style="91" bestFit="1" customWidth="1"/>
    <col min="1790" max="1790" width="8.33203125" style="91" bestFit="1" customWidth="1"/>
    <col min="1791" max="1792" width="0" style="91" hidden="1" customWidth="1"/>
    <col min="1793" max="1793" width="8.33203125" style="91" bestFit="1" customWidth="1"/>
    <col min="1794" max="2017" width="8" style="91"/>
    <col min="2018" max="2020" width="3.21875" style="91" customWidth="1"/>
    <col min="2021" max="2021" width="42.33203125" style="91" customWidth="1"/>
    <col min="2022" max="2022" width="11.21875" style="91" customWidth="1"/>
    <col min="2023" max="2023" width="1.33203125" style="91" customWidth="1"/>
    <col min="2024" max="2024" width="17.77734375" style="91" customWidth="1"/>
    <col min="2025" max="2025" width="1.33203125" style="91" customWidth="1"/>
    <col min="2026" max="2026" width="17.77734375" style="91" customWidth="1"/>
    <col min="2027" max="2027" width="1.33203125" style="91" customWidth="1"/>
    <col min="2028" max="2028" width="17.77734375" style="91" customWidth="1"/>
    <col min="2029" max="2029" width="1.33203125" style="91" customWidth="1"/>
    <col min="2030" max="2030" width="17.77734375" style="91" customWidth="1"/>
    <col min="2031" max="2031" width="1" style="91" customWidth="1"/>
    <col min="2032" max="2032" width="9.77734375" style="91" bestFit="1" customWidth="1"/>
    <col min="2033" max="2033" width="11" style="91" bestFit="1" customWidth="1"/>
    <col min="2034" max="2035" width="0" style="91" hidden="1" customWidth="1"/>
    <col min="2036" max="2036" width="8" style="91"/>
    <col min="2037" max="2037" width="11" style="91" bestFit="1" customWidth="1"/>
    <col min="2038" max="2038" width="8" style="91"/>
    <col min="2039" max="2039" width="11" style="91" bestFit="1" customWidth="1"/>
    <col min="2040" max="2041" width="0" style="91" hidden="1" customWidth="1"/>
    <col min="2042" max="2042" width="8" style="91"/>
    <col min="2043" max="2043" width="11.33203125" style="91" bestFit="1" customWidth="1"/>
    <col min="2044" max="2044" width="8" style="91"/>
    <col min="2045" max="2045" width="9.33203125" style="91" bestFit="1" customWidth="1"/>
    <col min="2046" max="2046" width="8.33203125" style="91" bestFit="1" customWidth="1"/>
    <col min="2047" max="2048" width="0" style="91" hidden="1" customWidth="1"/>
    <col min="2049" max="2049" width="8.33203125" style="91" bestFit="1" customWidth="1"/>
    <col min="2050" max="2273" width="8" style="91"/>
    <col min="2274" max="2276" width="3.21875" style="91" customWidth="1"/>
    <col min="2277" max="2277" width="42.33203125" style="91" customWidth="1"/>
    <col min="2278" max="2278" width="11.21875" style="91" customWidth="1"/>
    <col min="2279" max="2279" width="1.33203125" style="91" customWidth="1"/>
    <col min="2280" max="2280" width="17.77734375" style="91" customWidth="1"/>
    <col min="2281" max="2281" width="1.33203125" style="91" customWidth="1"/>
    <col min="2282" max="2282" width="17.77734375" style="91" customWidth="1"/>
    <col min="2283" max="2283" width="1.33203125" style="91" customWidth="1"/>
    <col min="2284" max="2284" width="17.77734375" style="91" customWidth="1"/>
    <col min="2285" max="2285" width="1.33203125" style="91" customWidth="1"/>
    <col min="2286" max="2286" width="17.77734375" style="91" customWidth="1"/>
    <col min="2287" max="2287" width="1" style="91" customWidth="1"/>
    <col min="2288" max="2288" width="9.77734375" style="91" bestFit="1" customWidth="1"/>
    <col min="2289" max="2289" width="11" style="91" bestFit="1" customWidth="1"/>
    <col min="2290" max="2291" width="0" style="91" hidden="1" customWidth="1"/>
    <col min="2292" max="2292" width="8" style="91"/>
    <col min="2293" max="2293" width="11" style="91" bestFit="1" customWidth="1"/>
    <col min="2294" max="2294" width="8" style="91"/>
    <col min="2295" max="2295" width="11" style="91" bestFit="1" customWidth="1"/>
    <col min="2296" max="2297" width="0" style="91" hidden="1" customWidth="1"/>
    <col min="2298" max="2298" width="8" style="91"/>
    <col min="2299" max="2299" width="11.33203125" style="91" bestFit="1" customWidth="1"/>
    <col min="2300" max="2300" width="8" style="91"/>
    <col min="2301" max="2301" width="9.33203125" style="91" bestFit="1" customWidth="1"/>
    <col min="2302" max="2302" width="8.33203125" style="91" bestFit="1" customWidth="1"/>
    <col min="2303" max="2304" width="0" style="91" hidden="1" customWidth="1"/>
    <col min="2305" max="2305" width="8.33203125" style="91" bestFit="1" customWidth="1"/>
    <col min="2306" max="2529" width="8" style="91"/>
    <col min="2530" max="2532" width="3.21875" style="91" customWidth="1"/>
    <col min="2533" max="2533" width="42.33203125" style="91" customWidth="1"/>
    <col min="2534" max="2534" width="11.21875" style="91" customWidth="1"/>
    <col min="2535" max="2535" width="1.33203125" style="91" customWidth="1"/>
    <col min="2536" max="2536" width="17.77734375" style="91" customWidth="1"/>
    <col min="2537" max="2537" width="1.33203125" style="91" customWidth="1"/>
    <col min="2538" max="2538" width="17.77734375" style="91" customWidth="1"/>
    <col min="2539" max="2539" width="1.33203125" style="91" customWidth="1"/>
    <col min="2540" max="2540" width="17.77734375" style="91" customWidth="1"/>
    <col min="2541" max="2541" width="1.33203125" style="91" customWidth="1"/>
    <col min="2542" max="2542" width="17.77734375" style="91" customWidth="1"/>
    <col min="2543" max="2543" width="1" style="91" customWidth="1"/>
    <col min="2544" max="2544" width="9.77734375" style="91" bestFit="1" customWidth="1"/>
    <col min="2545" max="2545" width="11" style="91" bestFit="1" customWidth="1"/>
    <col min="2546" max="2547" width="0" style="91" hidden="1" customWidth="1"/>
    <col min="2548" max="2548" width="8" style="91"/>
    <col min="2549" max="2549" width="11" style="91" bestFit="1" customWidth="1"/>
    <col min="2550" max="2550" width="8" style="91"/>
    <col min="2551" max="2551" width="11" style="91" bestFit="1" customWidth="1"/>
    <col min="2552" max="2553" width="0" style="91" hidden="1" customWidth="1"/>
    <col min="2554" max="2554" width="8" style="91"/>
    <col min="2555" max="2555" width="11.33203125" style="91" bestFit="1" customWidth="1"/>
    <col min="2556" max="2556" width="8" style="91"/>
    <col min="2557" max="2557" width="9.33203125" style="91" bestFit="1" customWidth="1"/>
    <col min="2558" max="2558" width="8.33203125" style="91" bestFit="1" customWidth="1"/>
    <col min="2559" max="2560" width="0" style="91" hidden="1" customWidth="1"/>
    <col min="2561" max="2561" width="8.33203125" style="91" bestFit="1" customWidth="1"/>
    <col min="2562" max="2785" width="8" style="91"/>
    <col min="2786" max="2788" width="3.21875" style="91" customWidth="1"/>
    <col min="2789" max="2789" width="42.33203125" style="91" customWidth="1"/>
    <col min="2790" max="2790" width="11.21875" style="91" customWidth="1"/>
    <col min="2791" max="2791" width="1.33203125" style="91" customWidth="1"/>
    <col min="2792" max="2792" width="17.77734375" style="91" customWidth="1"/>
    <col min="2793" max="2793" width="1.33203125" style="91" customWidth="1"/>
    <col min="2794" max="2794" width="17.77734375" style="91" customWidth="1"/>
    <col min="2795" max="2795" width="1.33203125" style="91" customWidth="1"/>
    <col min="2796" max="2796" width="17.77734375" style="91" customWidth="1"/>
    <col min="2797" max="2797" width="1.33203125" style="91" customWidth="1"/>
    <col min="2798" max="2798" width="17.77734375" style="91" customWidth="1"/>
    <col min="2799" max="2799" width="1" style="91" customWidth="1"/>
    <col min="2800" max="2800" width="9.77734375" style="91" bestFit="1" customWidth="1"/>
    <col min="2801" max="2801" width="11" style="91" bestFit="1" customWidth="1"/>
    <col min="2802" max="2803" width="0" style="91" hidden="1" customWidth="1"/>
    <col min="2804" max="2804" width="8" style="91"/>
    <col min="2805" max="2805" width="11" style="91" bestFit="1" customWidth="1"/>
    <col min="2806" max="2806" width="8" style="91"/>
    <col min="2807" max="2807" width="11" style="91" bestFit="1" customWidth="1"/>
    <col min="2808" max="2809" width="0" style="91" hidden="1" customWidth="1"/>
    <col min="2810" max="2810" width="8" style="91"/>
    <col min="2811" max="2811" width="11.33203125" style="91" bestFit="1" customWidth="1"/>
    <col min="2812" max="2812" width="8" style="91"/>
    <col min="2813" max="2813" width="9.33203125" style="91" bestFit="1" customWidth="1"/>
    <col min="2814" max="2814" width="8.33203125" style="91" bestFit="1" customWidth="1"/>
    <col min="2815" max="2816" width="0" style="91" hidden="1" customWidth="1"/>
    <col min="2817" max="2817" width="8.33203125" style="91" bestFit="1" customWidth="1"/>
    <col min="2818" max="3041" width="8" style="91"/>
    <col min="3042" max="3044" width="3.21875" style="91" customWidth="1"/>
    <col min="3045" max="3045" width="42.33203125" style="91" customWidth="1"/>
    <col min="3046" max="3046" width="11.21875" style="91" customWidth="1"/>
    <col min="3047" max="3047" width="1.33203125" style="91" customWidth="1"/>
    <col min="3048" max="3048" width="17.77734375" style="91" customWidth="1"/>
    <col min="3049" max="3049" width="1.33203125" style="91" customWidth="1"/>
    <col min="3050" max="3050" width="17.77734375" style="91" customWidth="1"/>
    <col min="3051" max="3051" width="1.33203125" style="91" customWidth="1"/>
    <col min="3052" max="3052" width="17.77734375" style="91" customWidth="1"/>
    <col min="3053" max="3053" width="1.33203125" style="91" customWidth="1"/>
    <col min="3054" max="3054" width="17.77734375" style="91" customWidth="1"/>
    <col min="3055" max="3055" width="1" style="91" customWidth="1"/>
    <col min="3056" max="3056" width="9.77734375" style="91" bestFit="1" customWidth="1"/>
    <col min="3057" max="3057" width="11" style="91" bestFit="1" customWidth="1"/>
    <col min="3058" max="3059" width="0" style="91" hidden="1" customWidth="1"/>
    <col min="3060" max="3060" width="8" style="91"/>
    <col min="3061" max="3061" width="11" style="91" bestFit="1" customWidth="1"/>
    <col min="3062" max="3062" width="8" style="91"/>
    <col min="3063" max="3063" width="11" style="91" bestFit="1" customWidth="1"/>
    <col min="3064" max="3065" width="0" style="91" hidden="1" customWidth="1"/>
    <col min="3066" max="3066" width="8" style="91"/>
    <col min="3067" max="3067" width="11.33203125" style="91" bestFit="1" customWidth="1"/>
    <col min="3068" max="3068" width="8" style="91"/>
    <col min="3069" max="3069" width="9.33203125" style="91" bestFit="1" customWidth="1"/>
    <col min="3070" max="3070" width="8.33203125" style="91" bestFit="1" customWidth="1"/>
    <col min="3071" max="3072" width="0" style="91" hidden="1" customWidth="1"/>
    <col min="3073" max="3073" width="8.33203125" style="91" bestFit="1" customWidth="1"/>
    <col min="3074" max="3297" width="8" style="91"/>
    <col min="3298" max="3300" width="3.21875" style="91" customWidth="1"/>
    <col min="3301" max="3301" width="42.33203125" style="91" customWidth="1"/>
    <col min="3302" max="3302" width="11.21875" style="91" customWidth="1"/>
    <col min="3303" max="3303" width="1.33203125" style="91" customWidth="1"/>
    <col min="3304" max="3304" width="17.77734375" style="91" customWidth="1"/>
    <col min="3305" max="3305" width="1.33203125" style="91" customWidth="1"/>
    <col min="3306" max="3306" width="17.77734375" style="91" customWidth="1"/>
    <col min="3307" max="3307" width="1.33203125" style="91" customWidth="1"/>
    <col min="3308" max="3308" width="17.77734375" style="91" customWidth="1"/>
    <col min="3309" max="3309" width="1.33203125" style="91" customWidth="1"/>
    <col min="3310" max="3310" width="17.77734375" style="91" customWidth="1"/>
    <col min="3311" max="3311" width="1" style="91" customWidth="1"/>
    <col min="3312" max="3312" width="9.77734375" style="91" bestFit="1" customWidth="1"/>
    <col min="3313" max="3313" width="11" style="91" bestFit="1" customWidth="1"/>
    <col min="3314" max="3315" width="0" style="91" hidden="1" customWidth="1"/>
    <col min="3316" max="3316" width="8" style="91"/>
    <col min="3317" max="3317" width="11" style="91" bestFit="1" customWidth="1"/>
    <col min="3318" max="3318" width="8" style="91"/>
    <col min="3319" max="3319" width="11" style="91" bestFit="1" customWidth="1"/>
    <col min="3320" max="3321" width="0" style="91" hidden="1" customWidth="1"/>
    <col min="3322" max="3322" width="8" style="91"/>
    <col min="3323" max="3323" width="11.33203125" style="91" bestFit="1" customWidth="1"/>
    <col min="3324" max="3324" width="8" style="91"/>
    <col min="3325" max="3325" width="9.33203125" style="91" bestFit="1" customWidth="1"/>
    <col min="3326" max="3326" width="8.33203125" style="91" bestFit="1" customWidth="1"/>
    <col min="3327" max="3328" width="0" style="91" hidden="1" customWidth="1"/>
    <col min="3329" max="3329" width="8.33203125" style="91" bestFit="1" customWidth="1"/>
    <col min="3330" max="3553" width="8" style="91"/>
    <col min="3554" max="3556" width="3.21875" style="91" customWidth="1"/>
    <col min="3557" max="3557" width="42.33203125" style="91" customWidth="1"/>
    <col min="3558" max="3558" width="11.21875" style="91" customWidth="1"/>
    <col min="3559" max="3559" width="1.33203125" style="91" customWidth="1"/>
    <col min="3560" max="3560" width="17.77734375" style="91" customWidth="1"/>
    <col min="3561" max="3561" width="1.33203125" style="91" customWidth="1"/>
    <col min="3562" max="3562" width="17.77734375" style="91" customWidth="1"/>
    <col min="3563" max="3563" width="1.33203125" style="91" customWidth="1"/>
    <col min="3564" max="3564" width="17.77734375" style="91" customWidth="1"/>
    <col min="3565" max="3565" width="1.33203125" style="91" customWidth="1"/>
    <col min="3566" max="3566" width="17.77734375" style="91" customWidth="1"/>
    <col min="3567" max="3567" width="1" style="91" customWidth="1"/>
    <col min="3568" max="3568" width="9.77734375" style="91" bestFit="1" customWidth="1"/>
    <col min="3569" max="3569" width="11" style="91" bestFit="1" customWidth="1"/>
    <col min="3570" max="3571" width="0" style="91" hidden="1" customWidth="1"/>
    <col min="3572" max="3572" width="8" style="91"/>
    <col min="3573" max="3573" width="11" style="91" bestFit="1" customWidth="1"/>
    <col min="3574" max="3574" width="8" style="91"/>
    <col min="3575" max="3575" width="11" style="91" bestFit="1" customWidth="1"/>
    <col min="3576" max="3577" width="0" style="91" hidden="1" customWidth="1"/>
    <col min="3578" max="3578" width="8" style="91"/>
    <col min="3579" max="3579" width="11.33203125" style="91" bestFit="1" customWidth="1"/>
    <col min="3580" max="3580" width="8" style="91"/>
    <col min="3581" max="3581" width="9.33203125" style="91" bestFit="1" customWidth="1"/>
    <col min="3582" max="3582" width="8.33203125" style="91" bestFit="1" customWidth="1"/>
    <col min="3583" max="3584" width="0" style="91" hidden="1" customWidth="1"/>
    <col min="3585" max="3585" width="8.33203125" style="91" bestFit="1" customWidth="1"/>
    <col min="3586" max="3809" width="8" style="91"/>
    <col min="3810" max="3812" width="3.21875" style="91" customWidth="1"/>
    <col min="3813" max="3813" width="42.33203125" style="91" customWidth="1"/>
    <col min="3814" max="3814" width="11.21875" style="91" customWidth="1"/>
    <col min="3815" max="3815" width="1.33203125" style="91" customWidth="1"/>
    <col min="3816" max="3816" width="17.77734375" style="91" customWidth="1"/>
    <col min="3817" max="3817" width="1.33203125" style="91" customWidth="1"/>
    <col min="3818" max="3818" width="17.77734375" style="91" customWidth="1"/>
    <col min="3819" max="3819" width="1.33203125" style="91" customWidth="1"/>
    <col min="3820" max="3820" width="17.77734375" style="91" customWidth="1"/>
    <col min="3821" max="3821" width="1.33203125" style="91" customWidth="1"/>
    <col min="3822" max="3822" width="17.77734375" style="91" customWidth="1"/>
    <col min="3823" max="3823" width="1" style="91" customWidth="1"/>
    <col min="3824" max="3824" width="9.77734375" style="91" bestFit="1" customWidth="1"/>
    <col min="3825" max="3825" width="11" style="91" bestFit="1" customWidth="1"/>
    <col min="3826" max="3827" width="0" style="91" hidden="1" customWidth="1"/>
    <col min="3828" max="3828" width="8" style="91"/>
    <col min="3829" max="3829" width="11" style="91" bestFit="1" customWidth="1"/>
    <col min="3830" max="3830" width="8" style="91"/>
    <col min="3831" max="3831" width="11" style="91" bestFit="1" customWidth="1"/>
    <col min="3832" max="3833" width="0" style="91" hidden="1" customWidth="1"/>
    <col min="3834" max="3834" width="8" style="91"/>
    <col min="3835" max="3835" width="11.33203125" style="91" bestFit="1" customWidth="1"/>
    <col min="3836" max="3836" width="8" style="91"/>
    <col min="3837" max="3837" width="9.33203125" style="91" bestFit="1" customWidth="1"/>
    <col min="3838" max="3838" width="8.33203125" style="91" bestFit="1" customWidth="1"/>
    <col min="3839" max="3840" width="0" style="91" hidden="1" customWidth="1"/>
    <col min="3841" max="3841" width="8.33203125" style="91" bestFit="1" customWidth="1"/>
    <col min="3842" max="4065" width="8" style="91"/>
    <col min="4066" max="4068" width="3.21875" style="91" customWidth="1"/>
    <col min="4069" max="4069" width="42.33203125" style="91" customWidth="1"/>
    <col min="4070" max="4070" width="11.21875" style="91" customWidth="1"/>
    <col min="4071" max="4071" width="1.33203125" style="91" customWidth="1"/>
    <col min="4072" max="4072" width="17.77734375" style="91" customWidth="1"/>
    <col min="4073" max="4073" width="1.33203125" style="91" customWidth="1"/>
    <col min="4074" max="4074" width="17.77734375" style="91" customWidth="1"/>
    <col min="4075" max="4075" width="1.33203125" style="91" customWidth="1"/>
    <col min="4076" max="4076" width="17.77734375" style="91" customWidth="1"/>
    <col min="4077" max="4077" width="1.33203125" style="91" customWidth="1"/>
    <col min="4078" max="4078" width="17.77734375" style="91" customWidth="1"/>
    <col min="4079" max="4079" width="1" style="91" customWidth="1"/>
    <col min="4080" max="4080" width="9.77734375" style="91" bestFit="1" customWidth="1"/>
    <col min="4081" max="4081" width="11" style="91" bestFit="1" customWidth="1"/>
    <col min="4082" max="4083" width="0" style="91" hidden="1" customWidth="1"/>
    <col min="4084" max="4084" width="8" style="91"/>
    <col min="4085" max="4085" width="11" style="91" bestFit="1" customWidth="1"/>
    <col min="4086" max="4086" width="8" style="91"/>
    <col min="4087" max="4087" width="11" style="91" bestFit="1" customWidth="1"/>
    <col min="4088" max="4089" width="0" style="91" hidden="1" customWidth="1"/>
    <col min="4090" max="4090" width="8" style="91"/>
    <col min="4091" max="4091" width="11.33203125" style="91" bestFit="1" customWidth="1"/>
    <col min="4092" max="4092" width="8" style="91"/>
    <col min="4093" max="4093" width="9.33203125" style="91" bestFit="1" customWidth="1"/>
    <col min="4094" max="4094" width="8.33203125" style="91" bestFit="1" customWidth="1"/>
    <col min="4095" max="4096" width="0" style="91" hidden="1" customWidth="1"/>
    <col min="4097" max="4097" width="8.33203125" style="91" bestFit="1" customWidth="1"/>
    <col min="4098" max="4321" width="8" style="91"/>
    <col min="4322" max="4324" width="3.21875" style="91" customWidth="1"/>
    <col min="4325" max="4325" width="42.33203125" style="91" customWidth="1"/>
    <col min="4326" max="4326" width="11.21875" style="91" customWidth="1"/>
    <col min="4327" max="4327" width="1.33203125" style="91" customWidth="1"/>
    <col min="4328" max="4328" width="17.77734375" style="91" customWidth="1"/>
    <col min="4329" max="4329" width="1.33203125" style="91" customWidth="1"/>
    <col min="4330" max="4330" width="17.77734375" style="91" customWidth="1"/>
    <col min="4331" max="4331" width="1.33203125" style="91" customWidth="1"/>
    <col min="4332" max="4332" width="17.77734375" style="91" customWidth="1"/>
    <col min="4333" max="4333" width="1.33203125" style="91" customWidth="1"/>
    <col min="4334" max="4334" width="17.77734375" style="91" customWidth="1"/>
    <col min="4335" max="4335" width="1" style="91" customWidth="1"/>
    <col min="4336" max="4336" width="9.77734375" style="91" bestFit="1" customWidth="1"/>
    <col min="4337" max="4337" width="11" style="91" bestFit="1" customWidth="1"/>
    <col min="4338" max="4339" width="0" style="91" hidden="1" customWidth="1"/>
    <col min="4340" max="4340" width="8" style="91"/>
    <col min="4341" max="4341" width="11" style="91" bestFit="1" customWidth="1"/>
    <col min="4342" max="4342" width="8" style="91"/>
    <col min="4343" max="4343" width="11" style="91" bestFit="1" customWidth="1"/>
    <col min="4344" max="4345" width="0" style="91" hidden="1" customWidth="1"/>
    <col min="4346" max="4346" width="8" style="91"/>
    <col min="4347" max="4347" width="11.33203125" style="91" bestFit="1" customWidth="1"/>
    <col min="4348" max="4348" width="8" style="91"/>
    <col min="4349" max="4349" width="9.33203125" style="91" bestFit="1" customWidth="1"/>
    <col min="4350" max="4350" width="8.33203125" style="91" bestFit="1" customWidth="1"/>
    <col min="4351" max="4352" width="0" style="91" hidden="1" customWidth="1"/>
    <col min="4353" max="4353" width="8.33203125" style="91" bestFit="1" customWidth="1"/>
    <col min="4354" max="4577" width="8" style="91"/>
    <col min="4578" max="4580" width="3.21875" style="91" customWidth="1"/>
    <col min="4581" max="4581" width="42.33203125" style="91" customWidth="1"/>
    <col min="4582" max="4582" width="11.21875" style="91" customWidth="1"/>
    <col min="4583" max="4583" width="1.33203125" style="91" customWidth="1"/>
    <col min="4584" max="4584" width="17.77734375" style="91" customWidth="1"/>
    <col min="4585" max="4585" width="1.33203125" style="91" customWidth="1"/>
    <col min="4586" max="4586" width="17.77734375" style="91" customWidth="1"/>
    <col min="4587" max="4587" width="1.33203125" style="91" customWidth="1"/>
    <col min="4588" max="4588" width="17.77734375" style="91" customWidth="1"/>
    <col min="4589" max="4589" width="1.33203125" style="91" customWidth="1"/>
    <col min="4590" max="4590" width="17.77734375" style="91" customWidth="1"/>
    <col min="4591" max="4591" width="1" style="91" customWidth="1"/>
    <col min="4592" max="4592" width="9.77734375" style="91" bestFit="1" customWidth="1"/>
    <col min="4593" max="4593" width="11" style="91" bestFit="1" customWidth="1"/>
    <col min="4594" max="4595" width="0" style="91" hidden="1" customWidth="1"/>
    <col min="4596" max="4596" width="8" style="91"/>
    <col min="4597" max="4597" width="11" style="91" bestFit="1" customWidth="1"/>
    <col min="4598" max="4598" width="8" style="91"/>
    <col min="4599" max="4599" width="11" style="91" bestFit="1" customWidth="1"/>
    <col min="4600" max="4601" width="0" style="91" hidden="1" customWidth="1"/>
    <col min="4602" max="4602" width="8" style="91"/>
    <col min="4603" max="4603" width="11.33203125" style="91" bestFit="1" customWidth="1"/>
    <col min="4604" max="4604" width="8" style="91"/>
    <col min="4605" max="4605" width="9.33203125" style="91" bestFit="1" customWidth="1"/>
    <col min="4606" max="4606" width="8.33203125" style="91" bestFit="1" customWidth="1"/>
    <col min="4607" max="4608" width="0" style="91" hidden="1" customWidth="1"/>
    <col min="4609" max="4609" width="8.33203125" style="91" bestFit="1" customWidth="1"/>
    <col min="4610" max="4833" width="8" style="91"/>
    <col min="4834" max="4836" width="3.21875" style="91" customWidth="1"/>
    <col min="4837" max="4837" width="42.33203125" style="91" customWidth="1"/>
    <col min="4838" max="4838" width="11.21875" style="91" customWidth="1"/>
    <col min="4839" max="4839" width="1.33203125" style="91" customWidth="1"/>
    <col min="4840" max="4840" width="17.77734375" style="91" customWidth="1"/>
    <col min="4841" max="4841" width="1.33203125" style="91" customWidth="1"/>
    <col min="4842" max="4842" width="17.77734375" style="91" customWidth="1"/>
    <col min="4843" max="4843" width="1.33203125" style="91" customWidth="1"/>
    <col min="4844" max="4844" width="17.77734375" style="91" customWidth="1"/>
    <col min="4845" max="4845" width="1.33203125" style="91" customWidth="1"/>
    <col min="4846" max="4846" width="17.77734375" style="91" customWidth="1"/>
    <col min="4847" max="4847" width="1" style="91" customWidth="1"/>
    <col min="4848" max="4848" width="9.77734375" style="91" bestFit="1" customWidth="1"/>
    <col min="4849" max="4849" width="11" style="91" bestFit="1" customWidth="1"/>
    <col min="4850" max="4851" width="0" style="91" hidden="1" customWidth="1"/>
    <col min="4852" max="4852" width="8" style="91"/>
    <col min="4853" max="4853" width="11" style="91" bestFit="1" customWidth="1"/>
    <col min="4854" max="4854" width="8" style="91"/>
    <col min="4855" max="4855" width="11" style="91" bestFit="1" customWidth="1"/>
    <col min="4856" max="4857" width="0" style="91" hidden="1" customWidth="1"/>
    <col min="4858" max="4858" width="8" style="91"/>
    <col min="4859" max="4859" width="11.33203125" style="91" bestFit="1" customWidth="1"/>
    <col min="4860" max="4860" width="8" style="91"/>
    <col min="4861" max="4861" width="9.33203125" style="91" bestFit="1" customWidth="1"/>
    <col min="4862" max="4862" width="8.33203125" style="91" bestFit="1" customWidth="1"/>
    <col min="4863" max="4864" width="0" style="91" hidden="1" customWidth="1"/>
    <col min="4865" max="4865" width="8.33203125" style="91" bestFit="1" customWidth="1"/>
    <col min="4866" max="5089" width="8" style="91"/>
    <col min="5090" max="5092" width="3.21875" style="91" customWidth="1"/>
    <col min="5093" max="5093" width="42.33203125" style="91" customWidth="1"/>
    <col min="5094" max="5094" width="11.21875" style="91" customWidth="1"/>
    <col min="5095" max="5095" width="1.33203125" style="91" customWidth="1"/>
    <col min="5096" max="5096" width="17.77734375" style="91" customWidth="1"/>
    <col min="5097" max="5097" width="1.33203125" style="91" customWidth="1"/>
    <col min="5098" max="5098" width="17.77734375" style="91" customWidth="1"/>
    <col min="5099" max="5099" width="1.33203125" style="91" customWidth="1"/>
    <col min="5100" max="5100" width="17.77734375" style="91" customWidth="1"/>
    <col min="5101" max="5101" width="1.33203125" style="91" customWidth="1"/>
    <col min="5102" max="5102" width="17.77734375" style="91" customWidth="1"/>
    <col min="5103" max="5103" width="1" style="91" customWidth="1"/>
    <col min="5104" max="5104" width="9.77734375" style="91" bestFit="1" customWidth="1"/>
    <col min="5105" max="5105" width="11" style="91" bestFit="1" customWidth="1"/>
    <col min="5106" max="5107" width="0" style="91" hidden="1" customWidth="1"/>
    <col min="5108" max="5108" width="8" style="91"/>
    <col min="5109" max="5109" width="11" style="91" bestFit="1" customWidth="1"/>
    <col min="5110" max="5110" width="8" style="91"/>
    <col min="5111" max="5111" width="11" style="91" bestFit="1" customWidth="1"/>
    <col min="5112" max="5113" width="0" style="91" hidden="1" customWidth="1"/>
    <col min="5114" max="5114" width="8" style="91"/>
    <col min="5115" max="5115" width="11.33203125" style="91" bestFit="1" customWidth="1"/>
    <col min="5116" max="5116" width="8" style="91"/>
    <col min="5117" max="5117" width="9.33203125" style="91" bestFit="1" customWidth="1"/>
    <col min="5118" max="5118" width="8.33203125" style="91" bestFit="1" customWidth="1"/>
    <col min="5119" max="5120" width="0" style="91" hidden="1" customWidth="1"/>
    <col min="5121" max="5121" width="8.33203125" style="91" bestFit="1" customWidth="1"/>
    <col min="5122" max="5345" width="8" style="91"/>
    <col min="5346" max="5348" width="3.21875" style="91" customWidth="1"/>
    <col min="5349" max="5349" width="42.33203125" style="91" customWidth="1"/>
    <col min="5350" max="5350" width="11.21875" style="91" customWidth="1"/>
    <col min="5351" max="5351" width="1.33203125" style="91" customWidth="1"/>
    <col min="5352" max="5352" width="17.77734375" style="91" customWidth="1"/>
    <col min="5353" max="5353" width="1.33203125" style="91" customWidth="1"/>
    <col min="5354" max="5354" width="17.77734375" style="91" customWidth="1"/>
    <col min="5355" max="5355" width="1.33203125" style="91" customWidth="1"/>
    <col min="5356" max="5356" width="17.77734375" style="91" customWidth="1"/>
    <col min="5357" max="5357" width="1.33203125" style="91" customWidth="1"/>
    <col min="5358" max="5358" width="17.77734375" style="91" customWidth="1"/>
    <col min="5359" max="5359" width="1" style="91" customWidth="1"/>
    <col min="5360" max="5360" width="9.77734375" style="91" bestFit="1" customWidth="1"/>
    <col min="5361" max="5361" width="11" style="91" bestFit="1" customWidth="1"/>
    <col min="5362" max="5363" width="0" style="91" hidden="1" customWidth="1"/>
    <col min="5364" max="5364" width="8" style="91"/>
    <col min="5365" max="5365" width="11" style="91" bestFit="1" customWidth="1"/>
    <col min="5366" max="5366" width="8" style="91"/>
    <col min="5367" max="5367" width="11" style="91" bestFit="1" customWidth="1"/>
    <col min="5368" max="5369" width="0" style="91" hidden="1" customWidth="1"/>
    <col min="5370" max="5370" width="8" style="91"/>
    <col min="5371" max="5371" width="11.33203125" style="91" bestFit="1" customWidth="1"/>
    <col min="5372" max="5372" width="8" style="91"/>
    <col min="5373" max="5373" width="9.33203125" style="91" bestFit="1" customWidth="1"/>
    <col min="5374" max="5374" width="8.33203125" style="91" bestFit="1" customWidth="1"/>
    <col min="5375" max="5376" width="0" style="91" hidden="1" customWidth="1"/>
    <col min="5377" max="5377" width="8.33203125" style="91" bestFit="1" customWidth="1"/>
    <col min="5378" max="5601" width="8" style="91"/>
    <col min="5602" max="5604" width="3.21875" style="91" customWidth="1"/>
    <col min="5605" max="5605" width="42.33203125" style="91" customWidth="1"/>
    <col min="5606" max="5606" width="11.21875" style="91" customWidth="1"/>
    <col min="5607" max="5607" width="1.33203125" style="91" customWidth="1"/>
    <col min="5608" max="5608" width="17.77734375" style="91" customWidth="1"/>
    <col min="5609" max="5609" width="1.33203125" style="91" customWidth="1"/>
    <col min="5610" max="5610" width="17.77734375" style="91" customWidth="1"/>
    <col min="5611" max="5611" width="1.33203125" style="91" customWidth="1"/>
    <col min="5612" max="5612" width="17.77734375" style="91" customWidth="1"/>
    <col min="5613" max="5613" width="1.33203125" style="91" customWidth="1"/>
    <col min="5614" max="5614" width="17.77734375" style="91" customWidth="1"/>
    <col min="5615" max="5615" width="1" style="91" customWidth="1"/>
    <col min="5616" max="5616" width="9.77734375" style="91" bestFit="1" customWidth="1"/>
    <col min="5617" max="5617" width="11" style="91" bestFit="1" customWidth="1"/>
    <col min="5618" max="5619" width="0" style="91" hidden="1" customWidth="1"/>
    <col min="5620" max="5620" width="8" style="91"/>
    <col min="5621" max="5621" width="11" style="91" bestFit="1" customWidth="1"/>
    <col min="5622" max="5622" width="8" style="91"/>
    <col min="5623" max="5623" width="11" style="91" bestFit="1" customWidth="1"/>
    <col min="5624" max="5625" width="0" style="91" hidden="1" customWidth="1"/>
    <col min="5626" max="5626" width="8" style="91"/>
    <col min="5627" max="5627" width="11.33203125" style="91" bestFit="1" customWidth="1"/>
    <col min="5628" max="5628" width="8" style="91"/>
    <col min="5629" max="5629" width="9.33203125" style="91" bestFit="1" customWidth="1"/>
    <col min="5630" max="5630" width="8.33203125" style="91" bestFit="1" customWidth="1"/>
    <col min="5631" max="5632" width="0" style="91" hidden="1" customWidth="1"/>
    <col min="5633" max="5633" width="8.33203125" style="91" bestFit="1" customWidth="1"/>
    <col min="5634" max="5857" width="8" style="91"/>
    <col min="5858" max="5860" width="3.21875" style="91" customWidth="1"/>
    <col min="5861" max="5861" width="42.33203125" style="91" customWidth="1"/>
    <col min="5862" max="5862" width="11.21875" style="91" customWidth="1"/>
    <col min="5863" max="5863" width="1.33203125" style="91" customWidth="1"/>
    <col min="5864" max="5864" width="17.77734375" style="91" customWidth="1"/>
    <col min="5865" max="5865" width="1.33203125" style="91" customWidth="1"/>
    <col min="5866" max="5866" width="17.77734375" style="91" customWidth="1"/>
    <col min="5867" max="5867" width="1.33203125" style="91" customWidth="1"/>
    <col min="5868" max="5868" width="17.77734375" style="91" customWidth="1"/>
    <col min="5869" max="5869" width="1.33203125" style="91" customWidth="1"/>
    <col min="5870" max="5870" width="17.77734375" style="91" customWidth="1"/>
    <col min="5871" max="5871" width="1" style="91" customWidth="1"/>
    <col min="5872" max="5872" width="9.77734375" style="91" bestFit="1" customWidth="1"/>
    <col min="5873" max="5873" width="11" style="91" bestFit="1" customWidth="1"/>
    <col min="5874" max="5875" width="0" style="91" hidden="1" customWidth="1"/>
    <col min="5876" max="5876" width="8" style="91"/>
    <col min="5877" max="5877" width="11" style="91" bestFit="1" customWidth="1"/>
    <col min="5878" max="5878" width="8" style="91"/>
    <col min="5879" max="5879" width="11" style="91" bestFit="1" customWidth="1"/>
    <col min="5880" max="5881" width="0" style="91" hidden="1" customWidth="1"/>
    <col min="5882" max="5882" width="8" style="91"/>
    <col min="5883" max="5883" width="11.33203125" style="91" bestFit="1" customWidth="1"/>
    <col min="5884" max="5884" width="8" style="91"/>
    <col min="5885" max="5885" width="9.33203125" style="91" bestFit="1" customWidth="1"/>
    <col min="5886" max="5886" width="8.33203125" style="91" bestFit="1" customWidth="1"/>
    <col min="5887" max="5888" width="0" style="91" hidden="1" customWidth="1"/>
    <col min="5889" max="5889" width="8.33203125" style="91" bestFit="1" customWidth="1"/>
    <col min="5890" max="6113" width="8" style="91"/>
    <col min="6114" max="6116" width="3.21875" style="91" customWidth="1"/>
    <col min="6117" max="6117" width="42.33203125" style="91" customWidth="1"/>
    <col min="6118" max="6118" width="11.21875" style="91" customWidth="1"/>
    <col min="6119" max="6119" width="1.33203125" style="91" customWidth="1"/>
    <col min="6120" max="6120" width="17.77734375" style="91" customWidth="1"/>
    <col min="6121" max="6121" width="1.33203125" style="91" customWidth="1"/>
    <col min="6122" max="6122" width="17.77734375" style="91" customWidth="1"/>
    <col min="6123" max="6123" width="1.33203125" style="91" customWidth="1"/>
    <col min="6124" max="6124" width="17.77734375" style="91" customWidth="1"/>
    <col min="6125" max="6125" width="1.33203125" style="91" customWidth="1"/>
    <col min="6126" max="6126" width="17.77734375" style="91" customWidth="1"/>
    <col min="6127" max="6127" width="1" style="91" customWidth="1"/>
    <col min="6128" max="6128" width="9.77734375" style="91" bestFit="1" customWidth="1"/>
    <col min="6129" max="6129" width="11" style="91" bestFit="1" customWidth="1"/>
    <col min="6130" max="6131" width="0" style="91" hidden="1" customWidth="1"/>
    <col min="6132" max="6132" width="8" style="91"/>
    <col min="6133" max="6133" width="11" style="91" bestFit="1" customWidth="1"/>
    <col min="6134" max="6134" width="8" style="91"/>
    <col min="6135" max="6135" width="11" style="91" bestFit="1" customWidth="1"/>
    <col min="6136" max="6137" width="0" style="91" hidden="1" customWidth="1"/>
    <col min="6138" max="6138" width="8" style="91"/>
    <col min="6139" max="6139" width="11.33203125" style="91" bestFit="1" customWidth="1"/>
    <col min="6140" max="6140" width="8" style="91"/>
    <col min="6141" max="6141" width="9.33203125" style="91" bestFit="1" customWidth="1"/>
    <col min="6142" max="6142" width="8.33203125" style="91" bestFit="1" customWidth="1"/>
    <col min="6143" max="6144" width="0" style="91" hidden="1" customWidth="1"/>
    <col min="6145" max="6145" width="8.33203125" style="91" bestFit="1" customWidth="1"/>
    <col min="6146" max="6369" width="8" style="91"/>
    <col min="6370" max="6372" width="3.21875" style="91" customWidth="1"/>
    <col min="6373" max="6373" width="42.33203125" style="91" customWidth="1"/>
    <col min="6374" max="6374" width="11.21875" style="91" customWidth="1"/>
    <col min="6375" max="6375" width="1.33203125" style="91" customWidth="1"/>
    <col min="6376" max="6376" width="17.77734375" style="91" customWidth="1"/>
    <col min="6377" max="6377" width="1.33203125" style="91" customWidth="1"/>
    <col min="6378" max="6378" width="17.77734375" style="91" customWidth="1"/>
    <col min="6379" max="6379" width="1.33203125" style="91" customWidth="1"/>
    <col min="6380" max="6380" width="17.77734375" style="91" customWidth="1"/>
    <col min="6381" max="6381" width="1.33203125" style="91" customWidth="1"/>
    <col min="6382" max="6382" width="17.77734375" style="91" customWidth="1"/>
    <col min="6383" max="6383" width="1" style="91" customWidth="1"/>
    <col min="6384" max="6384" width="9.77734375" style="91" bestFit="1" customWidth="1"/>
    <col min="6385" max="6385" width="11" style="91" bestFit="1" customWidth="1"/>
    <col min="6386" max="6387" width="0" style="91" hidden="1" customWidth="1"/>
    <col min="6388" max="6388" width="8" style="91"/>
    <col min="6389" max="6389" width="11" style="91" bestFit="1" customWidth="1"/>
    <col min="6390" max="6390" width="8" style="91"/>
    <col min="6391" max="6391" width="11" style="91" bestFit="1" customWidth="1"/>
    <col min="6392" max="6393" width="0" style="91" hidden="1" customWidth="1"/>
    <col min="6394" max="6394" width="8" style="91"/>
    <col min="6395" max="6395" width="11.33203125" style="91" bestFit="1" customWidth="1"/>
    <col min="6396" max="6396" width="8" style="91"/>
    <col min="6397" max="6397" width="9.33203125" style="91" bestFit="1" customWidth="1"/>
    <col min="6398" max="6398" width="8.33203125" style="91" bestFit="1" customWidth="1"/>
    <col min="6399" max="6400" width="0" style="91" hidden="1" customWidth="1"/>
    <col min="6401" max="6401" width="8.33203125" style="91" bestFit="1" customWidth="1"/>
    <col min="6402" max="6625" width="8" style="91"/>
    <col min="6626" max="6628" width="3.21875" style="91" customWidth="1"/>
    <col min="6629" max="6629" width="42.33203125" style="91" customWidth="1"/>
    <col min="6630" max="6630" width="11.21875" style="91" customWidth="1"/>
    <col min="6631" max="6631" width="1.33203125" style="91" customWidth="1"/>
    <col min="6632" max="6632" width="17.77734375" style="91" customWidth="1"/>
    <col min="6633" max="6633" width="1.33203125" style="91" customWidth="1"/>
    <col min="6634" max="6634" width="17.77734375" style="91" customWidth="1"/>
    <col min="6635" max="6635" width="1.33203125" style="91" customWidth="1"/>
    <col min="6636" max="6636" width="17.77734375" style="91" customWidth="1"/>
    <col min="6637" max="6637" width="1.33203125" style="91" customWidth="1"/>
    <col min="6638" max="6638" width="17.77734375" style="91" customWidth="1"/>
    <col min="6639" max="6639" width="1" style="91" customWidth="1"/>
    <col min="6640" max="6640" width="9.77734375" style="91" bestFit="1" customWidth="1"/>
    <col min="6641" max="6641" width="11" style="91" bestFit="1" customWidth="1"/>
    <col min="6642" max="6643" width="0" style="91" hidden="1" customWidth="1"/>
    <col min="6644" max="6644" width="8" style="91"/>
    <col min="6645" max="6645" width="11" style="91" bestFit="1" customWidth="1"/>
    <col min="6646" max="6646" width="8" style="91"/>
    <col min="6647" max="6647" width="11" style="91" bestFit="1" customWidth="1"/>
    <col min="6648" max="6649" width="0" style="91" hidden="1" customWidth="1"/>
    <col min="6650" max="6650" width="8" style="91"/>
    <col min="6651" max="6651" width="11.33203125" style="91" bestFit="1" customWidth="1"/>
    <col min="6652" max="6652" width="8" style="91"/>
    <col min="6653" max="6653" width="9.33203125" style="91" bestFit="1" customWidth="1"/>
    <col min="6654" max="6654" width="8.33203125" style="91" bestFit="1" customWidth="1"/>
    <col min="6655" max="6656" width="0" style="91" hidden="1" customWidth="1"/>
    <col min="6657" max="6657" width="8.33203125" style="91" bestFit="1" customWidth="1"/>
    <col min="6658" max="6881" width="8" style="91"/>
    <col min="6882" max="6884" width="3.21875" style="91" customWidth="1"/>
    <col min="6885" max="6885" width="42.33203125" style="91" customWidth="1"/>
    <col min="6886" max="6886" width="11.21875" style="91" customWidth="1"/>
    <col min="6887" max="6887" width="1.33203125" style="91" customWidth="1"/>
    <col min="6888" max="6888" width="17.77734375" style="91" customWidth="1"/>
    <col min="6889" max="6889" width="1.33203125" style="91" customWidth="1"/>
    <col min="6890" max="6890" width="17.77734375" style="91" customWidth="1"/>
    <col min="6891" max="6891" width="1.33203125" style="91" customWidth="1"/>
    <col min="6892" max="6892" width="17.77734375" style="91" customWidth="1"/>
    <col min="6893" max="6893" width="1.33203125" style="91" customWidth="1"/>
    <col min="6894" max="6894" width="17.77734375" style="91" customWidth="1"/>
    <col min="6895" max="6895" width="1" style="91" customWidth="1"/>
    <col min="6896" max="6896" width="9.77734375" style="91" bestFit="1" customWidth="1"/>
    <col min="6897" max="6897" width="11" style="91" bestFit="1" customWidth="1"/>
    <col min="6898" max="6899" width="0" style="91" hidden="1" customWidth="1"/>
    <col min="6900" max="6900" width="8" style="91"/>
    <col min="6901" max="6901" width="11" style="91" bestFit="1" customWidth="1"/>
    <col min="6902" max="6902" width="8" style="91"/>
    <col min="6903" max="6903" width="11" style="91" bestFit="1" customWidth="1"/>
    <col min="6904" max="6905" width="0" style="91" hidden="1" customWidth="1"/>
    <col min="6906" max="6906" width="8" style="91"/>
    <col min="6907" max="6907" width="11.33203125" style="91" bestFit="1" customWidth="1"/>
    <col min="6908" max="6908" width="8" style="91"/>
    <col min="6909" max="6909" width="9.33203125" style="91" bestFit="1" customWidth="1"/>
    <col min="6910" max="6910" width="8.33203125" style="91" bestFit="1" customWidth="1"/>
    <col min="6911" max="6912" width="0" style="91" hidden="1" customWidth="1"/>
    <col min="6913" max="6913" width="8.33203125" style="91" bestFit="1" customWidth="1"/>
    <col min="6914" max="7137" width="8" style="91"/>
    <col min="7138" max="7140" width="3.21875" style="91" customWidth="1"/>
    <col min="7141" max="7141" width="42.33203125" style="91" customWidth="1"/>
    <col min="7142" max="7142" width="11.21875" style="91" customWidth="1"/>
    <col min="7143" max="7143" width="1.33203125" style="91" customWidth="1"/>
    <col min="7144" max="7144" width="17.77734375" style="91" customWidth="1"/>
    <col min="7145" max="7145" width="1.33203125" style="91" customWidth="1"/>
    <col min="7146" max="7146" width="17.77734375" style="91" customWidth="1"/>
    <col min="7147" max="7147" width="1.33203125" style="91" customWidth="1"/>
    <col min="7148" max="7148" width="17.77734375" style="91" customWidth="1"/>
    <col min="7149" max="7149" width="1.33203125" style="91" customWidth="1"/>
    <col min="7150" max="7150" width="17.77734375" style="91" customWidth="1"/>
    <col min="7151" max="7151" width="1" style="91" customWidth="1"/>
    <col min="7152" max="7152" width="9.77734375" style="91" bestFit="1" customWidth="1"/>
    <col min="7153" max="7153" width="11" style="91" bestFit="1" customWidth="1"/>
    <col min="7154" max="7155" width="0" style="91" hidden="1" customWidth="1"/>
    <col min="7156" max="7156" width="8" style="91"/>
    <col min="7157" max="7157" width="11" style="91" bestFit="1" customWidth="1"/>
    <col min="7158" max="7158" width="8" style="91"/>
    <col min="7159" max="7159" width="11" style="91" bestFit="1" customWidth="1"/>
    <col min="7160" max="7161" width="0" style="91" hidden="1" customWidth="1"/>
    <col min="7162" max="7162" width="8" style="91"/>
    <col min="7163" max="7163" width="11.33203125" style="91" bestFit="1" customWidth="1"/>
    <col min="7164" max="7164" width="8" style="91"/>
    <col min="7165" max="7165" width="9.33203125" style="91" bestFit="1" customWidth="1"/>
    <col min="7166" max="7166" width="8.33203125" style="91" bestFit="1" customWidth="1"/>
    <col min="7167" max="7168" width="0" style="91" hidden="1" customWidth="1"/>
    <col min="7169" max="7169" width="8.33203125" style="91" bestFit="1" customWidth="1"/>
    <col min="7170" max="7393" width="8" style="91"/>
    <col min="7394" max="7396" width="3.21875" style="91" customWidth="1"/>
    <col min="7397" max="7397" width="42.33203125" style="91" customWidth="1"/>
    <col min="7398" max="7398" width="11.21875" style="91" customWidth="1"/>
    <col min="7399" max="7399" width="1.33203125" style="91" customWidth="1"/>
    <col min="7400" max="7400" width="17.77734375" style="91" customWidth="1"/>
    <col min="7401" max="7401" width="1.33203125" style="91" customWidth="1"/>
    <col min="7402" max="7402" width="17.77734375" style="91" customWidth="1"/>
    <col min="7403" max="7403" width="1.33203125" style="91" customWidth="1"/>
    <col min="7404" max="7404" width="17.77734375" style="91" customWidth="1"/>
    <col min="7405" max="7405" width="1.33203125" style="91" customWidth="1"/>
    <col min="7406" max="7406" width="17.77734375" style="91" customWidth="1"/>
    <col min="7407" max="7407" width="1" style="91" customWidth="1"/>
    <col min="7408" max="7408" width="9.77734375" style="91" bestFit="1" customWidth="1"/>
    <col min="7409" max="7409" width="11" style="91" bestFit="1" customWidth="1"/>
    <col min="7410" max="7411" width="0" style="91" hidden="1" customWidth="1"/>
    <col min="7412" max="7412" width="8" style="91"/>
    <col min="7413" max="7413" width="11" style="91" bestFit="1" customWidth="1"/>
    <col min="7414" max="7414" width="8" style="91"/>
    <col min="7415" max="7415" width="11" style="91" bestFit="1" customWidth="1"/>
    <col min="7416" max="7417" width="0" style="91" hidden="1" customWidth="1"/>
    <col min="7418" max="7418" width="8" style="91"/>
    <col min="7419" max="7419" width="11.33203125" style="91" bestFit="1" customWidth="1"/>
    <col min="7420" max="7420" width="8" style="91"/>
    <col min="7421" max="7421" width="9.33203125" style="91" bestFit="1" customWidth="1"/>
    <col min="7422" max="7422" width="8.33203125" style="91" bestFit="1" customWidth="1"/>
    <col min="7423" max="7424" width="0" style="91" hidden="1" customWidth="1"/>
    <col min="7425" max="7425" width="8.33203125" style="91" bestFit="1" customWidth="1"/>
    <col min="7426" max="7649" width="8" style="91"/>
    <col min="7650" max="7652" width="3.21875" style="91" customWidth="1"/>
    <col min="7653" max="7653" width="42.33203125" style="91" customWidth="1"/>
    <col min="7654" max="7654" width="11.21875" style="91" customWidth="1"/>
    <col min="7655" max="7655" width="1.33203125" style="91" customWidth="1"/>
    <col min="7656" max="7656" width="17.77734375" style="91" customWidth="1"/>
    <col min="7657" max="7657" width="1.33203125" style="91" customWidth="1"/>
    <col min="7658" max="7658" width="17.77734375" style="91" customWidth="1"/>
    <col min="7659" max="7659" width="1.33203125" style="91" customWidth="1"/>
    <col min="7660" max="7660" width="17.77734375" style="91" customWidth="1"/>
    <col min="7661" max="7661" width="1.33203125" style="91" customWidth="1"/>
    <col min="7662" max="7662" width="17.77734375" style="91" customWidth="1"/>
    <col min="7663" max="7663" width="1" style="91" customWidth="1"/>
    <col min="7664" max="7664" width="9.77734375" style="91" bestFit="1" customWidth="1"/>
    <col min="7665" max="7665" width="11" style="91" bestFit="1" customWidth="1"/>
    <col min="7666" max="7667" width="0" style="91" hidden="1" customWidth="1"/>
    <col min="7668" max="7668" width="8" style="91"/>
    <col min="7669" max="7669" width="11" style="91" bestFit="1" customWidth="1"/>
    <col min="7670" max="7670" width="8" style="91"/>
    <col min="7671" max="7671" width="11" style="91" bestFit="1" customWidth="1"/>
    <col min="7672" max="7673" width="0" style="91" hidden="1" customWidth="1"/>
    <col min="7674" max="7674" width="8" style="91"/>
    <col min="7675" max="7675" width="11.33203125" style="91" bestFit="1" customWidth="1"/>
    <col min="7676" max="7676" width="8" style="91"/>
    <col min="7677" max="7677" width="9.33203125" style="91" bestFit="1" customWidth="1"/>
    <col min="7678" max="7678" width="8.33203125" style="91" bestFit="1" customWidth="1"/>
    <col min="7679" max="7680" width="0" style="91" hidden="1" customWidth="1"/>
    <col min="7681" max="7681" width="8.33203125" style="91" bestFit="1" customWidth="1"/>
    <col min="7682" max="7905" width="8" style="91"/>
    <col min="7906" max="7908" width="3.21875" style="91" customWidth="1"/>
    <col min="7909" max="7909" width="42.33203125" style="91" customWidth="1"/>
    <col min="7910" max="7910" width="11.21875" style="91" customWidth="1"/>
    <col min="7911" max="7911" width="1.33203125" style="91" customWidth="1"/>
    <col min="7912" max="7912" width="17.77734375" style="91" customWidth="1"/>
    <col min="7913" max="7913" width="1.33203125" style="91" customWidth="1"/>
    <col min="7914" max="7914" width="17.77734375" style="91" customWidth="1"/>
    <col min="7915" max="7915" width="1.33203125" style="91" customWidth="1"/>
    <col min="7916" max="7916" width="17.77734375" style="91" customWidth="1"/>
    <col min="7917" max="7917" width="1.33203125" style="91" customWidth="1"/>
    <col min="7918" max="7918" width="17.77734375" style="91" customWidth="1"/>
    <col min="7919" max="7919" width="1" style="91" customWidth="1"/>
    <col min="7920" max="7920" width="9.77734375" style="91" bestFit="1" customWidth="1"/>
    <col min="7921" max="7921" width="11" style="91" bestFit="1" customWidth="1"/>
    <col min="7922" max="7923" width="0" style="91" hidden="1" customWidth="1"/>
    <col min="7924" max="7924" width="8" style="91"/>
    <col min="7925" max="7925" width="11" style="91" bestFit="1" customWidth="1"/>
    <col min="7926" max="7926" width="8" style="91"/>
    <col min="7927" max="7927" width="11" style="91" bestFit="1" customWidth="1"/>
    <col min="7928" max="7929" width="0" style="91" hidden="1" customWidth="1"/>
    <col min="7930" max="7930" width="8" style="91"/>
    <col min="7931" max="7931" width="11.33203125" style="91" bestFit="1" customWidth="1"/>
    <col min="7932" max="7932" width="8" style="91"/>
    <col min="7933" max="7933" width="9.33203125" style="91" bestFit="1" customWidth="1"/>
    <col min="7934" max="7934" width="8.33203125" style="91" bestFit="1" customWidth="1"/>
    <col min="7935" max="7936" width="0" style="91" hidden="1" customWidth="1"/>
    <col min="7937" max="7937" width="8.33203125" style="91" bestFit="1" customWidth="1"/>
    <col min="7938" max="8161" width="8" style="91"/>
    <col min="8162" max="8164" width="3.21875" style="91" customWidth="1"/>
    <col min="8165" max="8165" width="42.33203125" style="91" customWidth="1"/>
    <col min="8166" max="8166" width="11.21875" style="91" customWidth="1"/>
    <col min="8167" max="8167" width="1.33203125" style="91" customWidth="1"/>
    <col min="8168" max="8168" width="17.77734375" style="91" customWidth="1"/>
    <col min="8169" max="8169" width="1.33203125" style="91" customWidth="1"/>
    <col min="8170" max="8170" width="17.77734375" style="91" customWidth="1"/>
    <col min="8171" max="8171" width="1.33203125" style="91" customWidth="1"/>
    <col min="8172" max="8172" width="17.77734375" style="91" customWidth="1"/>
    <col min="8173" max="8173" width="1.33203125" style="91" customWidth="1"/>
    <col min="8174" max="8174" width="17.77734375" style="91" customWidth="1"/>
    <col min="8175" max="8175" width="1" style="91" customWidth="1"/>
    <col min="8176" max="8176" width="9.77734375" style="91" bestFit="1" customWidth="1"/>
    <col min="8177" max="8177" width="11" style="91" bestFit="1" customWidth="1"/>
    <col min="8178" max="8179" width="0" style="91" hidden="1" customWidth="1"/>
    <col min="8180" max="8180" width="8" style="91"/>
    <col min="8181" max="8181" width="11" style="91" bestFit="1" customWidth="1"/>
    <col min="8182" max="8182" width="8" style="91"/>
    <col min="8183" max="8183" width="11" style="91" bestFit="1" customWidth="1"/>
    <col min="8184" max="8185" width="0" style="91" hidden="1" customWidth="1"/>
    <col min="8186" max="8186" width="8" style="91"/>
    <col min="8187" max="8187" width="11.33203125" style="91" bestFit="1" customWidth="1"/>
    <col min="8188" max="8188" width="8" style="91"/>
    <col min="8189" max="8189" width="9.33203125" style="91" bestFit="1" customWidth="1"/>
    <col min="8190" max="8190" width="8.33203125" style="91" bestFit="1" customWidth="1"/>
    <col min="8191" max="8192" width="0" style="91" hidden="1" customWidth="1"/>
    <col min="8193" max="8193" width="8.33203125" style="91" bestFit="1" customWidth="1"/>
    <col min="8194" max="8417" width="8" style="91"/>
    <col min="8418" max="8420" width="3.21875" style="91" customWidth="1"/>
    <col min="8421" max="8421" width="42.33203125" style="91" customWidth="1"/>
    <col min="8422" max="8422" width="11.21875" style="91" customWidth="1"/>
    <col min="8423" max="8423" width="1.33203125" style="91" customWidth="1"/>
    <col min="8424" max="8424" width="17.77734375" style="91" customWidth="1"/>
    <col min="8425" max="8425" width="1.33203125" style="91" customWidth="1"/>
    <col min="8426" max="8426" width="17.77734375" style="91" customWidth="1"/>
    <col min="8427" max="8427" width="1.33203125" style="91" customWidth="1"/>
    <col min="8428" max="8428" width="17.77734375" style="91" customWidth="1"/>
    <col min="8429" max="8429" width="1.33203125" style="91" customWidth="1"/>
    <col min="8430" max="8430" width="17.77734375" style="91" customWidth="1"/>
    <col min="8431" max="8431" width="1" style="91" customWidth="1"/>
    <col min="8432" max="8432" width="9.77734375" style="91" bestFit="1" customWidth="1"/>
    <col min="8433" max="8433" width="11" style="91" bestFit="1" customWidth="1"/>
    <col min="8434" max="8435" width="0" style="91" hidden="1" customWidth="1"/>
    <col min="8436" max="8436" width="8" style="91"/>
    <col min="8437" max="8437" width="11" style="91" bestFit="1" customWidth="1"/>
    <col min="8438" max="8438" width="8" style="91"/>
    <col min="8439" max="8439" width="11" style="91" bestFit="1" customWidth="1"/>
    <col min="8440" max="8441" width="0" style="91" hidden="1" customWidth="1"/>
    <col min="8442" max="8442" width="8" style="91"/>
    <col min="8443" max="8443" width="11.33203125" style="91" bestFit="1" customWidth="1"/>
    <col min="8444" max="8444" width="8" style="91"/>
    <col min="8445" max="8445" width="9.33203125" style="91" bestFit="1" customWidth="1"/>
    <col min="8446" max="8446" width="8.33203125" style="91" bestFit="1" customWidth="1"/>
    <col min="8447" max="8448" width="0" style="91" hidden="1" customWidth="1"/>
    <col min="8449" max="8449" width="8.33203125" style="91" bestFit="1" customWidth="1"/>
    <col min="8450" max="8673" width="8" style="91"/>
    <col min="8674" max="8676" width="3.21875" style="91" customWidth="1"/>
    <col min="8677" max="8677" width="42.33203125" style="91" customWidth="1"/>
    <col min="8678" max="8678" width="11.21875" style="91" customWidth="1"/>
    <col min="8679" max="8679" width="1.33203125" style="91" customWidth="1"/>
    <col min="8680" max="8680" width="17.77734375" style="91" customWidth="1"/>
    <col min="8681" max="8681" width="1.33203125" style="91" customWidth="1"/>
    <col min="8682" max="8682" width="17.77734375" style="91" customWidth="1"/>
    <col min="8683" max="8683" width="1.33203125" style="91" customWidth="1"/>
    <col min="8684" max="8684" width="17.77734375" style="91" customWidth="1"/>
    <col min="8685" max="8685" width="1.33203125" style="91" customWidth="1"/>
    <col min="8686" max="8686" width="17.77734375" style="91" customWidth="1"/>
    <col min="8687" max="8687" width="1" style="91" customWidth="1"/>
    <col min="8688" max="8688" width="9.77734375" style="91" bestFit="1" customWidth="1"/>
    <col min="8689" max="8689" width="11" style="91" bestFit="1" customWidth="1"/>
    <col min="8690" max="8691" width="0" style="91" hidden="1" customWidth="1"/>
    <col min="8692" max="8692" width="8" style="91"/>
    <col min="8693" max="8693" width="11" style="91" bestFit="1" customWidth="1"/>
    <col min="8694" max="8694" width="8" style="91"/>
    <col min="8695" max="8695" width="11" style="91" bestFit="1" customWidth="1"/>
    <col min="8696" max="8697" width="0" style="91" hidden="1" customWidth="1"/>
    <col min="8698" max="8698" width="8" style="91"/>
    <col min="8699" max="8699" width="11.33203125" style="91" bestFit="1" customWidth="1"/>
    <col min="8700" max="8700" width="8" style="91"/>
    <col min="8701" max="8701" width="9.33203125" style="91" bestFit="1" customWidth="1"/>
    <col min="8702" max="8702" width="8.33203125" style="91" bestFit="1" customWidth="1"/>
    <col min="8703" max="8704" width="0" style="91" hidden="1" customWidth="1"/>
    <col min="8705" max="8705" width="8.33203125" style="91" bestFit="1" customWidth="1"/>
    <col min="8706" max="8929" width="8" style="91"/>
    <col min="8930" max="8932" width="3.21875" style="91" customWidth="1"/>
    <col min="8933" max="8933" width="42.33203125" style="91" customWidth="1"/>
    <col min="8934" max="8934" width="11.21875" style="91" customWidth="1"/>
    <col min="8935" max="8935" width="1.33203125" style="91" customWidth="1"/>
    <col min="8936" max="8936" width="17.77734375" style="91" customWidth="1"/>
    <col min="8937" max="8937" width="1.33203125" style="91" customWidth="1"/>
    <col min="8938" max="8938" width="17.77734375" style="91" customWidth="1"/>
    <col min="8939" max="8939" width="1.33203125" style="91" customWidth="1"/>
    <col min="8940" max="8940" width="17.77734375" style="91" customWidth="1"/>
    <col min="8941" max="8941" width="1.33203125" style="91" customWidth="1"/>
    <col min="8942" max="8942" width="17.77734375" style="91" customWidth="1"/>
    <col min="8943" max="8943" width="1" style="91" customWidth="1"/>
    <col min="8944" max="8944" width="9.77734375" style="91" bestFit="1" customWidth="1"/>
    <col min="8945" max="8945" width="11" style="91" bestFit="1" customWidth="1"/>
    <col min="8946" max="8947" width="0" style="91" hidden="1" customWidth="1"/>
    <col min="8948" max="8948" width="8" style="91"/>
    <col min="8949" max="8949" width="11" style="91" bestFit="1" customWidth="1"/>
    <col min="8950" max="8950" width="8" style="91"/>
    <col min="8951" max="8951" width="11" style="91" bestFit="1" customWidth="1"/>
    <col min="8952" max="8953" width="0" style="91" hidden="1" customWidth="1"/>
    <col min="8954" max="8954" width="8" style="91"/>
    <col min="8955" max="8955" width="11.33203125" style="91" bestFit="1" customWidth="1"/>
    <col min="8956" max="8956" width="8" style="91"/>
    <col min="8957" max="8957" width="9.33203125" style="91" bestFit="1" customWidth="1"/>
    <col min="8958" max="8958" width="8.33203125" style="91" bestFit="1" customWidth="1"/>
    <col min="8959" max="8960" width="0" style="91" hidden="1" customWidth="1"/>
    <col min="8961" max="8961" width="8.33203125" style="91" bestFit="1" customWidth="1"/>
    <col min="8962" max="9185" width="8" style="91"/>
    <col min="9186" max="9188" width="3.21875" style="91" customWidth="1"/>
    <col min="9189" max="9189" width="42.33203125" style="91" customWidth="1"/>
    <col min="9190" max="9190" width="11.21875" style="91" customWidth="1"/>
    <col min="9191" max="9191" width="1.33203125" style="91" customWidth="1"/>
    <col min="9192" max="9192" width="17.77734375" style="91" customWidth="1"/>
    <col min="9193" max="9193" width="1.33203125" style="91" customWidth="1"/>
    <col min="9194" max="9194" width="17.77734375" style="91" customWidth="1"/>
    <col min="9195" max="9195" width="1.33203125" style="91" customWidth="1"/>
    <col min="9196" max="9196" width="17.77734375" style="91" customWidth="1"/>
    <col min="9197" max="9197" width="1.33203125" style="91" customWidth="1"/>
    <col min="9198" max="9198" width="17.77734375" style="91" customWidth="1"/>
    <col min="9199" max="9199" width="1" style="91" customWidth="1"/>
    <col min="9200" max="9200" width="9.77734375" style="91" bestFit="1" customWidth="1"/>
    <col min="9201" max="9201" width="11" style="91" bestFit="1" customWidth="1"/>
    <col min="9202" max="9203" width="0" style="91" hidden="1" customWidth="1"/>
    <col min="9204" max="9204" width="8" style="91"/>
    <col min="9205" max="9205" width="11" style="91" bestFit="1" customWidth="1"/>
    <col min="9206" max="9206" width="8" style="91"/>
    <col min="9207" max="9207" width="11" style="91" bestFit="1" customWidth="1"/>
    <col min="9208" max="9209" width="0" style="91" hidden="1" customWidth="1"/>
    <col min="9210" max="9210" width="8" style="91"/>
    <col min="9211" max="9211" width="11.33203125" style="91" bestFit="1" customWidth="1"/>
    <col min="9212" max="9212" width="8" style="91"/>
    <col min="9213" max="9213" width="9.33203125" style="91" bestFit="1" customWidth="1"/>
    <col min="9214" max="9214" width="8.33203125" style="91" bestFit="1" customWidth="1"/>
    <col min="9215" max="9216" width="0" style="91" hidden="1" customWidth="1"/>
    <col min="9217" max="9217" width="8.33203125" style="91" bestFit="1" customWidth="1"/>
    <col min="9218" max="9441" width="8" style="91"/>
    <col min="9442" max="9444" width="3.21875" style="91" customWidth="1"/>
    <col min="9445" max="9445" width="42.33203125" style="91" customWidth="1"/>
    <col min="9446" max="9446" width="11.21875" style="91" customWidth="1"/>
    <col min="9447" max="9447" width="1.33203125" style="91" customWidth="1"/>
    <col min="9448" max="9448" width="17.77734375" style="91" customWidth="1"/>
    <col min="9449" max="9449" width="1.33203125" style="91" customWidth="1"/>
    <col min="9450" max="9450" width="17.77734375" style="91" customWidth="1"/>
    <col min="9451" max="9451" width="1.33203125" style="91" customWidth="1"/>
    <col min="9452" max="9452" width="17.77734375" style="91" customWidth="1"/>
    <col min="9453" max="9453" width="1.33203125" style="91" customWidth="1"/>
    <col min="9454" max="9454" width="17.77734375" style="91" customWidth="1"/>
    <col min="9455" max="9455" width="1" style="91" customWidth="1"/>
    <col min="9456" max="9456" width="9.77734375" style="91" bestFit="1" customWidth="1"/>
    <col min="9457" max="9457" width="11" style="91" bestFit="1" customWidth="1"/>
    <col min="9458" max="9459" width="0" style="91" hidden="1" customWidth="1"/>
    <col min="9460" max="9460" width="8" style="91"/>
    <col min="9461" max="9461" width="11" style="91" bestFit="1" customWidth="1"/>
    <col min="9462" max="9462" width="8" style="91"/>
    <col min="9463" max="9463" width="11" style="91" bestFit="1" customWidth="1"/>
    <col min="9464" max="9465" width="0" style="91" hidden="1" customWidth="1"/>
    <col min="9466" max="9466" width="8" style="91"/>
    <col min="9467" max="9467" width="11.33203125" style="91" bestFit="1" customWidth="1"/>
    <col min="9468" max="9468" width="8" style="91"/>
    <col min="9469" max="9469" width="9.33203125" style="91" bestFit="1" customWidth="1"/>
    <col min="9470" max="9470" width="8.33203125" style="91" bestFit="1" customWidth="1"/>
    <col min="9471" max="9472" width="0" style="91" hidden="1" customWidth="1"/>
    <col min="9473" max="9473" width="8.33203125" style="91" bestFit="1" customWidth="1"/>
    <col min="9474" max="9697" width="8" style="91"/>
    <col min="9698" max="9700" width="3.21875" style="91" customWidth="1"/>
    <col min="9701" max="9701" width="42.33203125" style="91" customWidth="1"/>
    <col min="9702" max="9702" width="11.21875" style="91" customWidth="1"/>
    <col min="9703" max="9703" width="1.33203125" style="91" customWidth="1"/>
    <col min="9704" max="9704" width="17.77734375" style="91" customWidth="1"/>
    <col min="9705" max="9705" width="1.33203125" style="91" customWidth="1"/>
    <col min="9706" max="9706" width="17.77734375" style="91" customWidth="1"/>
    <col min="9707" max="9707" width="1.33203125" style="91" customWidth="1"/>
    <col min="9708" max="9708" width="17.77734375" style="91" customWidth="1"/>
    <col min="9709" max="9709" width="1.33203125" style="91" customWidth="1"/>
    <col min="9710" max="9710" width="17.77734375" style="91" customWidth="1"/>
    <col min="9711" max="9711" width="1" style="91" customWidth="1"/>
    <col min="9712" max="9712" width="9.77734375" style="91" bestFit="1" customWidth="1"/>
    <col min="9713" max="9713" width="11" style="91" bestFit="1" customWidth="1"/>
    <col min="9714" max="9715" width="0" style="91" hidden="1" customWidth="1"/>
    <col min="9716" max="9716" width="8" style="91"/>
    <col min="9717" max="9717" width="11" style="91" bestFit="1" customWidth="1"/>
    <col min="9718" max="9718" width="8" style="91"/>
    <col min="9719" max="9719" width="11" style="91" bestFit="1" customWidth="1"/>
    <col min="9720" max="9721" width="0" style="91" hidden="1" customWidth="1"/>
    <col min="9722" max="9722" width="8" style="91"/>
    <col min="9723" max="9723" width="11.33203125" style="91" bestFit="1" customWidth="1"/>
    <col min="9724" max="9724" width="8" style="91"/>
    <col min="9725" max="9725" width="9.33203125" style="91" bestFit="1" customWidth="1"/>
    <col min="9726" max="9726" width="8.33203125" style="91" bestFit="1" customWidth="1"/>
    <col min="9727" max="9728" width="0" style="91" hidden="1" customWidth="1"/>
    <col min="9729" max="9729" width="8.33203125" style="91" bestFit="1" customWidth="1"/>
    <col min="9730" max="9953" width="8" style="91"/>
    <col min="9954" max="9956" width="3.21875" style="91" customWidth="1"/>
    <col min="9957" max="9957" width="42.33203125" style="91" customWidth="1"/>
    <col min="9958" max="9958" width="11.21875" style="91" customWidth="1"/>
    <col min="9959" max="9959" width="1.33203125" style="91" customWidth="1"/>
    <col min="9960" max="9960" width="17.77734375" style="91" customWidth="1"/>
    <col min="9961" max="9961" width="1.33203125" style="91" customWidth="1"/>
    <col min="9962" max="9962" width="17.77734375" style="91" customWidth="1"/>
    <col min="9963" max="9963" width="1.33203125" style="91" customWidth="1"/>
    <col min="9964" max="9964" width="17.77734375" style="91" customWidth="1"/>
    <col min="9965" max="9965" width="1.33203125" style="91" customWidth="1"/>
    <col min="9966" max="9966" width="17.77734375" style="91" customWidth="1"/>
    <col min="9967" max="9967" width="1" style="91" customWidth="1"/>
    <col min="9968" max="9968" width="9.77734375" style="91" bestFit="1" customWidth="1"/>
    <col min="9969" max="9969" width="11" style="91" bestFit="1" customWidth="1"/>
    <col min="9970" max="9971" width="0" style="91" hidden="1" customWidth="1"/>
    <col min="9972" max="9972" width="8" style="91"/>
    <col min="9973" max="9973" width="11" style="91" bestFit="1" customWidth="1"/>
    <col min="9974" max="9974" width="8" style="91"/>
    <col min="9975" max="9975" width="11" style="91" bestFit="1" customWidth="1"/>
    <col min="9976" max="9977" width="0" style="91" hidden="1" customWidth="1"/>
    <col min="9978" max="9978" width="8" style="91"/>
    <col min="9979" max="9979" width="11.33203125" style="91" bestFit="1" customWidth="1"/>
    <col min="9980" max="9980" width="8" style="91"/>
    <col min="9981" max="9981" width="9.33203125" style="91" bestFit="1" customWidth="1"/>
    <col min="9982" max="9982" width="8.33203125" style="91" bestFit="1" customWidth="1"/>
    <col min="9983" max="9984" width="0" style="91" hidden="1" customWidth="1"/>
    <col min="9985" max="9985" width="8.33203125" style="91" bestFit="1" customWidth="1"/>
    <col min="9986" max="10209" width="8" style="91"/>
    <col min="10210" max="10212" width="3.21875" style="91" customWidth="1"/>
    <col min="10213" max="10213" width="42.33203125" style="91" customWidth="1"/>
    <col min="10214" max="10214" width="11.21875" style="91" customWidth="1"/>
    <col min="10215" max="10215" width="1.33203125" style="91" customWidth="1"/>
    <col min="10216" max="10216" width="17.77734375" style="91" customWidth="1"/>
    <col min="10217" max="10217" width="1.33203125" style="91" customWidth="1"/>
    <col min="10218" max="10218" width="17.77734375" style="91" customWidth="1"/>
    <col min="10219" max="10219" width="1.33203125" style="91" customWidth="1"/>
    <col min="10220" max="10220" width="17.77734375" style="91" customWidth="1"/>
    <col min="10221" max="10221" width="1.33203125" style="91" customWidth="1"/>
    <col min="10222" max="10222" width="17.77734375" style="91" customWidth="1"/>
    <col min="10223" max="10223" width="1" style="91" customWidth="1"/>
    <col min="10224" max="10224" width="9.77734375" style="91" bestFit="1" customWidth="1"/>
    <col min="10225" max="10225" width="11" style="91" bestFit="1" customWidth="1"/>
    <col min="10226" max="10227" width="0" style="91" hidden="1" customWidth="1"/>
    <col min="10228" max="10228" width="8" style="91"/>
    <col min="10229" max="10229" width="11" style="91" bestFit="1" customWidth="1"/>
    <col min="10230" max="10230" width="8" style="91"/>
    <col min="10231" max="10231" width="11" style="91" bestFit="1" customWidth="1"/>
    <col min="10232" max="10233" width="0" style="91" hidden="1" customWidth="1"/>
    <col min="10234" max="10234" width="8" style="91"/>
    <col min="10235" max="10235" width="11.33203125" style="91" bestFit="1" customWidth="1"/>
    <col min="10236" max="10236" width="8" style="91"/>
    <col min="10237" max="10237" width="9.33203125" style="91" bestFit="1" customWidth="1"/>
    <col min="10238" max="10238" width="8.33203125" style="91" bestFit="1" customWidth="1"/>
    <col min="10239" max="10240" width="0" style="91" hidden="1" customWidth="1"/>
    <col min="10241" max="10241" width="8.33203125" style="91" bestFit="1" customWidth="1"/>
    <col min="10242" max="10465" width="8" style="91"/>
    <col min="10466" max="10468" width="3.21875" style="91" customWidth="1"/>
    <col min="10469" max="10469" width="42.33203125" style="91" customWidth="1"/>
    <col min="10470" max="10470" width="11.21875" style="91" customWidth="1"/>
    <col min="10471" max="10471" width="1.33203125" style="91" customWidth="1"/>
    <col min="10472" max="10472" width="17.77734375" style="91" customWidth="1"/>
    <col min="10473" max="10473" width="1.33203125" style="91" customWidth="1"/>
    <col min="10474" max="10474" width="17.77734375" style="91" customWidth="1"/>
    <col min="10475" max="10475" width="1.33203125" style="91" customWidth="1"/>
    <col min="10476" max="10476" width="17.77734375" style="91" customWidth="1"/>
    <col min="10477" max="10477" width="1.33203125" style="91" customWidth="1"/>
    <col min="10478" max="10478" width="17.77734375" style="91" customWidth="1"/>
    <col min="10479" max="10479" width="1" style="91" customWidth="1"/>
    <col min="10480" max="10480" width="9.77734375" style="91" bestFit="1" customWidth="1"/>
    <col min="10481" max="10481" width="11" style="91" bestFit="1" customWidth="1"/>
    <col min="10482" max="10483" width="0" style="91" hidden="1" customWidth="1"/>
    <col min="10484" max="10484" width="8" style="91"/>
    <col min="10485" max="10485" width="11" style="91" bestFit="1" customWidth="1"/>
    <col min="10486" max="10486" width="8" style="91"/>
    <col min="10487" max="10487" width="11" style="91" bestFit="1" customWidth="1"/>
    <col min="10488" max="10489" width="0" style="91" hidden="1" customWidth="1"/>
    <col min="10490" max="10490" width="8" style="91"/>
    <col min="10491" max="10491" width="11.33203125" style="91" bestFit="1" customWidth="1"/>
    <col min="10492" max="10492" width="8" style="91"/>
    <col min="10493" max="10493" width="9.33203125" style="91" bestFit="1" customWidth="1"/>
    <col min="10494" max="10494" width="8.33203125" style="91" bestFit="1" customWidth="1"/>
    <col min="10495" max="10496" width="0" style="91" hidden="1" customWidth="1"/>
    <col min="10497" max="10497" width="8.33203125" style="91" bestFit="1" customWidth="1"/>
    <col min="10498" max="10721" width="8" style="91"/>
    <col min="10722" max="10724" width="3.21875" style="91" customWidth="1"/>
    <col min="10725" max="10725" width="42.33203125" style="91" customWidth="1"/>
    <col min="10726" max="10726" width="11.21875" style="91" customWidth="1"/>
    <col min="10727" max="10727" width="1.33203125" style="91" customWidth="1"/>
    <col min="10728" max="10728" width="17.77734375" style="91" customWidth="1"/>
    <col min="10729" max="10729" width="1.33203125" style="91" customWidth="1"/>
    <col min="10730" max="10730" width="17.77734375" style="91" customWidth="1"/>
    <col min="10731" max="10731" width="1.33203125" style="91" customWidth="1"/>
    <col min="10732" max="10732" width="17.77734375" style="91" customWidth="1"/>
    <col min="10733" max="10733" width="1.33203125" style="91" customWidth="1"/>
    <col min="10734" max="10734" width="17.77734375" style="91" customWidth="1"/>
    <col min="10735" max="10735" width="1" style="91" customWidth="1"/>
    <col min="10736" max="10736" width="9.77734375" style="91" bestFit="1" customWidth="1"/>
    <col min="10737" max="10737" width="11" style="91" bestFit="1" customWidth="1"/>
    <col min="10738" max="10739" width="0" style="91" hidden="1" customWidth="1"/>
    <col min="10740" max="10740" width="8" style="91"/>
    <col min="10741" max="10741" width="11" style="91" bestFit="1" customWidth="1"/>
    <col min="10742" max="10742" width="8" style="91"/>
    <col min="10743" max="10743" width="11" style="91" bestFit="1" customWidth="1"/>
    <col min="10744" max="10745" width="0" style="91" hidden="1" customWidth="1"/>
    <col min="10746" max="10746" width="8" style="91"/>
    <col min="10747" max="10747" width="11.33203125" style="91" bestFit="1" customWidth="1"/>
    <col min="10748" max="10748" width="8" style="91"/>
    <col min="10749" max="10749" width="9.33203125" style="91" bestFit="1" customWidth="1"/>
    <col min="10750" max="10750" width="8.33203125" style="91" bestFit="1" customWidth="1"/>
    <col min="10751" max="10752" width="0" style="91" hidden="1" customWidth="1"/>
    <col min="10753" max="10753" width="8.33203125" style="91" bestFit="1" customWidth="1"/>
    <col min="10754" max="10977" width="8" style="91"/>
    <col min="10978" max="10980" width="3.21875" style="91" customWidth="1"/>
    <col min="10981" max="10981" width="42.33203125" style="91" customWidth="1"/>
    <col min="10982" max="10982" width="11.21875" style="91" customWidth="1"/>
    <col min="10983" max="10983" width="1.33203125" style="91" customWidth="1"/>
    <col min="10984" max="10984" width="17.77734375" style="91" customWidth="1"/>
    <col min="10985" max="10985" width="1.33203125" style="91" customWidth="1"/>
    <col min="10986" max="10986" width="17.77734375" style="91" customWidth="1"/>
    <col min="10987" max="10987" width="1.33203125" style="91" customWidth="1"/>
    <col min="10988" max="10988" width="17.77734375" style="91" customWidth="1"/>
    <col min="10989" max="10989" width="1.33203125" style="91" customWidth="1"/>
    <col min="10990" max="10990" width="17.77734375" style="91" customWidth="1"/>
    <col min="10991" max="10991" width="1" style="91" customWidth="1"/>
    <col min="10992" max="10992" width="9.77734375" style="91" bestFit="1" customWidth="1"/>
    <col min="10993" max="10993" width="11" style="91" bestFit="1" customWidth="1"/>
    <col min="10994" max="10995" width="0" style="91" hidden="1" customWidth="1"/>
    <col min="10996" max="10996" width="8" style="91"/>
    <col min="10997" max="10997" width="11" style="91" bestFit="1" customWidth="1"/>
    <col min="10998" max="10998" width="8" style="91"/>
    <col min="10999" max="10999" width="11" style="91" bestFit="1" customWidth="1"/>
    <col min="11000" max="11001" width="0" style="91" hidden="1" customWidth="1"/>
    <col min="11002" max="11002" width="8" style="91"/>
    <col min="11003" max="11003" width="11.33203125" style="91" bestFit="1" customWidth="1"/>
    <col min="11004" max="11004" width="8" style="91"/>
    <col min="11005" max="11005" width="9.33203125" style="91" bestFit="1" customWidth="1"/>
    <col min="11006" max="11006" width="8.33203125" style="91" bestFit="1" customWidth="1"/>
    <col min="11007" max="11008" width="0" style="91" hidden="1" customWidth="1"/>
    <col min="11009" max="11009" width="8.33203125" style="91" bestFit="1" customWidth="1"/>
    <col min="11010" max="11233" width="8" style="91"/>
    <col min="11234" max="11236" width="3.21875" style="91" customWidth="1"/>
    <col min="11237" max="11237" width="42.33203125" style="91" customWidth="1"/>
    <col min="11238" max="11238" width="11.21875" style="91" customWidth="1"/>
    <col min="11239" max="11239" width="1.33203125" style="91" customWidth="1"/>
    <col min="11240" max="11240" width="17.77734375" style="91" customWidth="1"/>
    <col min="11241" max="11241" width="1.33203125" style="91" customWidth="1"/>
    <col min="11242" max="11242" width="17.77734375" style="91" customWidth="1"/>
    <col min="11243" max="11243" width="1.33203125" style="91" customWidth="1"/>
    <col min="11244" max="11244" width="17.77734375" style="91" customWidth="1"/>
    <col min="11245" max="11245" width="1.33203125" style="91" customWidth="1"/>
    <col min="11246" max="11246" width="17.77734375" style="91" customWidth="1"/>
    <col min="11247" max="11247" width="1" style="91" customWidth="1"/>
    <col min="11248" max="11248" width="9.77734375" style="91" bestFit="1" customWidth="1"/>
    <col min="11249" max="11249" width="11" style="91" bestFit="1" customWidth="1"/>
    <col min="11250" max="11251" width="0" style="91" hidden="1" customWidth="1"/>
    <col min="11252" max="11252" width="8" style="91"/>
    <col min="11253" max="11253" width="11" style="91" bestFit="1" customWidth="1"/>
    <col min="11254" max="11254" width="8" style="91"/>
    <col min="11255" max="11255" width="11" style="91" bestFit="1" customWidth="1"/>
    <col min="11256" max="11257" width="0" style="91" hidden="1" customWidth="1"/>
    <col min="11258" max="11258" width="8" style="91"/>
    <col min="11259" max="11259" width="11.33203125" style="91" bestFit="1" customWidth="1"/>
    <col min="11260" max="11260" width="8" style="91"/>
    <col min="11261" max="11261" width="9.33203125" style="91" bestFit="1" customWidth="1"/>
    <col min="11262" max="11262" width="8.33203125" style="91" bestFit="1" customWidth="1"/>
    <col min="11263" max="11264" width="0" style="91" hidden="1" customWidth="1"/>
    <col min="11265" max="11265" width="8.33203125" style="91" bestFit="1" customWidth="1"/>
    <col min="11266" max="11489" width="8" style="91"/>
    <col min="11490" max="11492" width="3.21875" style="91" customWidth="1"/>
    <col min="11493" max="11493" width="42.33203125" style="91" customWidth="1"/>
    <col min="11494" max="11494" width="11.21875" style="91" customWidth="1"/>
    <col min="11495" max="11495" width="1.33203125" style="91" customWidth="1"/>
    <col min="11496" max="11496" width="17.77734375" style="91" customWidth="1"/>
    <col min="11497" max="11497" width="1.33203125" style="91" customWidth="1"/>
    <col min="11498" max="11498" width="17.77734375" style="91" customWidth="1"/>
    <col min="11499" max="11499" width="1.33203125" style="91" customWidth="1"/>
    <col min="11500" max="11500" width="17.77734375" style="91" customWidth="1"/>
    <col min="11501" max="11501" width="1.33203125" style="91" customWidth="1"/>
    <col min="11502" max="11502" width="17.77734375" style="91" customWidth="1"/>
    <col min="11503" max="11503" width="1" style="91" customWidth="1"/>
    <col min="11504" max="11504" width="9.77734375" style="91" bestFit="1" customWidth="1"/>
    <col min="11505" max="11505" width="11" style="91" bestFit="1" customWidth="1"/>
    <col min="11506" max="11507" width="0" style="91" hidden="1" customWidth="1"/>
    <col min="11508" max="11508" width="8" style="91"/>
    <col min="11509" max="11509" width="11" style="91" bestFit="1" customWidth="1"/>
    <col min="11510" max="11510" width="8" style="91"/>
    <col min="11511" max="11511" width="11" style="91" bestFit="1" customWidth="1"/>
    <col min="11512" max="11513" width="0" style="91" hidden="1" customWidth="1"/>
    <col min="11514" max="11514" width="8" style="91"/>
    <col min="11515" max="11515" width="11.33203125" style="91" bestFit="1" customWidth="1"/>
    <col min="11516" max="11516" width="8" style="91"/>
    <col min="11517" max="11517" width="9.33203125" style="91" bestFit="1" customWidth="1"/>
    <col min="11518" max="11518" width="8.33203125" style="91" bestFit="1" customWidth="1"/>
    <col min="11519" max="11520" width="0" style="91" hidden="1" customWidth="1"/>
    <col min="11521" max="11521" width="8.33203125" style="91" bestFit="1" customWidth="1"/>
    <col min="11522" max="11745" width="8" style="91"/>
    <col min="11746" max="11748" width="3.21875" style="91" customWidth="1"/>
    <col min="11749" max="11749" width="42.33203125" style="91" customWidth="1"/>
    <col min="11750" max="11750" width="11.21875" style="91" customWidth="1"/>
    <col min="11751" max="11751" width="1.33203125" style="91" customWidth="1"/>
    <col min="11752" max="11752" width="17.77734375" style="91" customWidth="1"/>
    <col min="11753" max="11753" width="1.33203125" style="91" customWidth="1"/>
    <col min="11754" max="11754" width="17.77734375" style="91" customWidth="1"/>
    <col min="11755" max="11755" width="1.33203125" style="91" customWidth="1"/>
    <col min="11756" max="11756" width="17.77734375" style="91" customWidth="1"/>
    <col min="11757" max="11757" width="1.33203125" style="91" customWidth="1"/>
    <col min="11758" max="11758" width="17.77734375" style="91" customWidth="1"/>
    <col min="11759" max="11759" width="1" style="91" customWidth="1"/>
    <col min="11760" max="11760" width="9.77734375" style="91" bestFit="1" customWidth="1"/>
    <col min="11761" max="11761" width="11" style="91" bestFit="1" customWidth="1"/>
    <col min="11762" max="11763" width="0" style="91" hidden="1" customWidth="1"/>
    <col min="11764" max="11764" width="8" style="91"/>
    <col min="11765" max="11765" width="11" style="91" bestFit="1" customWidth="1"/>
    <col min="11766" max="11766" width="8" style="91"/>
    <col min="11767" max="11767" width="11" style="91" bestFit="1" customWidth="1"/>
    <col min="11768" max="11769" width="0" style="91" hidden="1" customWidth="1"/>
    <col min="11770" max="11770" width="8" style="91"/>
    <col min="11771" max="11771" width="11.33203125" style="91" bestFit="1" customWidth="1"/>
    <col min="11772" max="11772" width="8" style="91"/>
    <col min="11773" max="11773" width="9.33203125" style="91" bestFit="1" customWidth="1"/>
    <col min="11774" max="11774" width="8.33203125" style="91" bestFit="1" customWidth="1"/>
    <col min="11775" max="11776" width="0" style="91" hidden="1" customWidth="1"/>
    <col min="11777" max="11777" width="8.33203125" style="91" bestFit="1" customWidth="1"/>
    <col min="11778" max="12001" width="8" style="91"/>
    <col min="12002" max="12004" width="3.21875" style="91" customWidth="1"/>
    <col min="12005" max="12005" width="42.33203125" style="91" customWidth="1"/>
    <col min="12006" max="12006" width="11.21875" style="91" customWidth="1"/>
    <col min="12007" max="12007" width="1.33203125" style="91" customWidth="1"/>
    <col min="12008" max="12008" width="17.77734375" style="91" customWidth="1"/>
    <col min="12009" max="12009" width="1.33203125" style="91" customWidth="1"/>
    <col min="12010" max="12010" width="17.77734375" style="91" customWidth="1"/>
    <col min="12011" max="12011" width="1.33203125" style="91" customWidth="1"/>
    <col min="12012" max="12012" width="17.77734375" style="91" customWidth="1"/>
    <col min="12013" max="12013" width="1.33203125" style="91" customWidth="1"/>
    <col min="12014" max="12014" width="17.77734375" style="91" customWidth="1"/>
    <col min="12015" max="12015" width="1" style="91" customWidth="1"/>
    <col min="12016" max="12016" width="9.77734375" style="91" bestFit="1" customWidth="1"/>
    <col min="12017" max="12017" width="11" style="91" bestFit="1" customWidth="1"/>
    <col min="12018" max="12019" width="0" style="91" hidden="1" customWidth="1"/>
    <col min="12020" max="12020" width="8" style="91"/>
    <col min="12021" max="12021" width="11" style="91" bestFit="1" customWidth="1"/>
    <col min="12022" max="12022" width="8" style="91"/>
    <col min="12023" max="12023" width="11" style="91" bestFit="1" customWidth="1"/>
    <col min="12024" max="12025" width="0" style="91" hidden="1" customWidth="1"/>
    <col min="12026" max="12026" width="8" style="91"/>
    <col min="12027" max="12027" width="11.33203125" style="91" bestFit="1" customWidth="1"/>
    <col min="12028" max="12028" width="8" style="91"/>
    <col min="12029" max="12029" width="9.33203125" style="91" bestFit="1" customWidth="1"/>
    <col min="12030" max="12030" width="8.33203125" style="91" bestFit="1" customWidth="1"/>
    <col min="12031" max="12032" width="0" style="91" hidden="1" customWidth="1"/>
    <col min="12033" max="12033" width="8.33203125" style="91" bestFit="1" customWidth="1"/>
    <col min="12034" max="12257" width="8" style="91"/>
    <col min="12258" max="12260" width="3.21875" style="91" customWidth="1"/>
    <col min="12261" max="12261" width="42.33203125" style="91" customWidth="1"/>
    <col min="12262" max="12262" width="11.21875" style="91" customWidth="1"/>
    <col min="12263" max="12263" width="1.33203125" style="91" customWidth="1"/>
    <col min="12264" max="12264" width="17.77734375" style="91" customWidth="1"/>
    <col min="12265" max="12265" width="1.33203125" style="91" customWidth="1"/>
    <col min="12266" max="12266" width="17.77734375" style="91" customWidth="1"/>
    <col min="12267" max="12267" width="1.33203125" style="91" customWidth="1"/>
    <col min="12268" max="12268" width="17.77734375" style="91" customWidth="1"/>
    <col min="12269" max="12269" width="1.33203125" style="91" customWidth="1"/>
    <col min="12270" max="12270" width="17.77734375" style="91" customWidth="1"/>
    <col min="12271" max="12271" width="1" style="91" customWidth="1"/>
    <col min="12272" max="12272" width="9.77734375" style="91" bestFit="1" customWidth="1"/>
    <col min="12273" max="12273" width="11" style="91" bestFit="1" customWidth="1"/>
    <col min="12274" max="12275" width="0" style="91" hidden="1" customWidth="1"/>
    <col min="12276" max="12276" width="8" style="91"/>
    <col min="12277" max="12277" width="11" style="91" bestFit="1" customWidth="1"/>
    <col min="12278" max="12278" width="8" style="91"/>
    <col min="12279" max="12279" width="11" style="91" bestFit="1" customWidth="1"/>
    <col min="12280" max="12281" width="0" style="91" hidden="1" customWidth="1"/>
    <col min="12282" max="12282" width="8" style="91"/>
    <col min="12283" max="12283" width="11.33203125" style="91" bestFit="1" customWidth="1"/>
    <col min="12284" max="12284" width="8" style="91"/>
    <col min="12285" max="12285" width="9.33203125" style="91" bestFit="1" customWidth="1"/>
    <col min="12286" max="12286" width="8.33203125" style="91" bestFit="1" customWidth="1"/>
    <col min="12287" max="12288" width="0" style="91" hidden="1" customWidth="1"/>
    <col min="12289" max="12289" width="8.33203125" style="91" bestFit="1" customWidth="1"/>
    <col min="12290" max="12513" width="8" style="91"/>
    <col min="12514" max="12516" width="3.21875" style="91" customWidth="1"/>
    <col min="12517" max="12517" width="42.33203125" style="91" customWidth="1"/>
    <col min="12518" max="12518" width="11.21875" style="91" customWidth="1"/>
    <col min="12519" max="12519" width="1.33203125" style="91" customWidth="1"/>
    <col min="12520" max="12520" width="17.77734375" style="91" customWidth="1"/>
    <col min="12521" max="12521" width="1.33203125" style="91" customWidth="1"/>
    <col min="12522" max="12522" width="17.77734375" style="91" customWidth="1"/>
    <col min="12523" max="12523" width="1.33203125" style="91" customWidth="1"/>
    <col min="12524" max="12524" width="17.77734375" style="91" customWidth="1"/>
    <col min="12525" max="12525" width="1.33203125" style="91" customWidth="1"/>
    <col min="12526" max="12526" width="17.77734375" style="91" customWidth="1"/>
    <col min="12527" max="12527" width="1" style="91" customWidth="1"/>
    <col min="12528" max="12528" width="9.77734375" style="91" bestFit="1" customWidth="1"/>
    <col min="12529" max="12529" width="11" style="91" bestFit="1" customWidth="1"/>
    <col min="12530" max="12531" width="0" style="91" hidden="1" customWidth="1"/>
    <col min="12532" max="12532" width="8" style="91"/>
    <col min="12533" max="12533" width="11" style="91" bestFit="1" customWidth="1"/>
    <col min="12534" max="12534" width="8" style="91"/>
    <col min="12535" max="12535" width="11" style="91" bestFit="1" customWidth="1"/>
    <col min="12536" max="12537" width="0" style="91" hidden="1" customWidth="1"/>
    <col min="12538" max="12538" width="8" style="91"/>
    <col min="12539" max="12539" width="11.33203125" style="91" bestFit="1" customWidth="1"/>
    <col min="12540" max="12540" width="8" style="91"/>
    <col min="12541" max="12541" width="9.33203125" style="91" bestFit="1" customWidth="1"/>
    <col min="12542" max="12542" width="8.33203125" style="91" bestFit="1" customWidth="1"/>
    <col min="12543" max="12544" width="0" style="91" hidden="1" customWidth="1"/>
    <col min="12545" max="12545" width="8.33203125" style="91" bestFit="1" customWidth="1"/>
    <col min="12546" max="12769" width="8" style="91"/>
    <col min="12770" max="12772" width="3.21875" style="91" customWidth="1"/>
    <col min="12773" max="12773" width="42.33203125" style="91" customWidth="1"/>
    <col min="12774" max="12774" width="11.21875" style="91" customWidth="1"/>
    <col min="12775" max="12775" width="1.33203125" style="91" customWidth="1"/>
    <col min="12776" max="12776" width="17.77734375" style="91" customWidth="1"/>
    <col min="12777" max="12777" width="1.33203125" style="91" customWidth="1"/>
    <col min="12778" max="12778" width="17.77734375" style="91" customWidth="1"/>
    <col min="12779" max="12779" width="1.33203125" style="91" customWidth="1"/>
    <col min="12780" max="12780" width="17.77734375" style="91" customWidth="1"/>
    <col min="12781" max="12781" width="1.33203125" style="91" customWidth="1"/>
    <col min="12782" max="12782" width="17.77734375" style="91" customWidth="1"/>
    <col min="12783" max="12783" width="1" style="91" customWidth="1"/>
    <col min="12784" max="12784" width="9.77734375" style="91" bestFit="1" customWidth="1"/>
    <col min="12785" max="12785" width="11" style="91" bestFit="1" customWidth="1"/>
    <col min="12786" max="12787" width="0" style="91" hidden="1" customWidth="1"/>
    <col min="12788" max="12788" width="8" style="91"/>
    <col min="12789" max="12789" width="11" style="91" bestFit="1" customWidth="1"/>
    <col min="12790" max="12790" width="8" style="91"/>
    <col min="12791" max="12791" width="11" style="91" bestFit="1" customWidth="1"/>
    <col min="12792" max="12793" width="0" style="91" hidden="1" customWidth="1"/>
    <col min="12794" max="12794" width="8" style="91"/>
    <col min="12795" max="12795" width="11.33203125" style="91" bestFit="1" customWidth="1"/>
    <col min="12796" max="12796" width="8" style="91"/>
    <col min="12797" max="12797" width="9.33203125" style="91" bestFit="1" customWidth="1"/>
    <col min="12798" max="12798" width="8.33203125" style="91" bestFit="1" customWidth="1"/>
    <col min="12799" max="12800" width="0" style="91" hidden="1" customWidth="1"/>
    <col min="12801" max="12801" width="8.33203125" style="91" bestFit="1" customWidth="1"/>
    <col min="12802" max="13025" width="8" style="91"/>
    <col min="13026" max="13028" width="3.21875" style="91" customWidth="1"/>
    <col min="13029" max="13029" width="42.33203125" style="91" customWidth="1"/>
    <col min="13030" max="13030" width="11.21875" style="91" customWidth="1"/>
    <col min="13031" max="13031" width="1.33203125" style="91" customWidth="1"/>
    <col min="13032" max="13032" width="17.77734375" style="91" customWidth="1"/>
    <col min="13033" max="13033" width="1.33203125" style="91" customWidth="1"/>
    <col min="13034" max="13034" width="17.77734375" style="91" customWidth="1"/>
    <col min="13035" max="13035" width="1.33203125" style="91" customWidth="1"/>
    <col min="13036" max="13036" width="17.77734375" style="91" customWidth="1"/>
    <col min="13037" max="13037" width="1.33203125" style="91" customWidth="1"/>
    <col min="13038" max="13038" width="17.77734375" style="91" customWidth="1"/>
    <col min="13039" max="13039" width="1" style="91" customWidth="1"/>
    <col min="13040" max="13040" width="9.77734375" style="91" bestFit="1" customWidth="1"/>
    <col min="13041" max="13041" width="11" style="91" bestFit="1" customWidth="1"/>
    <col min="13042" max="13043" width="0" style="91" hidden="1" customWidth="1"/>
    <col min="13044" max="13044" width="8" style="91"/>
    <col min="13045" max="13045" width="11" style="91" bestFit="1" customWidth="1"/>
    <col min="13046" max="13046" width="8" style="91"/>
    <col min="13047" max="13047" width="11" style="91" bestFit="1" customWidth="1"/>
    <col min="13048" max="13049" width="0" style="91" hidden="1" customWidth="1"/>
    <col min="13050" max="13050" width="8" style="91"/>
    <col min="13051" max="13051" width="11.33203125" style="91" bestFit="1" customWidth="1"/>
    <col min="13052" max="13052" width="8" style="91"/>
    <col min="13053" max="13053" width="9.33203125" style="91" bestFit="1" customWidth="1"/>
    <col min="13054" max="13054" width="8.33203125" style="91" bestFit="1" customWidth="1"/>
    <col min="13055" max="13056" width="0" style="91" hidden="1" customWidth="1"/>
    <col min="13057" max="13057" width="8.33203125" style="91" bestFit="1" customWidth="1"/>
    <col min="13058" max="13281" width="8" style="91"/>
    <col min="13282" max="13284" width="3.21875" style="91" customWidth="1"/>
    <col min="13285" max="13285" width="42.33203125" style="91" customWidth="1"/>
    <col min="13286" max="13286" width="11.21875" style="91" customWidth="1"/>
    <col min="13287" max="13287" width="1.33203125" style="91" customWidth="1"/>
    <col min="13288" max="13288" width="17.77734375" style="91" customWidth="1"/>
    <col min="13289" max="13289" width="1.33203125" style="91" customWidth="1"/>
    <col min="13290" max="13290" width="17.77734375" style="91" customWidth="1"/>
    <col min="13291" max="13291" width="1.33203125" style="91" customWidth="1"/>
    <col min="13292" max="13292" width="17.77734375" style="91" customWidth="1"/>
    <col min="13293" max="13293" width="1.33203125" style="91" customWidth="1"/>
    <col min="13294" max="13294" width="17.77734375" style="91" customWidth="1"/>
    <col min="13295" max="13295" width="1" style="91" customWidth="1"/>
    <col min="13296" max="13296" width="9.77734375" style="91" bestFit="1" customWidth="1"/>
    <col min="13297" max="13297" width="11" style="91" bestFit="1" customWidth="1"/>
    <col min="13298" max="13299" width="0" style="91" hidden="1" customWidth="1"/>
    <col min="13300" max="13300" width="8" style="91"/>
    <col min="13301" max="13301" width="11" style="91" bestFit="1" customWidth="1"/>
    <col min="13302" max="13302" width="8" style="91"/>
    <col min="13303" max="13303" width="11" style="91" bestFit="1" customWidth="1"/>
    <col min="13304" max="13305" width="0" style="91" hidden="1" customWidth="1"/>
    <col min="13306" max="13306" width="8" style="91"/>
    <col min="13307" max="13307" width="11.33203125" style="91" bestFit="1" customWidth="1"/>
    <col min="13308" max="13308" width="8" style="91"/>
    <col min="13309" max="13309" width="9.33203125" style="91" bestFit="1" customWidth="1"/>
    <col min="13310" max="13310" width="8.33203125" style="91" bestFit="1" customWidth="1"/>
    <col min="13311" max="13312" width="0" style="91" hidden="1" customWidth="1"/>
    <col min="13313" max="13313" width="8.33203125" style="91" bestFit="1" customWidth="1"/>
    <col min="13314" max="13537" width="8" style="91"/>
    <col min="13538" max="13540" width="3.21875" style="91" customWidth="1"/>
    <col min="13541" max="13541" width="42.33203125" style="91" customWidth="1"/>
    <col min="13542" max="13542" width="11.21875" style="91" customWidth="1"/>
    <col min="13543" max="13543" width="1.33203125" style="91" customWidth="1"/>
    <col min="13544" max="13544" width="17.77734375" style="91" customWidth="1"/>
    <col min="13545" max="13545" width="1.33203125" style="91" customWidth="1"/>
    <col min="13546" max="13546" width="17.77734375" style="91" customWidth="1"/>
    <col min="13547" max="13547" width="1.33203125" style="91" customWidth="1"/>
    <col min="13548" max="13548" width="17.77734375" style="91" customWidth="1"/>
    <col min="13549" max="13549" width="1.33203125" style="91" customWidth="1"/>
    <col min="13550" max="13550" width="17.77734375" style="91" customWidth="1"/>
    <col min="13551" max="13551" width="1" style="91" customWidth="1"/>
    <col min="13552" max="13552" width="9.77734375" style="91" bestFit="1" customWidth="1"/>
    <col min="13553" max="13553" width="11" style="91" bestFit="1" customWidth="1"/>
    <col min="13554" max="13555" width="0" style="91" hidden="1" customWidth="1"/>
    <col min="13556" max="13556" width="8" style="91"/>
    <col min="13557" max="13557" width="11" style="91" bestFit="1" customWidth="1"/>
    <col min="13558" max="13558" width="8" style="91"/>
    <col min="13559" max="13559" width="11" style="91" bestFit="1" customWidth="1"/>
    <col min="13560" max="13561" width="0" style="91" hidden="1" customWidth="1"/>
    <col min="13562" max="13562" width="8" style="91"/>
    <col min="13563" max="13563" width="11.33203125" style="91" bestFit="1" customWidth="1"/>
    <col min="13564" max="13564" width="8" style="91"/>
    <col min="13565" max="13565" width="9.33203125" style="91" bestFit="1" customWidth="1"/>
    <col min="13566" max="13566" width="8.33203125" style="91" bestFit="1" customWidth="1"/>
    <col min="13567" max="13568" width="0" style="91" hidden="1" customWidth="1"/>
    <col min="13569" max="13569" width="8.33203125" style="91" bestFit="1" customWidth="1"/>
    <col min="13570" max="13793" width="8" style="91"/>
    <col min="13794" max="13796" width="3.21875" style="91" customWidth="1"/>
    <col min="13797" max="13797" width="42.33203125" style="91" customWidth="1"/>
    <col min="13798" max="13798" width="11.21875" style="91" customWidth="1"/>
    <col min="13799" max="13799" width="1.33203125" style="91" customWidth="1"/>
    <col min="13800" max="13800" width="17.77734375" style="91" customWidth="1"/>
    <col min="13801" max="13801" width="1.33203125" style="91" customWidth="1"/>
    <col min="13802" max="13802" width="17.77734375" style="91" customWidth="1"/>
    <col min="13803" max="13803" width="1.33203125" style="91" customWidth="1"/>
    <col min="13804" max="13804" width="17.77734375" style="91" customWidth="1"/>
    <col min="13805" max="13805" width="1.33203125" style="91" customWidth="1"/>
    <col min="13806" max="13806" width="17.77734375" style="91" customWidth="1"/>
    <col min="13807" max="13807" width="1" style="91" customWidth="1"/>
    <col min="13808" max="13808" width="9.77734375" style="91" bestFit="1" customWidth="1"/>
    <col min="13809" max="13809" width="11" style="91" bestFit="1" customWidth="1"/>
    <col min="13810" max="13811" width="0" style="91" hidden="1" customWidth="1"/>
    <col min="13812" max="13812" width="8" style="91"/>
    <col min="13813" max="13813" width="11" style="91" bestFit="1" customWidth="1"/>
    <col min="13814" max="13814" width="8" style="91"/>
    <col min="13815" max="13815" width="11" style="91" bestFit="1" customWidth="1"/>
    <col min="13816" max="13817" width="0" style="91" hidden="1" customWidth="1"/>
    <col min="13818" max="13818" width="8" style="91"/>
    <col min="13819" max="13819" width="11.33203125" style="91" bestFit="1" customWidth="1"/>
    <col min="13820" max="13820" width="8" style="91"/>
    <col min="13821" max="13821" width="9.33203125" style="91" bestFit="1" customWidth="1"/>
    <col min="13822" max="13822" width="8.33203125" style="91" bestFit="1" customWidth="1"/>
    <col min="13823" max="13824" width="0" style="91" hidden="1" customWidth="1"/>
    <col min="13825" max="13825" width="8.33203125" style="91" bestFit="1" customWidth="1"/>
    <col min="13826" max="14049" width="8" style="91"/>
    <col min="14050" max="14052" width="3.21875" style="91" customWidth="1"/>
    <col min="14053" max="14053" width="42.33203125" style="91" customWidth="1"/>
    <col min="14054" max="14054" width="11.21875" style="91" customWidth="1"/>
    <col min="14055" max="14055" width="1.33203125" style="91" customWidth="1"/>
    <col min="14056" max="14056" width="17.77734375" style="91" customWidth="1"/>
    <col min="14057" max="14057" width="1.33203125" style="91" customWidth="1"/>
    <col min="14058" max="14058" width="17.77734375" style="91" customWidth="1"/>
    <col min="14059" max="14059" width="1.33203125" style="91" customWidth="1"/>
    <col min="14060" max="14060" width="17.77734375" style="91" customWidth="1"/>
    <col min="14061" max="14061" width="1.33203125" style="91" customWidth="1"/>
    <col min="14062" max="14062" width="17.77734375" style="91" customWidth="1"/>
    <col min="14063" max="14063" width="1" style="91" customWidth="1"/>
    <col min="14064" max="14064" width="9.77734375" style="91" bestFit="1" customWidth="1"/>
    <col min="14065" max="14065" width="11" style="91" bestFit="1" customWidth="1"/>
    <col min="14066" max="14067" width="0" style="91" hidden="1" customWidth="1"/>
    <col min="14068" max="14068" width="8" style="91"/>
    <col min="14069" max="14069" width="11" style="91" bestFit="1" customWidth="1"/>
    <col min="14070" max="14070" width="8" style="91"/>
    <col min="14071" max="14071" width="11" style="91" bestFit="1" customWidth="1"/>
    <col min="14072" max="14073" width="0" style="91" hidden="1" customWidth="1"/>
    <col min="14074" max="14074" width="8" style="91"/>
    <col min="14075" max="14075" width="11.33203125" style="91" bestFit="1" customWidth="1"/>
    <col min="14076" max="14076" width="8" style="91"/>
    <col min="14077" max="14077" width="9.33203125" style="91" bestFit="1" customWidth="1"/>
    <col min="14078" max="14078" width="8.33203125" style="91" bestFit="1" customWidth="1"/>
    <col min="14079" max="14080" width="0" style="91" hidden="1" customWidth="1"/>
    <col min="14081" max="14081" width="8.33203125" style="91" bestFit="1" customWidth="1"/>
    <col min="14082" max="14305" width="8" style="91"/>
    <col min="14306" max="14308" width="3.21875" style="91" customWidth="1"/>
    <col min="14309" max="14309" width="42.33203125" style="91" customWidth="1"/>
    <col min="14310" max="14310" width="11.21875" style="91" customWidth="1"/>
    <col min="14311" max="14311" width="1.33203125" style="91" customWidth="1"/>
    <col min="14312" max="14312" width="17.77734375" style="91" customWidth="1"/>
    <col min="14313" max="14313" width="1.33203125" style="91" customWidth="1"/>
    <col min="14314" max="14314" width="17.77734375" style="91" customWidth="1"/>
    <col min="14315" max="14315" width="1.33203125" style="91" customWidth="1"/>
    <col min="14316" max="14316" width="17.77734375" style="91" customWidth="1"/>
    <col min="14317" max="14317" width="1.33203125" style="91" customWidth="1"/>
    <col min="14318" max="14318" width="17.77734375" style="91" customWidth="1"/>
    <col min="14319" max="14319" width="1" style="91" customWidth="1"/>
    <col min="14320" max="14320" width="9.77734375" style="91" bestFit="1" customWidth="1"/>
    <col min="14321" max="14321" width="11" style="91" bestFit="1" customWidth="1"/>
    <col min="14322" max="14323" width="0" style="91" hidden="1" customWidth="1"/>
    <col min="14324" max="14324" width="8" style="91"/>
    <col min="14325" max="14325" width="11" style="91" bestFit="1" customWidth="1"/>
    <col min="14326" max="14326" width="8" style="91"/>
    <col min="14327" max="14327" width="11" style="91" bestFit="1" customWidth="1"/>
    <col min="14328" max="14329" width="0" style="91" hidden="1" customWidth="1"/>
    <col min="14330" max="14330" width="8" style="91"/>
    <col min="14331" max="14331" width="11.33203125" style="91" bestFit="1" customWidth="1"/>
    <col min="14332" max="14332" width="8" style="91"/>
    <col min="14333" max="14333" width="9.33203125" style="91" bestFit="1" customWidth="1"/>
    <col min="14334" max="14334" width="8.33203125" style="91" bestFit="1" customWidth="1"/>
    <col min="14335" max="14336" width="0" style="91" hidden="1" customWidth="1"/>
    <col min="14337" max="14337" width="8.33203125" style="91" bestFit="1" customWidth="1"/>
    <col min="14338" max="14561" width="8" style="91"/>
    <col min="14562" max="14564" width="3.21875" style="91" customWidth="1"/>
    <col min="14565" max="14565" width="42.33203125" style="91" customWidth="1"/>
    <col min="14566" max="14566" width="11.21875" style="91" customWidth="1"/>
    <col min="14567" max="14567" width="1.33203125" style="91" customWidth="1"/>
    <col min="14568" max="14568" width="17.77734375" style="91" customWidth="1"/>
    <col min="14569" max="14569" width="1.33203125" style="91" customWidth="1"/>
    <col min="14570" max="14570" width="17.77734375" style="91" customWidth="1"/>
    <col min="14571" max="14571" width="1.33203125" style="91" customWidth="1"/>
    <col min="14572" max="14572" width="17.77734375" style="91" customWidth="1"/>
    <col min="14573" max="14573" width="1.33203125" style="91" customWidth="1"/>
    <col min="14574" max="14574" width="17.77734375" style="91" customWidth="1"/>
    <col min="14575" max="14575" width="1" style="91" customWidth="1"/>
    <col min="14576" max="14576" width="9.77734375" style="91" bestFit="1" customWidth="1"/>
    <col min="14577" max="14577" width="11" style="91" bestFit="1" customWidth="1"/>
    <col min="14578" max="14579" width="0" style="91" hidden="1" customWidth="1"/>
    <col min="14580" max="14580" width="8" style="91"/>
    <col min="14581" max="14581" width="11" style="91" bestFit="1" customWidth="1"/>
    <col min="14582" max="14582" width="8" style="91"/>
    <col min="14583" max="14583" width="11" style="91" bestFit="1" customWidth="1"/>
    <col min="14584" max="14585" width="0" style="91" hidden="1" customWidth="1"/>
    <col min="14586" max="14586" width="8" style="91"/>
    <col min="14587" max="14587" width="11.33203125" style="91" bestFit="1" customWidth="1"/>
    <col min="14588" max="14588" width="8" style="91"/>
    <col min="14589" max="14589" width="9.33203125" style="91" bestFit="1" customWidth="1"/>
    <col min="14590" max="14590" width="8.33203125" style="91" bestFit="1" customWidth="1"/>
    <col min="14591" max="14592" width="0" style="91" hidden="1" customWidth="1"/>
    <col min="14593" max="14593" width="8.33203125" style="91" bestFit="1" customWidth="1"/>
    <col min="14594" max="14817" width="8" style="91"/>
    <col min="14818" max="14820" width="3.21875" style="91" customWidth="1"/>
    <col min="14821" max="14821" width="42.33203125" style="91" customWidth="1"/>
    <col min="14822" max="14822" width="11.21875" style="91" customWidth="1"/>
    <col min="14823" max="14823" width="1.33203125" style="91" customWidth="1"/>
    <col min="14824" max="14824" width="17.77734375" style="91" customWidth="1"/>
    <col min="14825" max="14825" width="1.33203125" style="91" customWidth="1"/>
    <col min="14826" max="14826" width="17.77734375" style="91" customWidth="1"/>
    <col min="14827" max="14827" width="1.33203125" style="91" customWidth="1"/>
    <col min="14828" max="14828" width="17.77734375" style="91" customWidth="1"/>
    <col min="14829" max="14829" width="1.33203125" style="91" customWidth="1"/>
    <col min="14830" max="14830" width="17.77734375" style="91" customWidth="1"/>
    <col min="14831" max="14831" width="1" style="91" customWidth="1"/>
    <col min="14832" max="14832" width="9.77734375" style="91" bestFit="1" customWidth="1"/>
    <col min="14833" max="14833" width="11" style="91" bestFit="1" customWidth="1"/>
    <col min="14834" max="14835" width="0" style="91" hidden="1" customWidth="1"/>
    <col min="14836" max="14836" width="8" style="91"/>
    <col min="14837" max="14837" width="11" style="91" bestFit="1" customWidth="1"/>
    <col min="14838" max="14838" width="8" style="91"/>
    <col min="14839" max="14839" width="11" style="91" bestFit="1" customWidth="1"/>
    <col min="14840" max="14841" width="0" style="91" hidden="1" customWidth="1"/>
    <col min="14842" max="14842" width="8" style="91"/>
    <col min="14843" max="14843" width="11.33203125" style="91" bestFit="1" customWidth="1"/>
    <col min="14844" max="14844" width="8" style="91"/>
    <col min="14845" max="14845" width="9.33203125" style="91" bestFit="1" customWidth="1"/>
    <col min="14846" max="14846" width="8.33203125" style="91" bestFit="1" customWidth="1"/>
    <col min="14847" max="14848" width="0" style="91" hidden="1" customWidth="1"/>
    <col min="14849" max="14849" width="8.33203125" style="91" bestFit="1" customWidth="1"/>
    <col min="14850" max="15073" width="8" style="91"/>
    <col min="15074" max="15076" width="3.21875" style="91" customWidth="1"/>
    <col min="15077" max="15077" width="42.33203125" style="91" customWidth="1"/>
    <col min="15078" max="15078" width="11.21875" style="91" customWidth="1"/>
    <col min="15079" max="15079" width="1.33203125" style="91" customWidth="1"/>
    <col min="15080" max="15080" width="17.77734375" style="91" customWidth="1"/>
    <col min="15081" max="15081" width="1.33203125" style="91" customWidth="1"/>
    <col min="15082" max="15082" width="17.77734375" style="91" customWidth="1"/>
    <col min="15083" max="15083" width="1.33203125" style="91" customWidth="1"/>
    <col min="15084" max="15084" width="17.77734375" style="91" customWidth="1"/>
    <col min="15085" max="15085" width="1.33203125" style="91" customWidth="1"/>
    <col min="15086" max="15086" width="17.77734375" style="91" customWidth="1"/>
    <col min="15087" max="15087" width="1" style="91" customWidth="1"/>
    <col min="15088" max="15088" width="9.77734375" style="91" bestFit="1" customWidth="1"/>
    <col min="15089" max="15089" width="11" style="91" bestFit="1" customWidth="1"/>
    <col min="15090" max="15091" width="0" style="91" hidden="1" customWidth="1"/>
    <col min="15092" max="15092" width="8" style="91"/>
    <col min="15093" max="15093" width="11" style="91" bestFit="1" customWidth="1"/>
    <col min="15094" max="15094" width="8" style="91"/>
    <col min="15095" max="15095" width="11" style="91" bestFit="1" customWidth="1"/>
    <col min="15096" max="15097" width="0" style="91" hidden="1" customWidth="1"/>
    <col min="15098" max="15098" width="8" style="91"/>
    <col min="15099" max="15099" width="11.33203125" style="91" bestFit="1" customWidth="1"/>
    <col min="15100" max="15100" width="8" style="91"/>
    <col min="15101" max="15101" width="9.33203125" style="91" bestFit="1" customWidth="1"/>
    <col min="15102" max="15102" width="8.33203125" style="91" bestFit="1" customWidth="1"/>
    <col min="15103" max="15104" width="0" style="91" hidden="1" customWidth="1"/>
    <col min="15105" max="15105" width="8.33203125" style="91" bestFit="1" customWidth="1"/>
    <col min="15106" max="15329" width="8" style="91"/>
    <col min="15330" max="15332" width="3.21875" style="91" customWidth="1"/>
    <col min="15333" max="15333" width="42.33203125" style="91" customWidth="1"/>
    <col min="15334" max="15334" width="11.21875" style="91" customWidth="1"/>
    <col min="15335" max="15335" width="1.33203125" style="91" customWidth="1"/>
    <col min="15336" max="15336" width="17.77734375" style="91" customWidth="1"/>
    <col min="15337" max="15337" width="1.33203125" style="91" customWidth="1"/>
    <col min="15338" max="15338" width="17.77734375" style="91" customWidth="1"/>
    <col min="15339" max="15339" width="1.33203125" style="91" customWidth="1"/>
    <col min="15340" max="15340" width="17.77734375" style="91" customWidth="1"/>
    <col min="15341" max="15341" width="1.33203125" style="91" customWidth="1"/>
    <col min="15342" max="15342" width="17.77734375" style="91" customWidth="1"/>
    <col min="15343" max="15343" width="1" style="91" customWidth="1"/>
    <col min="15344" max="15344" width="9.77734375" style="91" bestFit="1" customWidth="1"/>
    <col min="15345" max="15345" width="11" style="91" bestFit="1" customWidth="1"/>
    <col min="15346" max="15347" width="0" style="91" hidden="1" customWidth="1"/>
    <col min="15348" max="15348" width="8" style="91"/>
    <col min="15349" max="15349" width="11" style="91" bestFit="1" customWidth="1"/>
    <col min="15350" max="15350" width="8" style="91"/>
    <col min="15351" max="15351" width="11" style="91" bestFit="1" customWidth="1"/>
    <col min="15352" max="15353" width="0" style="91" hidden="1" customWidth="1"/>
    <col min="15354" max="15354" width="8" style="91"/>
    <col min="15355" max="15355" width="11.33203125" style="91" bestFit="1" customWidth="1"/>
    <col min="15356" max="15356" width="8" style="91"/>
    <col min="15357" max="15357" width="9.33203125" style="91" bestFit="1" customWidth="1"/>
    <col min="15358" max="15358" width="8.33203125" style="91" bestFit="1" customWidth="1"/>
    <col min="15359" max="15360" width="0" style="91" hidden="1" customWidth="1"/>
    <col min="15361" max="15361" width="8.33203125" style="91" bestFit="1" customWidth="1"/>
    <col min="15362" max="15585" width="8" style="91"/>
    <col min="15586" max="15588" width="3.21875" style="91" customWidth="1"/>
    <col min="15589" max="15589" width="42.33203125" style="91" customWidth="1"/>
    <col min="15590" max="15590" width="11.21875" style="91" customWidth="1"/>
    <col min="15591" max="15591" width="1.33203125" style="91" customWidth="1"/>
    <col min="15592" max="15592" width="17.77734375" style="91" customWidth="1"/>
    <col min="15593" max="15593" width="1.33203125" style="91" customWidth="1"/>
    <col min="15594" max="15594" width="17.77734375" style="91" customWidth="1"/>
    <col min="15595" max="15595" width="1.33203125" style="91" customWidth="1"/>
    <col min="15596" max="15596" width="17.77734375" style="91" customWidth="1"/>
    <col min="15597" max="15597" width="1.33203125" style="91" customWidth="1"/>
    <col min="15598" max="15598" width="17.77734375" style="91" customWidth="1"/>
    <col min="15599" max="15599" width="1" style="91" customWidth="1"/>
    <col min="15600" max="15600" width="9.77734375" style="91" bestFit="1" customWidth="1"/>
    <col min="15601" max="15601" width="11" style="91" bestFit="1" customWidth="1"/>
    <col min="15602" max="15603" width="0" style="91" hidden="1" customWidth="1"/>
    <col min="15604" max="15604" width="8" style="91"/>
    <col min="15605" max="15605" width="11" style="91" bestFit="1" customWidth="1"/>
    <col min="15606" max="15606" width="8" style="91"/>
    <col min="15607" max="15607" width="11" style="91" bestFit="1" customWidth="1"/>
    <col min="15608" max="15609" width="0" style="91" hidden="1" customWidth="1"/>
    <col min="15610" max="15610" width="8" style="91"/>
    <col min="15611" max="15611" width="11.33203125" style="91" bestFit="1" customWidth="1"/>
    <col min="15612" max="15612" width="8" style="91"/>
    <col min="15613" max="15613" width="9.33203125" style="91" bestFit="1" customWidth="1"/>
    <col min="15614" max="15614" width="8.33203125" style="91" bestFit="1" customWidth="1"/>
    <col min="15615" max="15616" width="0" style="91" hidden="1" customWidth="1"/>
    <col min="15617" max="15617" width="8.33203125" style="91" bestFit="1" customWidth="1"/>
    <col min="15618" max="15841" width="8" style="91"/>
    <col min="15842" max="15844" width="3.21875" style="91" customWidth="1"/>
    <col min="15845" max="15845" width="42.33203125" style="91" customWidth="1"/>
    <col min="15846" max="15846" width="11.21875" style="91" customWidth="1"/>
    <col min="15847" max="15847" width="1.33203125" style="91" customWidth="1"/>
    <col min="15848" max="15848" width="17.77734375" style="91" customWidth="1"/>
    <col min="15849" max="15849" width="1.33203125" style="91" customWidth="1"/>
    <col min="15850" max="15850" width="17.77734375" style="91" customWidth="1"/>
    <col min="15851" max="15851" width="1.33203125" style="91" customWidth="1"/>
    <col min="15852" max="15852" width="17.77734375" style="91" customWidth="1"/>
    <col min="15853" max="15853" width="1.33203125" style="91" customWidth="1"/>
    <col min="15854" max="15854" width="17.77734375" style="91" customWidth="1"/>
    <col min="15855" max="15855" width="1" style="91" customWidth="1"/>
    <col min="15856" max="15856" width="9.77734375" style="91" bestFit="1" customWidth="1"/>
    <col min="15857" max="15857" width="11" style="91" bestFit="1" customWidth="1"/>
    <col min="15858" max="15859" width="0" style="91" hidden="1" customWidth="1"/>
    <col min="15860" max="15860" width="8" style="91"/>
    <col min="15861" max="15861" width="11" style="91" bestFit="1" customWidth="1"/>
    <col min="15862" max="15862" width="8" style="91"/>
    <col min="15863" max="15863" width="11" style="91" bestFit="1" customWidth="1"/>
    <col min="15864" max="15865" width="0" style="91" hidden="1" customWidth="1"/>
    <col min="15866" max="15866" width="8" style="91"/>
    <col min="15867" max="15867" width="11.33203125" style="91" bestFit="1" customWidth="1"/>
    <col min="15868" max="15868" width="8" style="91"/>
    <col min="15869" max="15869" width="9.33203125" style="91" bestFit="1" customWidth="1"/>
    <col min="15870" max="15870" width="8.33203125" style="91" bestFit="1" customWidth="1"/>
    <col min="15871" max="15872" width="0" style="91" hidden="1" customWidth="1"/>
    <col min="15873" max="15873" width="8.33203125" style="91" bestFit="1" customWidth="1"/>
    <col min="15874" max="16097" width="8" style="91"/>
    <col min="16098" max="16100" width="3.21875" style="91" customWidth="1"/>
    <col min="16101" max="16101" width="42.33203125" style="91" customWidth="1"/>
    <col min="16102" max="16102" width="11.21875" style="91" customWidth="1"/>
    <col min="16103" max="16103" width="1.33203125" style="91" customWidth="1"/>
    <col min="16104" max="16104" width="17.77734375" style="91" customWidth="1"/>
    <col min="16105" max="16105" width="1.33203125" style="91" customWidth="1"/>
    <col min="16106" max="16106" width="17.77734375" style="91" customWidth="1"/>
    <col min="16107" max="16107" width="1.33203125" style="91" customWidth="1"/>
    <col min="16108" max="16108" width="17.77734375" style="91" customWidth="1"/>
    <col min="16109" max="16109" width="1.33203125" style="91" customWidth="1"/>
    <col min="16110" max="16110" width="17.77734375" style="91" customWidth="1"/>
    <col min="16111" max="16111" width="1" style="91" customWidth="1"/>
    <col min="16112" max="16112" width="9.77734375" style="91" bestFit="1" customWidth="1"/>
    <col min="16113" max="16113" width="11" style="91" bestFit="1" customWidth="1"/>
    <col min="16114" max="16115" width="0" style="91" hidden="1" customWidth="1"/>
    <col min="16116" max="16116" width="8" style="91"/>
    <col min="16117" max="16117" width="11" style="91" bestFit="1" customWidth="1"/>
    <col min="16118" max="16118" width="8" style="91"/>
    <col min="16119" max="16119" width="11" style="91" bestFit="1" customWidth="1"/>
    <col min="16120" max="16121" width="0" style="91" hidden="1" customWidth="1"/>
    <col min="16122" max="16122" width="8" style="91"/>
    <col min="16123" max="16123" width="11.33203125" style="91" bestFit="1" customWidth="1"/>
    <col min="16124" max="16124" width="8" style="91"/>
    <col min="16125" max="16125" width="9.33203125" style="91" bestFit="1" customWidth="1"/>
    <col min="16126" max="16126" width="8.33203125" style="91" bestFit="1" customWidth="1"/>
    <col min="16127" max="16128" width="0" style="91" hidden="1" customWidth="1"/>
    <col min="16129" max="16129" width="8.33203125" style="91" bestFit="1" customWidth="1"/>
    <col min="16130" max="16384" width="8" style="91"/>
  </cols>
  <sheetData>
    <row r="1" spans="1:13" ht="26.4">
      <c r="A1" s="230" t="s">
        <v>115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ht="26.4">
      <c r="A2" s="129" t="s">
        <v>80</v>
      </c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26.4">
      <c r="A3" s="130" t="s">
        <v>181</v>
      </c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3" ht="22.8" customHeight="1">
      <c r="A4" s="233" t="s">
        <v>54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ht="7.5" customHeight="1">
      <c r="G5" s="106"/>
      <c r="H5" s="106"/>
      <c r="I5" s="106"/>
      <c r="J5" s="106"/>
      <c r="K5" s="106"/>
      <c r="L5" s="106"/>
      <c r="M5" s="103"/>
    </row>
    <row r="6" spans="1:13" ht="22.8" customHeight="1">
      <c r="E6" s="104"/>
      <c r="F6" s="109"/>
      <c r="G6" s="105" t="s">
        <v>33</v>
      </c>
      <c r="H6" s="105"/>
      <c r="I6" s="105"/>
      <c r="J6" s="105"/>
      <c r="K6" s="105" t="s">
        <v>34</v>
      </c>
      <c r="L6" s="105"/>
      <c r="M6" s="105"/>
    </row>
    <row r="7" spans="1:13" ht="22.8" customHeight="1">
      <c r="E7" s="104" t="s">
        <v>35</v>
      </c>
      <c r="F7" s="109"/>
      <c r="G7" s="132">
        <v>2568</v>
      </c>
      <c r="H7" s="105"/>
      <c r="I7" s="132">
        <v>2567</v>
      </c>
      <c r="J7" s="105"/>
      <c r="K7" s="132">
        <v>2568</v>
      </c>
      <c r="L7" s="105"/>
      <c r="M7" s="132">
        <v>2567</v>
      </c>
    </row>
    <row r="8" spans="1:13" ht="22.8" customHeight="1">
      <c r="A8" s="109" t="s">
        <v>5</v>
      </c>
      <c r="D8" s="133"/>
      <c r="G8" s="5"/>
      <c r="H8" s="5"/>
      <c r="I8" s="5"/>
      <c r="J8" s="5"/>
      <c r="K8" s="5"/>
      <c r="L8" s="5"/>
      <c r="M8" s="5"/>
    </row>
    <row r="9" spans="1:13" ht="22.8" customHeight="1">
      <c r="B9" s="94" t="s">
        <v>22</v>
      </c>
      <c r="E9" s="110" t="s">
        <v>164</v>
      </c>
      <c r="G9" s="23">
        <v>200793503</v>
      </c>
      <c r="H9" s="23"/>
      <c r="I9" s="23">
        <v>195189280</v>
      </c>
      <c r="J9" s="23"/>
      <c r="K9" s="23">
        <v>180713828</v>
      </c>
      <c r="L9" s="23"/>
      <c r="M9" s="23">
        <v>176071967</v>
      </c>
    </row>
    <row r="10" spans="1:13" ht="22.8" customHeight="1">
      <c r="B10" s="91" t="s">
        <v>6</v>
      </c>
      <c r="E10" s="110" t="s">
        <v>188</v>
      </c>
      <c r="G10" s="23">
        <v>462783</v>
      </c>
      <c r="H10" s="23"/>
      <c r="I10" s="23">
        <v>838267</v>
      </c>
      <c r="J10" s="23"/>
      <c r="K10" s="23">
        <v>13492257</v>
      </c>
      <c r="L10" s="23"/>
      <c r="M10" s="23">
        <v>7887367</v>
      </c>
    </row>
    <row r="11" spans="1:13" ht="22.8" customHeight="1">
      <c r="A11" s="109" t="s">
        <v>7</v>
      </c>
      <c r="E11" s="91" t="s">
        <v>94</v>
      </c>
      <c r="G11" s="24">
        <f>SUM(G9:G10)</f>
        <v>201256286</v>
      </c>
      <c r="H11" s="23"/>
      <c r="I11" s="24">
        <f>SUM(I9:I10)</f>
        <v>196027547</v>
      </c>
      <c r="J11" s="23"/>
      <c r="K11" s="24">
        <f>SUM(K9:K10)</f>
        <v>194206085</v>
      </c>
      <c r="L11" s="23"/>
      <c r="M11" s="24">
        <f>SUM(M9:M10)</f>
        <v>183959334</v>
      </c>
    </row>
    <row r="12" spans="1:13" ht="5.25" customHeight="1">
      <c r="G12" s="23"/>
      <c r="H12" s="23"/>
      <c r="I12" s="23"/>
      <c r="J12" s="23"/>
      <c r="K12" s="23"/>
      <c r="L12" s="23"/>
      <c r="M12" s="23"/>
    </row>
    <row r="13" spans="1:13" ht="22.8" customHeight="1">
      <c r="A13" s="109" t="s">
        <v>24</v>
      </c>
      <c r="E13" s="92"/>
      <c r="G13" s="23"/>
      <c r="H13" s="23"/>
      <c r="I13" s="23"/>
      <c r="J13" s="23"/>
      <c r="K13" s="23"/>
      <c r="L13" s="23"/>
      <c r="M13" s="23"/>
    </row>
    <row r="14" spans="1:13" ht="22.8" customHeight="1">
      <c r="B14" s="94" t="s">
        <v>23</v>
      </c>
      <c r="G14" s="23">
        <v>65795378</v>
      </c>
      <c r="H14" s="23"/>
      <c r="I14" s="23">
        <v>62172319</v>
      </c>
      <c r="J14" s="23"/>
      <c r="K14" s="23">
        <v>61164330</v>
      </c>
      <c r="L14" s="23"/>
      <c r="M14" s="23">
        <v>57135670</v>
      </c>
    </row>
    <row r="15" spans="1:13" ht="22.8" customHeight="1">
      <c r="B15" s="90" t="s">
        <v>116</v>
      </c>
      <c r="G15" s="23">
        <v>35415462</v>
      </c>
      <c r="H15" s="23"/>
      <c r="I15" s="23">
        <v>30990486</v>
      </c>
      <c r="J15" s="23"/>
      <c r="K15" s="23">
        <v>33940800</v>
      </c>
      <c r="L15" s="23"/>
      <c r="M15" s="23">
        <v>30219314</v>
      </c>
    </row>
    <row r="16" spans="1:13" ht="22.8" customHeight="1">
      <c r="B16" s="90" t="s">
        <v>18</v>
      </c>
      <c r="G16" s="23">
        <v>59639502</v>
      </c>
      <c r="H16" s="23"/>
      <c r="I16" s="23">
        <v>56853139</v>
      </c>
      <c r="J16" s="23"/>
      <c r="K16" s="23">
        <v>61365479</v>
      </c>
      <c r="L16" s="23"/>
      <c r="M16" s="23">
        <v>51266210</v>
      </c>
    </row>
    <row r="17" spans="1:13" ht="22.8" customHeight="1">
      <c r="A17" s="109" t="s">
        <v>48</v>
      </c>
      <c r="D17" s="134"/>
      <c r="E17" s="135">
        <v>29</v>
      </c>
      <c r="F17" s="134"/>
      <c r="G17" s="24">
        <f>SUM(G14:G16)</f>
        <v>160850342</v>
      </c>
      <c r="H17" s="23"/>
      <c r="I17" s="24">
        <f>SUM(I14:I16)</f>
        <v>150015944</v>
      </c>
      <c r="J17" s="23"/>
      <c r="K17" s="24">
        <f>SUM(K14:K16)</f>
        <v>156470609</v>
      </c>
      <c r="L17" s="23"/>
      <c r="M17" s="24">
        <f>SUM(M14:M16)</f>
        <v>138621194</v>
      </c>
    </row>
    <row r="18" spans="1:13" ht="22.8" customHeight="1">
      <c r="A18" s="109" t="s">
        <v>119</v>
      </c>
      <c r="D18" s="134"/>
      <c r="E18" s="108"/>
      <c r="F18" s="134"/>
      <c r="G18" s="24">
        <f>+G11-G17</f>
        <v>40405944</v>
      </c>
      <c r="H18" s="23"/>
      <c r="I18" s="24">
        <f>+I11-I17</f>
        <v>46011603</v>
      </c>
      <c r="J18" s="23"/>
      <c r="K18" s="24">
        <f>+K11-K17</f>
        <v>37735476</v>
      </c>
      <c r="L18" s="23"/>
      <c r="M18" s="24">
        <f>+M11-M17</f>
        <v>45338140</v>
      </c>
    </row>
    <row r="19" spans="1:13" ht="6" customHeight="1">
      <c r="D19" s="134"/>
      <c r="E19" s="108"/>
      <c r="F19" s="134"/>
      <c r="G19" s="25"/>
      <c r="H19" s="25"/>
      <c r="I19" s="25"/>
      <c r="J19" s="25"/>
      <c r="K19" s="25"/>
      <c r="L19" s="25"/>
      <c r="M19" s="215"/>
    </row>
    <row r="20" spans="1:13" ht="22.8" customHeight="1">
      <c r="A20" s="91" t="s">
        <v>72</v>
      </c>
      <c r="D20" s="134"/>
      <c r="E20" s="108"/>
      <c r="F20" s="134"/>
      <c r="G20" s="23">
        <v>3006535</v>
      </c>
      <c r="H20" s="23"/>
      <c r="I20" s="23">
        <v>3767949</v>
      </c>
      <c r="J20" s="23"/>
      <c r="K20" s="23">
        <v>2760802</v>
      </c>
      <c r="L20" s="23"/>
      <c r="M20" s="25">
        <v>3382333</v>
      </c>
    </row>
    <row r="21" spans="1:13" ht="22.8" customHeight="1">
      <c r="A21" s="91" t="s">
        <v>19</v>
      </c>
      <c r="D21" s="134"/>
      <c r="E21" s="108"/>
      <c r="F21" s="134"/>
      <c r="G21" s="25">
        <v>374494</v>
      </c>
      <c r="H21" s="25"/>
      <c r="I21" s="25">
        <v>347236</v>
      </c>
      <c r="J21" s="25"/>
      <c r="K21" s="25">
        <v>374494</v>
      </c>
      <c r="L21" s="25"/>
      <c r="M21" s="25">
        <v>347236</v>
      </c>
    </row>
    <row r="22" spans="1:13" ht="22.8" customHeight="1">
      <c r="A22" s="91" t="s">
        <v>204</v>
      </c>
      <c r="D22" s="134"/>
      <c r="E22" s="108">
        <v>11</v>
      </c>
      <c r="F22" s="134"/>
      <c r="G22" s="221">
        <v>18904997</v>
      </c>
      <c r="H22" s="23"/>
      <c r="I22" s="19">
        <v>0</v>
      </c>
      <c r="J22" s="28"/>
      <c r="K22" s="19">
        <v>0</v>
      </c>
      <c r="L22" s="28"/>
      <c r="M22" s="19">
        <v>0</v>
      </c>
    </row>
    <row r="23" spans="1:13" ht="4.8" customHeight="1">
      <c r="D23" s="134"/>
      <c r="E23" s="134"/>
      <c r="F23" s="134"/>
      <c r="G23" s="23"/>
      <c r="H23" s="23"/>
      <c r="I23" s="23"/>
      <c r="J23" s="23"/>
      <c r="K23" s="23"/>
      <c r="L23" s="23"/>
      <c r="M23" s="23"/>
    </row>
    <row r="24" spans="1:13" ht="22.8" customHeight="1">
      <c r="A24" s="109" t="s">
        <v>120</v>
      </c>
      <c r="C24" s="90"/>
      <c r="E24" s="108"/>
      <c r="G24" s="25">
        <f>+G18-G21+G20+G22</f>
        <v>61942982</v>
      </c>
      <c r="H24" s="25"/>
      <c r="I24" s="25">
        <f>+I18-I21+I20+I22</f>
        <v>49432316</v>
      </c>
      <c r="J24" s="25"/>
      <c r="K24" s="25">
        <f>+K18-K21+K20+K22</f>
        <v>40121784</v>
      </c>
      <c r="L24" s="25"/>
      <c r="M24" s="25">
        <f>+M18-M21+M20+M22</f>
        <v>48373237</v>
      </c>
    </row>
    <row r="25" spans="1:13" ht="4.8" customHeight="1">
      <c r="C25" s="90"/>
      <c r="E25" s="108"/>
      <c r="G25" s="25"/>
      <c r="H25" s="25"/>
      <c r="I25" s="25"/>
      <c r="J25" s="25"/>
      <c r="K25" s="25"/>
      <c r="L25" s="25"/>
      <c r="M25" s="25"/>
    </row>
    <row r="26" spans="1:13" ht="22.8" customHeight="1">
      <c r="A26" s="91" t="s">
        <v>121</v>
      </c>
      <c r="E26" s="110" t="s">
        <v>165</v>
      </c>
      <c r="G26" s="26">
        <v>8664708</v>
      </c>
      <c r="H26" s="23"/>
      <c r="I26" s="26">
        <v>8839913</v>
      </c>
      <c r="J26" s="23"/>
      <c r="K26" s="26">
        <v>7047705</v>
      </c>
      <c r="L26" s="23"/>
      <c r="M26" s="26">
        <v>7604477</v>
      </c>
    </row>
    <row r="27" spans="1:13" ht="5.25" customHeight="1">
      <c r="G27" s="23"/>
      <c r="H27" s="23"/>
      <c r="I27" s="23"/>
      <c r="J27" s="23"/>
      <c r="K27" s="23"/>
      <c r="L27" s="23"/>
      <c r="M27" s="23"/>
    </row>
    <row r="28" spans="1:13" ht="18" customHeight="1" thickBot="1">
      <c r="A28" s="109" t="s">
        <v>112</v>
      </c>
      <c r="G28" s="27">
        <f>+G24-G26</f>
        <v>53278274</v>
      </c>
      <c r="H28" s="23"/>
      <c r="I28" s="27">
        <f>+I24-I26</f>
        <v>40592403</v>
      </c>
      <c r="J28" s="23"/>
      <c r="K28" s="27">
        <f>+K24-K26</f>
        <v>33074079</v>
      </c>
      <c r="L28" s="23"/>
      <c r="M28" s="27">
        <f>+M24-M26</f>
        <v>40768760</v>
      </c>
    </row>
    <row r="29" spans="1:13" ht="24" thickTop="1">
      <c r="A29" s="109"/>
      <c r="G29" s="25"/>
      <c r="H29" s="23"/>
      <c r="I29" s="25"/>
      <c r="J29" s="23"/>
      <c r="K29" s="25"/>
      <c r="L29" s="23"/>
      <c r="M29" s="25"/>
    </row>
    <row r="30" spans="1:13" ht="22.8" customHeight="1">
      <c r="A30" s="109" t="s">
        <v>168</v>
      </c>
      <c r="G30" s="23"/>
      <c r="H30" s="23"/>
      <c r="I30" s="23"/>
      <c r="J30" s="23"/>
      <c r="K30" s="23"/>
      <c r="L30" s="23"/>
      <c r="M30" s="23"/>
    </row>
    <row r="31" spans="1:13" ht="5.25" customHeight="1">
      <c r="D31" s="134"/>
      <c r="E31" s="134"/>
      <c r="F31" s="134"/>
      <c r="G31" s="23"/>
      <c r="H31" s="23"/>
      <c r="I31" s="23"/>
      <c r="J31" s="23"/>
      <c r="K31" s="23"/>
      <c r="L31" s="23"/>
      <c r="M31" s="23"/>
    </row>
    <row r="32" spans="1:13" ht="22.8" customHeight="1">
      <c r="B32" s="113" t="s">
        <v>154</v>
      </c>
      <c r="D32" s="134"/>
      <c r="E32" s="134"/>
      <c r="F32" s="134"/>
      <c r="G32" s="23">
        <f>+G28</f>
        <v>53278274</v>
      </c>
      <c r="H32" s="23"/>
      <c r="I32" s="23">
        <f>+I28</f>
        <v>40592403</v>
      </c>
      <c r="J32" s="23"/>
      <c r="K32" s="23">
        <f>+K28</f>
        <v>33074079</v>
      </c>
      <c r="L32" s="23"/>
      <c r="M32" s="23">
        <f>M28</f>
        <v>40768760</v>
      </c>
    </row>
    <row r="33" spans="1:13" ht="22.8" customHeight="1">
      <c r="B33" s="113" t="s">
        <v>155</v>
      </c>
      <c r="D33" s="134"/>
      <c r="E33" s="134"/>
      <c r="F33" s="134"/>
      <c r="G33" s="2">
        <v>0</v>
      </c>
      <c r="H33" s="23"/>
      <c r="I33" s="2">
        <v>0</v>
      </c>
      <c r="J33" s="28"/>
      <c r="K33" s="2">
        <v>0</v>
      </c>
      <c r="L33" s="28"/>
      <c r="M33" s="2">
        <v>0</v>
      </c>
    </row>
    <row r="34" spans="1:13" ht="22.8" customHeight="1" thickBot="1">
      <c r="D34" s="134"/>
      <c r="E34" s="134"/>
      <c r="F34" s="134"/>
      <c r="G34" s="29">
        <f>+G32+G33</f>
        <v>53278274</v>
      </c>
      <c r="H34" s="23"/>
      <c r="I34" s="29">
        <f>+I32+I33</f>
        <v>40592403</v>
      </c>
      <c r="J34" s="23"/>
      <c r="K34" s="29">
        <f>+K32+K33</f>
        <v>33074079</v>
      </c>
      <c r="L34" s="23"/>
      <c r="M34" s="29">
        <f>+M32+M33</f>
        <v>40768760</v>
      </c>
    </row>
    <row r="35" spans="1:13" ht="24" thickTop="1">
      <c r="D35" s="134"/>
      <c r="E35" s="134"/>
      <c r="F35" s="134"/>
      <c r="G35" s="23"/>
      <c r="H35" s="23"/>
      <c r="I35" s="23"/>
      <c r="J35" s="23"/>
      <c r="K35" s="23"/>
      <c r="L35" s="23"/>
      <c r="M35" s="23"/>
    </row>
    <row r="36" spans="1:13" ht="22.8" customHeight="1">
      <c r="A36" s="109" t="s">
        <v>127</v>
      </c>
      <c r="E36" s="136"/>
      <c r="G36" s="23"/>
      <c r="H36" s="23"/>
      <c r="I36" s="23"/>
      <c r="J36" s="23"/>
      <c r="K36" s="23"/>
      <c r="L36" s="23"/>
      <c r="M36" s="23"/>
    </row>
    <row r="37" spans="1:13" ht="22.8" customHeight="1">
      <c r="A37" s="94"/>
      <c r="B37" s="91" t="s">
        <v>175</v>
      </c>
      <c r="E37" s="110" t="s">
        <v>189</v>
      </c>
      <c r="G37" s="5">
        <f>+G34/G40</f>
        <v>0.44398570176392615</v>
      </c>
      <c r="H37" s="30"/>
      <c r="I37" s="5">
        <f>+I34/I40</f>
        <v>0.33827008983510054</v>
      </c>
      <c r="J37" s="30"/>
      <c r="K37" s="5">
        <f>+K34/K40</f>
        <v>0.27561737782666407</v>
      </c>
      <c r="L37" s="30"/>
      <c r="M37" s="79">
        <f>+M34/M40</f>
        <v>0.33973973178344857</v>
      </c>
    </row>
    <row r="38" spans="1:13" ht="7.2" customHeight="1">
      <c r="A38" s="94"/>
      <c r="E38" s="110"/>
      <c r="G38" s="30"/>
      <c r="H38" s="30"/>
      <c r="I38" s="30"/>
      <c r="J38" s="30"/>
      <c r="K38" s="30"/>
      <c r="L38" s="30"/>
      <c r="M38" s="30"/>
    </row>
    <row r="39" spans="1:13" ht="22.8" customHeight="1">
      <c r="B39" s="90" t="s">
        <v>95</v>
      </c>
      <c r="C39" s="90"/>
      <c r="E39" s="136"/>
      <c r="G39" s="117"/>
      <c r="H39" s="117"/>
      <c r="I39" s="117"/>
      <c r="J39" s="117"/>
      <c r="K39" s="117"/>
      <c r="L39" s="117"/>
      <c r="M39" s="117"/>
    </row>
    <row r="40" spans="1:13" ht="22.8" customHeight="1">
      <c r="C40" s="91" t="s">
        <v>169</v>
      </c>
      <c r="E40" s="110" t="s">
        <v>189</v>
      </c>
      <c r="G40" s="117">
        <v>119999977</v>
      </c>
      <c r="H40" s="117"/>
      <c r="I40" s="117">
        <v>119999977</v>
      </c>
      <c r="J40" s="117"/>
      <c r="K40" s="117">
        <v>119999977</v>
      </c>
      <c r="L40" s="117"/>
      <c r="M40" s="117">
        <v>119999977</v>
      </c>
    </row>
    <row r="41" spans="1:13" ht="19.95" customHeight="1">
      <c r="A41" s="137"/>
      <c r="B41" s="134"/>
      <c r="C41" s="90"/>
      <c r="F41" s="48"/>
      <c r="G41" s="48"/>
      <c r="H41" s="48"/>
      <c r="I41" s="48"/>
      <c r="J41" s="48"/>
      <c r="K41" s="48"/>
      <c r="L41" s="48"/>
    </row>
    <row r="42" spans="1:13" ht="19.95" customHeight="1">
      <c r="A42" s="137"/>
      <c r="B42" s="134"/>
      <c r="C42" s="90"/>
      <c r="F42" s="48"/>
      <c r="G42" s="48"/>
      <c r="H42" s="48"/>
      <c r="I42" s="48"/>
      <c r="J42" s="48"/>
      <c r="K42" s="48"/>
      <c r="L42" s="48"/>
    </row>
    <row r="43" spans="1:13" ht="19.95" customHeight="1">
      <c r="A43" s="137"/>
      <c r="B43" s="134"/>
      <c r="C43" s="90"/>
      <c r="F43" s="48"/>
      <c r="G43" s="48"/>
      <c r="H43" s="48"/>
      <c r="I43" s="48"/>
      <c r="J43" s="48"/>
      <c r="K43" s="48"/>
      <c r="L43" s="48"/>
    </row>
    <row r="44" spans="1:13" ht="19.95" customHeight="1">
      <c r="A44" s="137"/>
      <c r="B44" s="134"/>
      <c r="C44" s="90"/>
      <c r="F44" s="48"/>
      <c r="G44" s="48"/>
      <c r="H44" s="48"/>
      <c r="I44" s="48"/>
      <c r="J44" s="48"/>
      <c r="K44" s="48"/>
      <c r="L44" s="48"/>
    </row>
    <row r="45" spans="1:13" ht="19.95" customHeight="1">
      <c r="A45" s="137"/>
      <c r="B45" s="134"/>
      <c r="C45" s="90"/>
      <c r="F45" s="48"/>
      <c r="G45" s="48"/>
      <c r="H45" s="48"/>
      <c r="I45" s="48"/>
      <c r="J45" s="48"/>
      <c r="K45" s="48"/>
      <c r="L45" s="48"/>
    </row>
    <row r="46" spans="1:13" ht="19.95" customHeight="1">
      <c r="A46" s="137"/>
      <c r="B46" s="134"/>
      <c r="C46" s="90"/>
      <c r="F46" s="48"/>
      <c r="G46" s="48"/>
      <c r="H46" s="48"/>
      <c r="I46" s="48"/>
      <c r="J46" s="48"/>
      <c r="K46" s="48"/>
      <c r="L46" s="48"/>
    </row>
    <row r="47" spans="1:13" ht="19.95" customHeight="1">
      <c r="A47" s="137"/>
      <c r="B47" s="134"/>
      <c r="C47" s="90"/>
      <c r="F47" s="48"/>
      <c r="G47" s="48"/>
      <c r="H47" s="48"/>
      <c r="I47" s="48"/>
      <c r="J47" s="48"/>
      <c r="K47" s="48"/>
      <c r="L47" s="48"/>
    </row>
    <row r="48" spans="1:13" ht="19.95" customHeight="1">
      <c r="A48" s="137"/>
      <c r="B48" s="134"/>
      <c r="C48" s="90"/>
      <c r="F48" s="48"/>
      <c r="G48" s="48"/>
      <c r="H48" s="48"/>
      <c r="I48" s="48"/>
      <c r="J48" s="48"/>
      <c r="K48" s="48"/>
      <c r="L48" s="48"/>
    </row>
    <row r="49" spans="1:13" ht="23.4">
      <c r="A49" s="119" t="s">
        <v>39</v>
      </c>
      <c r="C49" s="90"/>
      <c r="G49" s="117"/>
      <c r="H49" s="117"/>
      <c r="I49" s="117"/>
      <c r="J49" s="117"/>
      <c r="L49" s="117"/>
    </row>
    <row r="50" spans="1:13" ht="20.25" customHeight="1">
      <c r="G50" s="5"/>
      <c r="H50" s="5"/>
      <c r="I50" s="5"/>
      <c r="J50" s="5"/>
      <c r="K50" s="5"/>
      <c r="L50" s="5"/>
      <c r="M50" s="5"/>
    </row>
    <row r="51" spans="1:13" ht="20.25" customHeight="1">
      <c r="G51" s="5"/>
      <c r="H51" s="5"/>
      <c r="I51" s="5"/>
      <c r="J51" s="5"/>
      <c r="K51" s="5"/>
      <c r="L51" s="5"/>
      <c r="M51" s="5"/>
    </row>
    <row r="52" spans="1:13" ht="20.25" customHeight="1">
      <c r="G52" s="5"/>
      <c r="H52" s="5"/>
      <c r="I52" s="5"/>
      <c r="J52" s="5"/>
      <c r="K52" s="5"/>
      <c r="L52" s="5"/>
      <c r="M52" s="5"/>
    </row>
  </sheetData>
  <mergeCells count="2">
    <mergeCell ref="A4:M4"/>
    <mergeCell ref="A1:M1"/>
  </mergeCells>
  <pageMargins left="0.8" right="0.3" top="0.8" bottom="0.5" header="0.5" footer="0.2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M67"/>
  <sheetViews>
    <sheetView topLeftCell="A13" zoomScale="93" zoomScaleNormal="93" zoomScaleSheetLayoutView="80" workbookViewId="0">
      <selection activeCell="O19" sqref="O19"/>
    </sheetView>
  </sheetViews>
  <sheetFormatPr defaultColWidth="8" defaultRowHeight="20.25" customHeight="1"/>
  <cols>
    <col min="1" max="3" width="2.21875" style="151" customWidth="1"/>
    <col min="4" max="4" width="51.109375" style="151" customWidth="1"/>
    <col min="5" max="5" width="8.6640625" style="151" bestFit="1" customWidth="1"/>
    <col min="6" max="6" width="0.77734375" style="151" customWidth="1"/>
    <col min="7" max="7" width="12.109375" style="151" customWidth="1"/>
    <col min="8" max="8" width="1.21875" style="151" customWidth="1"/>
    <col min="9" max="9" width="12.109375" style="151" customWidth="1"/>
    <col min="10" max="10" width="1.21875" style="151" customWidth="1"/>
    <col min="11" max="11" width="12.109375" style="151" customWidth="1"/>
    <col min="12" max="12" width="1.21875" style="151" customWidth="1"/>
    <col min="13" max="13" width="14.77734375" style="151" bestFit="1" customWidth="1"/>
    <col min="14" max="14" width="8" style="151"/>
    <col min="15" max="15" width="16.77734375" style="151" customWidth="1"/>
    <col min="16" max="231" width="8" style="151"/>
    <col min="232" max="234" width="2.77734375" style="151" customWidth="1"/>
    <col min="235" max="235" width="56.33203125" style="151" customWidth="1"/>
    <col min="236" max="236" width="1.33203125" style="151" customWidth="1"/>
    <col min="237" max="237" width="16.33203125" style="151" customWidth="1"/>
    <col min="238" max="238" width="1.33203125" style="151" customWidth="1"/>
    <col min="239" max="239" width="16.33203125" style="151" customWidth="1"/>
    <col min="240" max="240" width="1.21875" style="151" customWidth="1"/>
    <col min="241" max="241" width="16.33203125" style="151" customWidth="1"/>
    <col min="242" max="242" width="1.21875" style="151" customWidth="1"/>
    <col min="243" max="243" width="16.33203125" style="151" customWidth="1"/>
    <col min="244" max="244" width="2.33203125" style="151" customWidth="1"/>
    <col min="245" max="245" width="8" style="151"/>
    <col min="246" max="246" width="14.21875" style="151" customWidth="1"/>
    <col min="247" max="247" width="1.21875" style="151" customWidth="1"/>
    <col min="248" max="248" width="13.21875" style="151" customWidth="1"/>
    <col min="249" max="249" width="2.77734375" style="151" customWidth="1"/>
    <col min="250" max="251" width="13.33203125" style="151" customWidth="1"/>
    <col min="252" max="252" width="11.77734375" style="151" customWidth="1"/>
    <col min="253" max="253" width="8" style="151"/>
    <col min="254" max="254" width="10" style="151" bestFit="1" customWidth="1"/>
    <col min="255" max="255" width="11.33203125" style="151" customWidth="1"/>
    <col min="256" max="256" width="9.33203125" style="151" bestFit="1" customWidth="1"/>
    <col min="257" max="487" width="8" style="151"/>
    <col min="488" max="490" width="2.77734375" style="151" customWidth="1"/>
    <col min="491" max="491" width="56.33203125" style="151" customWidth="1"/>
    <col min="492" max="492" width="1.33203125" style="151" customWidth="1"/>
    <col min="493" max="493" width="16.33203125" style="151" customWidth="1"/>
    <col min="494" max="494" width="1.33203125" style="151" customWidth="1"/>
    <col min="495" max="495" width="16.33203125" style="151" customWidth="1"/>
    <col min="496" max="496" width="1.21875" style="151" customWidth="1"/>
    <col min="497" max="497" width="16.33203125" style="151" customWidth="1"/>
    <col min="498" max="498" width="1.21875" style="151" customWidth="1"/>
    <col min="499" max="499" width="16.33203125" style="151" customWidth="1"/>
    <col min="500" max="500" width="2.33203125" style="151" customWidth="1"/>
    <col min="501" max="501" width="8" style="151"/>
    <col min="502" max="502" width="14.21875" style="151" customWidth="1"/>
    <col min="503" max="503" width="1.21875" style="151" customWidth="1"/>
    <col min="504" max="504" width="13.21875" style="151" customWidth="1"/>
    <col min="505" max="505" width="2.77734375" style="151" customWidth="1"/>
    <col min="506" max="507" width="13.33203125" style="151" customWidth="1"/>
    <col min="508" max="508" width="11.77734375" style="151" customWidth="1"/>
    <col min="509" max="509" width="8" style="151"/>
    <col min="510" max="510" width="10" style="151" bestFit="1" customWidth="1"/>
    <col min="511" max="511" width="11.33203125" style="151" customWidth="1"/>
    <col min="512" max="512" width="9.33203125" style="151" bestFit="1" customWidth="1"/>
    <col min="513" max="743" width="8" style="151"/>
    <col min="744" max="746" width="2.77734375" style="151" customWidth="1"/>
    <col min="747" max="747" width="56.33203125" style="151" customWidth="1"/>
    <col min="748" max="748" width="1.33203125" style="151" customWidth="1"/>
    <col min="749" max="749" width="16.33203125" style="151" customWidth="1"/>
    <col min="750" max="750" width="1.33203125" style="151" customWidth="1"/>
    <col min="751" max="751" width="16.33203125" style="151" customWidth="1"/>
    <col min="752" max="752" width="1.21875" style="151" customWidth="1"/>
    <col min="753" max="753" width="16.33203125" style="151" customWidth="1"/>
    <col min="754" max="754" width="1.21875" style="151" customWidth="1"/>
    <col min="755" max="755" width="16.33203125" style="151" customWidth="1"/>
    <col min="756" max="756" width="2.33203125" style="151" customWidth="1"/>
    <col min="757" max="757" width="8" style="151"/>
    <col min="758" max="758" width="14.21875" style="151" customWidth="1"/>
    <col min="759" max="759" width="1.21875" style="151" customWidth="1"/>
    <col min="760" max="760" width="13.21875" style="151" customWidth="1"/>
    <col min="761" max="761" width="2.77734375" style="151" customWidth="1"/>
    <col min="762" max="763" width="13.33203125" style="151" customWidth="1"/>
    <col min="764" max="764" width="11.77734375" style="151" customWidth="1"/>
    <col min="765" max="765" width="8" style="151"/>
    <col min="766" max="766" width="10" style="151" bestFit="1" customWidth="1"/>
    <col min="767" max="767" width="11.33203125" style="151" customWidth="1"/>
    <col min="768" max="768" width="9.33203125" style="151" bestFit="1" customWidth="1"/>
    <col min="769" max="999" width="8" style="151"/>
    <col min="1000" max="1002" width="2.77734375" style="151" customWidth="1"/>
    <col min="1003" max="1003" width="56.33203125" style="151" customWidth="1"/>
    <col min="1004" max="1004" width="1.33203125" style="151" customWidth="1"/>
    <col min="1005" max="1005" width="16.33203125" style="151" customWidth="1"/>
    <col min="1006" max="1006" width="1.33203125" style="151" customWidth="1"/>
    <col min="1007" max="1007" width="16.33203125" style="151" customWidth="1"/>
    <col min="1008" max="1008" width="1.21875" style="151" customWidth="1"/>
    <col min="1009" max="1009" width="16.33203125" style="151" customWidth="1"/>
    <col min="1010" max="1010" width="1.21875" style="151" customWidth="1"/>
    <col min="1011" max="1011" width="16.33203125" style="151" customWidth="1"/>
    <col min="1012" max="1012" width="2.33203125" style="151" customWidth="1"/>
    <col min="1013" max="1013" width="8" style="151"/>
    <col min="1014" max="1014" width="14.21875" style="151" customWidth="1"/>
    <col min="1015" max="1015" width="1.21875" style="151" customWidth="1"/>
    <col min="1016" max="1016" width="13.21875" style="151" customWidth="1"/>
    <col min="1017" max="1017" width="2.77734375" style="151" customWidth="1"/>
    <col min="1018" max="1019" width="13.33203125" style="151" customWidth="1"/>
    <col min="1020" max="1020" width="11.77734375" style="151" customWidth="1"/>
    <col min="1021" max="1021" width="8" style="151"/>
    <col min="1022" max="1022" width="10" style="151" bestFit="1" customWidth="1"/>
    <col min="1023" max="1023" width="11.33203125" style="151" customWidth="1"/>
    <col min="1024" max="1024" width="9.33203125" style="151" bestFit="1" customWidth="1"/>
    <col min="1025" max="1255" width="8" style="151"/>
    <col min="1256" max="1258" width="2.77734375" style="151" customWidth="1"/>
    <col min="1259" max="1259" width="56.33203125" style="151" customWidth="1"/>
    <col min="1260" max="1260" width="1.33203125" style="151" customWidth="1"/>
    <col min="1261" max="1261" width="16.33203125" style="151" customWidth="1"/>
    <col min="1262" max="1262" width="1.33203125" style="151" customWidth="1"/>
    <col min="1263" max="1263" width="16.33203125" style="151" customWidth="1"/>
    <col min="1264" max="1264" width="1.21875" style="151" customWidth="1"/>
    <col min="1265" max="1265" width="16.33203125" style="151" customWidth="1"/>
    <col min="1266" max="1266" width="1.21875" style="151" customWidth="1"/>
    <col min="1267" max="1267" width="16.33203125" style="151" customWidth="1"/>
    <col min="1268" max="1268" width="2.33203125" style="151" customWidth="1"/>
    <col min="1269" max="1269" width="8" style="151"/>
    <col min="1270" max="1270" width="14.21875" style="151" customWidth="1"/>
    <col min="1271" max="1271" width="1.21875" style="151" customWidth="1"/>
    <col min="1272" max="1272" width="13.21875" style="151" customWidth="1"/>
    <col min="1273" max="1273" width="2.77734375" style="151" customWidth="1"/>
    <col min="1274" max="1275" width="13.33203125" style="151" customWidth="1"/>
    <col min="1276" max="1276" width="11.77734375" style="151" customWidth="1"/>
    <col min="1277" max="1277" width="8" style="151"/>
    <col min="1278" max="1278" width="10" style="151" bestFit="1" customWidth="1"/>
    <col min="1279" max="1279" width="11.33203125" style="151" customWidth="1"/>
    <col min="1280" max="1280" width="9.33203125" style="151" bestFit="1" customWidth="1"/>
    <col min="1281" max="1511" width="8" style="151"/>
    <col min="1512" max="1514" width="2.77734375" style="151" customWidth="1"/>
    <col min="1515" max="1515" width="56.33203125" style="151" customWidth="1"/>
    <col min="1516" max="1516" width="1.33203125" style="151" customWidth="1"/>
    <col min="1517" max="1517" width="16.33203125" style="151" customWidth="1"/>
    <col min="1518" max="1518" width="1.33203125" style="151" customWidth="1"/>
    <col min="1519" max="1519" width="16.33203125" style="151" customWidth="1"/>
    <col min="1520" max="1520" width="1.21875" style="151" customWidth="1"/>
    <col min="1521" max="1521" width="16.33203125" style="151" customWidth="1"/>
    <col min="1522" max="1522" width="1.21875" style="151" customWidth="1"/>
    <col min="1523" max="1523" width="16.33203125" style="151" customWidth="1"/>
    <col min="1524" max="1524" width="2.33203125" style="151" customWidth="1"/>
    <col min="1525" max="1525" width="8" style="151"/>
    <col min="1526" max="1526" width="14.21875" style="151" customWidth="1"/>
    <col min="1527" max="1527" width="1.21875" style="151" customWidth="1"/>
    <col min="1528" max="1528" width="13.21875" style="151" customWidth="1"/>
    <col min="1529" max="1529" width="2.77734375" style="151" customWidth="1"/>
    <col min="1530" max="1531" width="13.33203125" style="151" customWidth="1"/>
    <col min="1532" max="1532" width="11.77734375" style="151" customWidth="1"/>
    <col min="1533" max="1533" width="8" style="151"/>
    <col min="1534" max="1534" width="10" style="151" bestFit="1" customWidth="1"/>
    <col min="1535" max="1535" width="11.33203125" style="151" customWidth="1"/>
    <col min="1536" max="1536" width="9.33203125" style="151" bestFit="1" customWidth="1"/>
    <col min="1537" max="1767" width="8" style="151"/>
    <col min="1768" max="1770" width="2.77734375" style="151" customWidth="1"/>
    <col min="1771" max="1771" width="56.33203125" style="151" customWidth="1"/>
    <col min="1772" max="1772" width="1.33203125" style="151" customWidth="1"/>
    <col min="1773" max="1773" width="16.33203125" style="151" customWidth="1"/>
    <col min="1774" max="1774" width="1.33203125" style="151" customWidth="1"/>
    <col min="1775" max="1775" width="16.33203125" style="151" customWidth="1"/>
    <col min="1776" max="1776" width="1.21875" style="151" customWidth="1"/>
    <col min="1777" max="1777" width="16.33203125" style="151" customWidth="1"/>
    <col min="1778" max="1778" width="1.21875" style="151" customWidth="1"/>
    <col min="1779" max="1779" width="16.33203125" style="151" customWidth="1"/>
    <col min="1780" max="1780" width="2.33203125" style="151" customWidth="1"/>
    <col min="1781" max="1781" width="8" style="151"/>
    <col min="1782" max="1782" width="14.21875" style="151" customWidth="1"/>
    <col min="1783" max="1783" width="1.21875" style="151" customWidth="1"/>
    <col min="1784" max="1784" width="13.21875" style="151" customWidth="1"/>
    <col min="1785" max="1785" width="2.77734375" style="151" customWidth="1"/>
    <col min="1786" max="1787" width="13.33203125" style="151" customWidth="1"/>
    <col min="1788" max="1788" width="11.77734375" style="151" customWidth="1"/>
    <col min="1789" max="1789" width="8" style="151"/>
    <col min="1790" max="1790" width="10" style="151" bestFit="1" customWidth="1"/>
    <col min="1791" max="1791" width="11.33203125" style="151" customWidth="1"/>
    <col min="1792" max="1792" width="9.33203125" style="151" bestFit="1" customWidth="1"/>
    <col min="1793" max="2023" width="8" style="151"/>
    <col min="2024" max="2026" width="2.77734375" style="151" customWidth="1"/>
    <col min="2027" max="2027" width="56.33203125" style="151" customWidth="1"/>
    <col min="2028" max="2028" width="1.33203125" style="151" customWidth="1"/>
    <col min="2029" max="2029" width="16.33203125" style="151" customWidth="1"/>
    <col min="2030" max="2030" width="1.33203125" style="151" customWidth="1"/>
    <col min="2031" max="2031" width="16.33203125" style="151" customWidth="1"/>
    <col min="2032" max="2032" width="1.21875" style="151" customWidth="1"/>
    <col min="2033" max="2033" width="16.33203125" style="151" customWidth="1"/>
    <col min="2034" max="2034" width="1.21875" style="151" customWidth="1"/>
    <col min="2035" max="2035" width="16.33203125" style="151" customWidth="1"/>
    <col min="2036" max="2036" width="2.33203125" style="151" customWidth="1"/>
    <col min="2037" max="2037" width="8" style="151"/>
    <col min="2038" max="2038" width="14.21875" style="151" customWidth="1"/>
    <col min="2039" max="2039" width="1.21875" style="151" customWidth="1"/>
    <col min="2040" max="2040" width="13.21875" style="151" customWidth="1"/>
    <col min="2041" max="2041" width="2.77734375" style="151" customWidth="1"/>
    <col min="2042" max="2043" width="13.33203125" style="151" customWidth="1"/>
    <col min="2044" max="2044" width="11.77734375" style="151" customWidth="1"/>
    <col min="2045" max="2045" width="8" style="151"/>
    <col min="2046" max="2046" width="10" style="151" bestFit="1" customWidth="1"/>
    <col min="2047" max="2047" width="11.33203125" style="151" customWidth="1"/>
    <col min="2048" max="2048" width="9.33203125" style="151" bestFit="1" customWidth="1"/>
    <col min="2049" max="2279" width="8" style="151"/>
    <col min="2280" max="2282" width="2.77734375" style="151" customWidth="1"/>
    <col min="2283" max="2283" width="56.33203125" style="151" customWidth="1"/>
    <col min="2284" max="2284" width="1.33203125" style="151" customWidth="1"/>
    <col min="2285" max="2285" width="16.33203125" style="151" customWidth="1"/>
    <col min="2286" max="2286" width="1.33203125" style="151" customWidth="1"/>
    <col min="2287" max="2287" width="16.33203125" style="151" customWidth="1"/>
    <col min="2288" max="2288" width="1.21875" style="151" customWidth="1"/>
    <col min="2289" max="2289" width="16.33203125" style="151" customWidth="1"/>
    <col min="2290" max="2290" width="1.21875" style="151" customWidth="1"/>
    <col min="2291" max="2291" width="16.33203125" style="151" customWidth="1"/>
    <col min="2292" max="2292" width="2.33203125" style="151" customWidth="1"/>
    <col min="2293" max="2293" width="8" style="151"/>
    <col min="2294" max="2294" width="14.21875" style="151" customWidth="1"/>
    <col min="2295" max="2295" width="1.21875" style="151" customWidth="1"/>
    <col min="2296" max="2296" width="13.21875" style="151" customWidth="1"/>
    <col min="2297" max="2297" width="2.77734375" style="151" customWidth="1"/>
    <col min="2298" max="2299" width="13.33203125" style="151" customWidth="1"/>
    <col min="2300" max="2300" width="11.77734375" style="151" customWidth="1"/>
    <col min="2301" max="2301" width="8" style="151"/>
    <col min="2302" max="2302" width="10" style="151" bestFit="1" customWidth="1"/>
    <col min="2303" max="2303" width="11.33203125" style="151" customWidth="1"/>
    <col min="2304" max="2304" width="9.33203125" style="151" bestFit="1" customWidth="1"/>
    <col min="2305" max="2535" width="8" style="151"/>
    <col min="2536" max="2538" width="2.77734375" style="151" customWidth="1"/>
    <col min="2539" max="2539" width="56.33203125" style="151" customWidth="1"/>
    <col min="2540" max="2540" width="1.33203125" style="151" customWidth="1"/>
    <col min="2541" max="2541" width="16.33203125" style="151" customWidth="1"/>
    <col min="2542" max="2542" width="1.33203125" style="151" customWidth="1"/>
    <col min="2543" max="2543" width="16.33203125" style="151" customWidth="1"/>
    <col min="2544" max="2544" width="1.21875" style="151" customWidth="1"/>
    <col min="2545" max="2545" width="16.33203125" style="151" customWidth="1"/>
    <col min="2546" max="2546" width="1.21875" style="151" customWidth="1"/>
    <col min="2547" max="2547" width="16.33203125" style="151" customWidth="1"/>
    <col min="2548" max="2548" width="2.33203125" style="151" customWidth="1"/>
    <col min="2549" max="2549" width="8" style="151"/>
    <col min="2550" max="2550" width="14.21875" style="151" customWidth="1"/>
    <col min="2551" max="2551" width="1.21875" style="151" customWidth="1"/>
    <col min="2552" max="2552" width="13.21875" style="151" customWidth="1"/>
    <col min="2553" max="2553" width="2.77734375" style="151" customWidth="1"/>
    <col min="2554" max="2555" width="13.33203125" style="151" customWidth="1"/>
    <col min="2556" max="2556" width="11.77734375" style="151" customWidth="1"/>
    <col min="2557" max="2557" width="8" style="151"/>
    <col min="2558" max="2558" width="10" style="151" bestFit="1" customWidth="1"/>
    <col min="2559" max="2559" width="11.33203125" style="151" customWidth="1"/>
    <col min="2560" max="2560" width="9.33203125" style="151" bestFit="1" customWidth="1"/>
    <col min="2561" max="2791" width="8" style="151"/>
    <col min="2792" max="2794" width="2.77734375" style="151" customWidth="1"/>
    <col min="2795" max="2795" width="56.33203125" style="151" customWidth="1"/>
    <col min="2796" max="2796" width="1.33203125" style="151" customWidth="1"/>
    <col min="2797" max="2797" width="16.33203125" style="151" customWidth="1"/>
    <col min="2798" max="2798" width="1.33203125" style="151" customWidth="1"/>
    <col min="2799" max="2799" width="16.33203125" style="151" customWidth="1"/>
    <col min="2800" max="2800" width="1.21875" style="151" customWidth="1"/>
    <col min="2801" max="2801" width="16.33203125" style="151" customWidth="1"/>
    <col min="2802" max="2802" width="1.21875" style="151" customWidth="1"/>
    <col min="2803" max="2803" width="16.33203125" style="151" customWidth="1"/>
    <col min="2804" max="2804" width="2.33203125" style="151" customWidth="1"/>
    <col min="2805" max="2805" width="8" style="151"/>
    <col min="2806" max="2806" width="14.21875" style="151" customWidth="1"/>
    <col min="2807" max="2807" width="1.21875" style="151" customWidth="1"/>
    <col min="2808" max="2808" width="13.21875" style="151" customWidth="1"/>
    <col min="2809" max="2809" width="2.77734375" style="151" customWidth="1"/>
    <col min="2810" max="2811" width="13.33203125" style="151" customWidth="1"/>
    <col min="2812" max="2812" width="11.77734375" style="151" customWidth="1"/>
    <col min="2813" max="2813" width="8" style="151"/>
    <col min="2814" max="2814" width="10" style="151" bestFit="1" customWidth="1"/>
    <col min="2815" max="2815" width="11.33203125" style="151" customWidth="1"/>
    <col min="2816" max="2816" width="9.33203125" style="151" bestFit="1" customWidth="1"/>
    <col min="2817" max="3047" width="8" style="151"/>
    <col min="3048" max="3050" width="2.77734375" style="151" customWidth="1"/>
    <col min="3051" max="3051" width="56.33203125" style="151" customWidth="1"/>
    <col min="3052" max="3052" width="1.33203125" style="151" customWidth="1"/>
    <col min="3053" max="3053" width="16.33203125" style="151" customWidth="1"/>
    <col min="3054" max="3054" width="1.33203125" style="151" customWidth="1"/>
    <col min="3055" max="3055" width="16.33203125" style="151" customWidth="1"/>
    <col min="3056" max="3056" width="1.21875" style="151" customWidth="1"/>
    <col min="3057" max="3057" width="16.33203125" style="151" customWidth="1"/>
    <col min="3058" max="3058" width="1.21875" style="151" customWidth="1"/>
    <col min="3059" max="3059" width="16.33203125" style="151" customWidth="1"/>
    <col min="3060" max="3060" width="2.33203125" style="151" customWidth="1"/>
    <col min="3061" max="3061" width="8" style="151"/>
    <col min="3062" max="3062" width="14.21875" style="151" customWidth="1"/>
    <col min="3063" max="3063" width="1.21875" style="151" customWidth="1"/>
    <col min="3064" max="3064" width="13.21875" style="151" customWidth="1"/>
    <col min="3065" max="3065" width="2.77734375" style="151" customWidth="1"/>
    <col min="3066" max="3067" width="13.33203125" style="151" customWidth="1"/>
    <col min="3068" max="3068" width="11.77734375" style="151" customWidth="1"/>
    <col min="3069" max="3069" width="8" style="151"/>
    <col min="3070" max="3070" width="10" style="151" bestFit="1" customWidth="1"/>
    <col min="3071" max="3071" width="11.33203125" style="151" customWidth="1"/>
    <col min="3072" max="3072" width="9.33203125" style="151" bestFit="1" customWidth="1"/>
    <col min="3073" max="3303" width="8" style="151"/>
    <col min="3304" max="3306" width="2.77734375" style="151" customWidth="1"/>
    <col min="3307" max="3307" width="56.33203125" style="151" customWidth="1"/>
    <col min="3308" max="3308" width="1.33203125" style="151" customWidth="1"/>
    <col min="3309" max="3309" width="16.33203125" style="151" customWidth="1"/>
    <col min="3310" max="3310" width="1.33203125" style="151" customWidth="1"/>
    <col min="3311" max="3311" width="16.33203125" style="151" customWidth="1"/>
    <col min="3312" max="3312" width="1.21875" style="151" customWidth="1"/>
    <col min="3313" max="3313" width="16.33203125" style="151" customWidth="1"/>
    <col min="3314" max="3314" width="1.21875" style="151" customWidth="1"/>
    <col min="3315" max="3315" width="16.33203125" style="151" customWidth="1"/>
    <col min="3316" max="3316" width="2.33203125" style="151" customWidth="1"/>
    <col min="3317" max="3317" width="8" style="151"/>
    <col min="3318" max="3318" width="14.21875" style="151" customWidth="1"/>
    <col min="3319" max="3319" width="1.21875" style="151" customWidth="1"/>
    <col min="3320" max="3320" width="13.21875" style="151" customWidth="1"/>
    <col min="3321" max="3321" width="2.77734375" style="151" customWidth="1"/>
    <col min="3322" max="3323" width="13.33203125" style="151" customWidth="1"/>
    <col min="3324" max="3324" width="11.77734375" style="151" customWidth="1"/>
    <col min="3325" max="3325" width="8" style="151"/>
    <col min="3326" max="3326" width="10" style="151" bestFit="1" customWidth="1"/>
    <col min="3327" max="3327" width="11.33203125" style="151" customWidth="1"/>
    <col min="3328" max="3328" width="9.33203125" style="151" bestFit="1" customWidth="1"/>
    <col min="3329" max="3559" width="8" style="151"/>
    <col min="3560" max="3562" width="2.77734375" style="151" customWidth="1"/>
    <col min="3563" max="3563" width="56.33203125" style="151" customWidth="1"/>
    <col min="3564" max="3564" width="1.33203125" style="151" customWidth="1"/>
    <col min="3565" max="3565" width="16.33203125" style="151" customWidth="1"/>
    <col min="3566" max="3566" width="1.33203125" style="151" customWidth="1"/>
    <col min="3567" max="3567" width="16.33203125" style="151" customWidth="1"/>
    <col min="3568" max="3568" width="1.21875" style="151" customWidth="1"/>
    <col min="3569" max="3569" width="16.33203125" style="151" customWidth="1"/>
    <col min="3570" max="3570" width="1.21875" style="151" customWidth="1"/>
    <col min="3571" max="3571" width="16.33203125" style="151" customWidth="1"/>
    <col min="3572" max="3572" width="2.33203125" style="151" customWidth="1"/>
    <col min="3573" max="3573" width="8" style="151"/>
    <col min="3574" max="3574" width="14.21875" style="151" customWidth="1"/>
    <col min="3575" max="3575" width="1.21875" style="151" customWidth="1"/>
    <col min="3576" max="3576" width="13.21875" style="151" customWidth="1"/>
    <col min="3577" max="3577" width="2.77734375" style="151" customWidth="1"/>
    <col min="3578" max="3579" width="13.33203125" style="151" customWidth="1"/>
    <col min="3580" max="3580" width="11.77734375" style="151" customWidth="1"/>
    <col min="3581" max="3581" width="8" style="151"/>
    <col min="3582" max="3582" width="10" style="151" bestFit="1" customWidth="1"/>
    <col min="3583" max="3583" width="11.33203125" style="151" customWidth="1"/>
    <col min="3584" max="3584" width="9.33203125" style="151" bestFit="1" customWidth="1"/>
    <col min="3585" max="3815" width="8" style="151"/>
    <col min="3816" max="3818" width="2.77734375" style="151" customWidth="1"/>
    <col min="3819" max="3819" width="56.33203125" style="151" customWidth="1"/>
    <col min="3820" max="3820" width="1.33203125" style="151" customWidth="1"/>
    <col min="3821" max="3821" width="16.33203125" style="151" customWidth="1"/>
    <col min="3822" max="3822" width="1.33203125" style="151" customWidth="1"/>
    <col min="3823" max="3823" width="16.33203125" style="151" customWidth="1"/>
    <col min="3824" max="3824" width="1.21875" style="151" customWidth="1"/>
    <col min="3825" max="3825" width="16.33203125" style="151" customWidth="1"/>
    <col min="3826" max="3826" width="1.21875" style="151" customWidth="1"/>
    <col min="3827" max="3827" width="16.33203125" style="151" customWidth="1"/>
    <col min="3828" max="3828" width="2.33203125" style="151" customWidth="1"/>
    <col min="3829" max="3829" width="8" style="151"/>
    <col min="3830" max="3830" width="14.21875" style="151" customWidth="1"/>
    <col min="3831" max="3831" width="1.21875" style="151" customWidth="1"/>
    <col min="3832" max="3832" width="13.21875" style="151" customWidth="1"/>
    <col min="3833" max="3833" width="2.77734375" style="151" customWidth="1"/>
    <col min="3834" max="3835" width="13.33203125" style="151" customWidth="1"/>
    <col min="3836" max="3836" width="11.77734375" style="151" customWidth="1"/>
    <col min="3837" max="3837" width="8" style="151"/>
    <col min="3838" max="3838" width="10" style="151" bestFit="1" customWidth="1"/>
    <col min="3839" max="3839" width="11.33203125" style="151" customWidth="1"/>
    <col min="3840" max="3840" width="9.33203125" style="151" bestFit="1" customWidth="1"/>
    <col min="3841" max="4071" width="8" style="151"/>
    <col min="4072" max="4074" width="2.77734375" style="151" customWidth="1"/>
    <col min="4075" max="4075" width="56.33203125" style="151" customWidth="1"/>
    <col min="4076" max="4076" width="1.33203125" style="151" customWidth="1"/>
    <col min="4077" max="4077" width="16.33203125" style="151" customWidth="1"/>
    <col min="4078" max="4078" width="1.33203125" style="151" customWidth="1"/>
    <col min="4079" max="4079" width="16.33203125" style="151" customWidth="1"/>
    <col min="4080" max="4080" width="1.21875" style="151" customWidth="1"/>
    <col min="4081" max="4081" width="16.33203125" style="151" customWidth="1"/>
    <col min="4082" max="4082" width="1.21875" style="151" customWidth="1"/>
    <col min="4083" max="4083" width="16.33203125" style="151" customWidth="1"/>
    <col min="4084" max="4084" width="2.33203125" style="151" customWidth="1"/>
    <col min="4085" max="4085" width="8" style="151"/>
    <col min="4086" max="4086" width="14.21875" style="151" customWidth="1"/>
    <col min="4087" max="4087" width="1.21875" style="151" customWidth="1"/>
    <col min="4088" max="4088" width="13.21875" style="151" customWidth="1"/>
    <col min="4089" max="4089" width="2.77734375" style="151" customWidth="1"/>
    <col min="4090" max="4091" width="13.33203125" style="151" customWidth="1"/>
    <col min="4092" max="4092" width="11.77734375" style="151" customWidth="1"/>
    <col min="4093" max="4093" width="8" style="151"/>
    <col min="4094" max="4094" width="10" style="151" bestFit="1" customWidth="1"/>
    <col min="4095" max="4095" width="11.33203125" style="151" customWidth="1"/>
    <col min="4096" max="4096" width="9.33203125" style="151" bestFit="1" customWidth="1"/>
    <col min="4097" max="4327" width="8" style="151"/>
    <col min="4328" max="4330" width="2.77734375" style="151" customWidth="1"/>
    <col min="4331" max="4331" width="56.33203125" style="151" customWidth="1"/>
    <col min="4332" max="4332" width="1.33203125" style="151" customWidth="1"/>
    <col min="4333" max="4333" width="16.33203125" style="151" customWidth="1"/>
    <col min="4334" max="4334" width="1.33203125" style="151" customWidth="1"/>
    <col min="4335" max="4335" width="16.33203125" style="151" customWidth="1"/>
    <col min="4336" max="4336" width="1.21875" style="151" customWidth="1"/>
    <col min="4337" max="4337" width="16.33203125" style="151" customWidth="1"/>
    <col min="4338" max="4338" width="1.21875" style="151" customWidth="1"/>
    <col min="4339" max="4339" width="16.33203125" style="151" customWidth="1"/>
    <col min="4340" max="4340" width="2.33203125" style="151" customWidth="1"/>
    <col min="4341" max="4341" width="8" style="151"/>
    <col min="4342" max="4342" width="14.21875" style="151" customWidth="1"/>
    <col min="4343" max="4343" width="1.21875" style="151" customWidth="1"/>
    <col min="4344" max="4344" width="13.21875" style="151" customWidth="1"/>
    <col min="4345" max="4345" width="2.77734375" style="151" customWidth="1"/>
    <col min="4346" max="4347" width="13.33203125" style="151" customWidth="1"/>
    <col min="4348" max="4348" width="11.77734375" style="151" customWidth="1"/>
    <col min="4349" max="4349" width="8" style="151"/>
    <col min="4350" max="4350" width="10" style="151" bestFit="1" customWidth="1"/>
    <col min="4351" max="4351" width="11.33203125" style="151" customWidth="1"/>
    <col min="4352" max="4352" width="9.33203125" style="151" bestFit="1" customWidth="1"/>
    <col min="4353" max="4583" width="8" style="151"/>
    <col min="4584" max="4586" width="2.77734375" style="151" customWidth="1"/>
    <col min="4587" max="4587" width="56.33203125" style="151" customWidth="1"/>
    <col min="4588" max="4588" width="1.33203125" style="151" customWidth="1"/>
    <col min="4589" max="4589" width="16.33203125" style="151" customWidth="1"/>
    <col min="4590" max="4590" width="1.33203125" style="151" customWidth="1"/>
    <col min="4591" max="4591" width="16.33203125" style="151" customWidth="1"/>
    <col min="4592" max="4592" width="1.21875" style="151" customWidth="1"/>
    <col min="4593" max="4593" width="16.33203125" style="151" customWidth="1"/>
    <col min="4594" max="4594" width="1.21875" style="151" customWidth="1"/>
    <col min="4595" max="4595" width="16.33203125" style="151" customWidth="1"/>
    <col min="4596" max="4596" width="2.33203125" style="151" customWidth="1"/>
    <col min="4597" max="4597" width="8" style="151"/>
    <col min="4598" max="4598" width="14.21875" style="151" customWidth="1"/>
    <col min="4599" max="4599" width="1.21875" style="151" customWidth="1"/>
    <col min="4600" max="4600" width="13.21875" style="151" customWidth="1"/>
    <col min="4601" max="4601" width="2.77734375" style="151" customWidth="1"/>
    <col min="4602" max="4603" width="13.33203125" style="151" customWidth="1"/>
    <col min="4604" max="4604" width="11.77734375" style="151" customWidth="1"/>
    <col min="4605" max="4605" width="8" style="151"/>
    <col min="4606" max="4606" width="10" style="151" bestFit="1" customWidth="1"/>
    <col min="4607" max="4607" width="11.33203125" style="151" customWidth="1"/>
    <col min="4608" max="4608" width="9.33203125" style="151" bestFit="1" customWidth="1"/>
    <col min="4609" max="4839" width="8" style="151"/>
    <col min="4840" max="4842" width="2.77734375" style="151" customWidth="1"/>
    <col min="4843" max="4843" width="56.33203125" style="151" customWidth="1"/>
    <col min="4844" max="4844" width="1.33203125" style="151" customWidth="1"/>
    <col min="4845" max="4845" width="16.33203125" style="151" customWidth="1"/>
    <col min="4846" max="4846" width="1.33203125" style="151" customWidth="1"/>
    <col min="4847" max="4847" width="16.33203125" style="151" customWidth="1"/>
    <col min="4848" max="4848" width="1.21875" style="151" customWidth="1"/>
    <col min="4849" max="4849" width="16.33203125" style="151" customWidth="1"/>
    <col min="4850" max="4850" width="1.21875" style="151" customWidth="1"/>
    <col min="4851" max="4851" width="16.33203125" style="151" customWidth="1"/>
    <col min="4852" max="4852" width="2.33203125" style="151" customWidth="1"/>
    <col min="4853" max="4853" width="8" style="151"/>
    <col min="4854" max="4854" width="14.21875" style="151" customWidth="1"/>
    <col min="4855" max="4855" width="1.21875" style="151" customWidth="1"/>
    <col min="4856" max="4856" width="13.21875" style="151" customWidth="1"/>
    <col min="4857" max="4857" width="2.77734375" style="151" customWidth="1"/>
    <col min="4858" max="4859" width="13.33203125" style="151" customWidth="1"/>
    <col min="4860" max="4860" width="11.77734375" style="151" customWidth="1"/>
    <col min="4861" max="4861" width="8" style="151"/>
    <col min="4862" max="4862" width="10" style="151" bestFit="1" customWidth="1"/>
    <col min="4863" max="4863" width="11.33203125" style="151" customWidth="1"/>
    <col min="4864" max="4864" width="9.33203125" style="151" bestFit="1" customWidth="1"/>
    <col min="4865" max="5095" width="8" style="151"/>
    <col min="5096" max="5098" width="2.77734375" style="151" customWidth="1"/>
    <col min="5099" max="5099" width="56.33203125" style="151" customWidth="1"/>
    <col min="5100" max="5100" width="1.33203125" style="151" customWidth="1"/>
    <col min="5101" max="5101" width="16.33203125" style="151" customWidth="1"/>
    <col min="5102" max="5102" width="1.33203125" style="151" customWidth="1"/>
    <col min="5103" max="5103" width="16.33203125" style="151" customWidth="1"/>
    <col min="5104" max="5104" width="1.21875" style="151" customWidth="1"/>
    <col min="5105" max="5105" width="16.33203125" style="151" customWidth="1"/>
    <col min="5106" max="5106" width="1.21875" style="151" customWidth="1"/>
    <col min="5107" max="5107" width="16.33203125" style="151" customWidth="1"/>
    <col min="5108" max="5108" width="2.33203125" style="151" customWidth="1"/>
    <col min="5109" max="5109" width="8" style="151"/>
    <col min="5110" max="5110" width="14.21875" style="151" customWidth="1"/>
    <col min="5111" max="5111" width="1.21875" style="151" customWidth="1"/>
    <col min="5112" max="5112" width="13.21875" style="151" customWidth="1"/>
    <col min="5113" max="5113" width="2.77734375" style="151" customWidth="1"/>
    <col min="5114" max="5115" width="13.33203125" style="151" customWidth="1"/>
    <col min="5116" max="5116" width="11.77734375" style="151" customWidth="1"/>
    <col min="5117" max="5117" width="8" style="151"/>
    <col min="5118" max="5118" width="10" style="151" bestFit="1" customWidth="1"/>
    <col min="5119" max="5119" width="11.33203125" style="151" customWidth="1"/>
    <col min="5120" max="5120" width="9.33203125" style="151" bestFit="1" customWidth="1"/>
    <col min="5121" max="5351" width="8" style="151"/>
    <col min="5352" max="5354" width="2.77734375" style="151" customWidth="1"/>
    <col min="5355" max="5355" width="56.33203125" style="151" customWidth="1"/>
    <col min="5356" max="5356" width="1.33203125" style="151" customWidth="1"/>
    <col min="5357" max="5357" width="16.33203125" style="151" customWidth="1"/>
    <col min="5358" max="5358" width="1.33203125" style="151" customWidth="1"/>
    <col min="5359" max="5359" width="16.33203125" style="151" customWidth="1"/>
    <col min="5360" max="5360" width="1.21875" style="151" customWidth="1"/>
    <col min="5361" max="5361" width="16.33203125" style="151" customWidth="1"/>
    <col min="5362" max="5362" width="1.21875" style="151" customWidth="1"/>
    <col min="5363" max="5363" width="16.33203125" style="151" customWidth="1"/>
    <col min="5364" max="5364" width="2.33203125" style="151" customWidth="1"/>
    <col min="5365" max="5365" width="8" style="151"/>
    <col min="5366" max="5366" width="14.21875" style="151" customWidth="1"/>
    <col min="5367" max="5367" width="1.21875" style="151" customWidth="1"/>
    <col min="5368" max="5368" width="13.21875" style="151" customWidth="1"/>
    <col min="5369" max="5369" width="2.77734375" style="151" customWidth="1"/>
    <col min="5370" max="5371" width="13.33203125" style="151" customWidth="1"/>
    <col min="5372" max="5372" width="11.77734375" style="151" customWidth="1"/>
    <col min="5373" max="5373" width="8" style="151"/>
    <col min="5374" max="5374" width="10" style="151" bestFit="1" customWidth="1"/>
    <col min="5375" max="5375" width="11.33203125" style="151" customWidth="1"/>
    <col min="5376" max="5376" width="9.33203125" style="151" bestFit="1" customWidth="1"/>
    <col min="5377" max="5607" width="8" style="151"/>
    <col min="5608" max="5610" width="2.77734375" style="151" customWidth="1"/>
    <col min="5611" max="5611" width="56.33203125" style="151" customWidth="1"/>
    <col min="5612" max="5612" width="1.33203125" style="151" customWidth="1"/>
    <col min="5613" max="5613" width="16.33203125" style="151" customWidth="1"/>
    <col min="5614" max="5614" width="1.33203125" style="151" customWidth="1"/>
    <col min="5615" max="5615" width="16.33203125" style="151" customWidth="1"/>
    <col min="5616" max="5616" width="1.21875" style="151" customWidth="1"/>
    <col min="5617" max="5617" width="16.33203125" style="151" customWidth="1"/>
    <col min="5618" max="5618" width="1.21875" style="151" customWidth="1"/>
    <col min="5619" max="5619" width="16.33203125" style="151" customWidth="1"/>
    <col min="5620" max="5620" width="2.33203125" style="151" customWidth="1"/>
    <col min="5621" max="5621" width="8" style="151"/>
    <col min="5622" max="5622" width="14.21875" style="151" customWidth="1"/>
    <col min="5623" max="5623" width="1.21875" style="151" customWidth="1"/>
    <col min="5624" max="5624" width="13.21875" style="151" customWidth="1"/>
    <col min="5625" max="5625" width="2.77734375" style="151" customWidth="1"/>
    <col min="5626" max="5627" width="13.33203125" style="151" customWidth="1"/>
    <col min="5628" max="5628" width="11.77734375" style="151" customWidth="1"/>
    <col min="5629" max="5629" width="8" style="151"/>
    <col min="5630" max="5630" width="10" style="151" bestFit="1" customWidth="1"/>
    <col min="5631" max="5631" width="11.33203125" style="151" customWidth="1"/>
    <col min="5632" max="5632" width="9.33203125" style="151" bestFit="1" customWidth="1"/>
    <col min="5633" max="5863" width="8" style="151"/>
    <col min="5864" max="5866" width="2.77734375" style="151" customWidth="1"/>
    <col min="5867" max="5867" width="56.33203125" style="151" customWidth="1"/>
    <col min="5868" max="5868" width="1.33203125" style="151" customWidth="1"/>
    <col min="5869" max="5869" width="16.33203125" style="151" customWidth="1"/>
    <col min="5870" max="5870" width="1.33203125" style="151" customWidth="1"/>
    <col min="5871" max="5871" width="16.33203125" style="151" customWidth="1"/>
    <col min="5872" max="5872" width="1.21875" style="151" customWidth="1"/>
    <col min="5873" max="5873" width="16.33203125" style="151" customWidth="1"/>
    <col min="5874" max="5874" width="1.21875" style="151" customWidth="1"/>
    <col min="5875" max="5875" width="16.33203125" style="151" customWidth="1"/>
    <col min="5876" max="5876" width="2.33203125" style="151" customWidth="1"/>
    <col min="5877" max="5877" width="8" style="151"/>
    <col min="5878" max="5878" width="14.21875" style="151" customWidth="1"/>
    <col min="5879" max="5879" width="1.21875" style="151" customWidth="1"/>
    <col min="5880" max="5880" width="13.21875" style="151" customWidth="1"/>
    <col min="5881" max="5881" width="2.77734375" style="151" customWidth="1"/>
    <col min="5882" max="5883" width="13.33203125" style="151" customWidth="1"/>
    <col min="5884" max="5884" width="11.77734375" style="151" customWidth="1"/>
    <col min="5885" max="5885" width="8" style="151"/>
    <col min="5886" max="5886" width="10" style="151" bestFit="1" customWidth="1"/>
    <col min="5887" max="5887" width="11.33203125" style="151" customWidth="1"/>
    <col min="5888" max="5888" width="9.33203125" style="151" bestFit="1" customWidth="1"/>
    <col min="5889" max="6119" width="8" style="151"/>
    <col min="6120" max="6122" width="2.77734375" style="151" customWidth="1"/>
    <col min="6123" max="6123" width="56.33203125" style="151" customWidth="1"/>
    <col min="6124" max="6124" width="1.33203125" style="151" customWidth="1"/>
    <col min="6125" max="6125" width="16.33203125" style="151" customWidth="1"/>
    <col min="6126" max="6126" width="1.33203125" style="151" customWidth="1"/>
    <col min="6127" max="6127" width="16.33203125" style="151" customWidth="1"/>
    <col min="6128" max="6128" width="1.21875" style="151" customWidth="1"/>
    <col min="6129" max="6129" width="16.33203125" style="151" customWidth="1"/>
    <col min="6130" max="6130" width="1.21875" style="151" customWidth="1"/>
    <col min="6131" max="6131" width="16.33203125" style="151" customWidth="1"/>
    <col min="6132" max="6132" width="2.33203125" style="151" customWidth="1"/>
    <col min="6133" max="6133" width="8" style="151"/>
    <col min="6134" max="6134" width="14.21875" style="151" customWidth="1"/>
    <col min="6135" max="6135" width="1.21875" style="151" customWidth="1"/>
    <col min="6136" max="6136" width="13.21875" style="151" customWidth="1"/>
    <col min="6137" max="6137" width="2.77734375" style="151" customWidth="1"/>
    <col min="6138" max="6139" width="13.33203125" style="151" customWidth="1"/>
    <col min="6140" max="6140" width="11.77734375" style="151" customWidth="1"/>
    <col min="6141" max="6141" width="8" style="151"/>
    <col min="6142" max="6142" width="10" style="151" bestFit="1" customWidth="1"/>
    <col min="6143" max="6143" width="11.33203125" style="151" customWidth="1"/>
    <col min="6144" max="6144" width="9.33203125" style="151" bestFit="1" customWidth="1"/>
    <col min="6145" max="6375" width="8" style="151"/>
    <col min="6376" max="6378" width="2.77734375" style="151" customWidth="1"/>
    <col min="6379" max="6379" width="56.33203125" style="151" customWidth="1"/>
    <col min="6380" max="6380" width="1.33203125" style="151" customWidth="1"/>
    <col min="6381" max="6381" width="16.33203125" style="151" customWidth="1"/>
    <col min="6382" max="6382" width="1.33203125" style="151" customWidth="1"/>
    <col min="6383" max="6383" width="16.33203125" style="151" customWidth="1"/>
    <col min="6384" max="6384" width="1.21875" style="151" customWidth="1"/>
    <col min="6385" max="6385" width="16.33203125" style="151" customWidth="1"/>
    <col min="6386" max="6386" width="1.21875" style="151" customWidth="1"/>
    <col min="6387" max="6387" width="16.33203125" style="151" customWidth="1"/>
    <col min="6388" max="6388" width="2.33203125" style="151" customWidth="1"/>
    <col min="6389" max="6389" width="8" style="151"/>
    <col min="6390" max="6390" width="14.21875" style="151" customWidth="1"/>
    <col min="6391" max="6391" width="1.21875" style="151" customWidth="1"/>
    <col min="6392" max="6392" width="13.21875" style="151" customWidth="1"/>
    <col min="6393" max="6393" width="2.77734375" style="151" customWidth="1"/>
    <col min="6394" max="6395" width="13.33203125" style="151" customWidth="1"/>
    <col min="6396" max="6396" width="11.77734375" style="151" customWidth="1"/>
    <col min="6397" max="6397" width="8" style="151"/>
    <col min="6398" max="6398" width="10" style="151" bestFit="1" customWidth="1"/>
    <col min="6399" max="6399" width="11.33203125" style="151" customWidth="1"/>
    <col min="6400" max="6400" width="9.33203125" style="151" bestFit="1" customWidth="1"/>
    <col min="6401" max="6631" width="8" style="151"/>
    <col min="6632" max="6634" width="2.77734375" style="151" customWidth="1"/>
    <col min="6635" max="6635" width="56.33203125" style="151" customWidth="1"/>
    <col min="6636" max="6636" width="1.33203125" style="151" customWidth="1"/>
    <col min="6637" max="6637" width="16.33203125" style="151" customWidth="1"/>
    <col min="6638" max="6638" width="1.33203125" style="151" customWidth="1"/>
    <col min="6639" max="6639" width="16.33203125" style="151" customWidth="1"/>
    <col min="6640" max="6640" width="1.21875" style="151" customWidth="1"/>
    <col min="6641" max="6641" width="16.33203125" style="151" customWidth="1"/>
    <col min="6642" max="6642" width="1.21875" style="151" customWidth="1"/>
    <col min="6643" max="6643" width="16.33203125" style="151" customWidth="1"/>
    <col min="6644" max="6644" width="2.33203125" style="151" customWidth="1"/>
    <col min="6645" max="6645" width="8" style="151"/>
    <col min="6646" max="6646" width="14.21875" style="151" customWidth="1"/>
    <col min="6647" max="6647" width="1.21875" style="151" customWidth="1"/>
    <col min="6648" max="6648" width="13.21875" style="151" customWidth="1"/>
    <col min="6649" max="6649" width="2.77734375" style="151" customWidth="1"/>
    <col min="6650" max="6651" width="13.33203125" style="151" customWidth="1"/>
    <col min="6652" max="6652" width="11.77734375" style="151" customWidth="1"/>
    <col min="6653" max="6653" width="8" style="151"/>
    <col min="6654" max="6654" width="10" style="151" bestFit="1" customWidth="1"/>
    <col min="6655" max="6655" width="11.33203125" style="151" customWidth="1"/>
    <col min="6656" max="6656" width="9.33203125" style="151" bestFit="1" customWidth="1"/>
    <col min="6657" max="6887" width="8" style="151"/>
    <col min="6888" max="6890" width="2.77734375" style="151" customWidth="1"/>
    <col min="6891" max="6891" width="56.33203125" style="151" customWidth="1"/>
    <col min="6892" max="6892" width="1.33203125" style="151" customWidth="1"/>
    <col min="6893" max="6893" width="16.33203125" style="151" customWidth="1"/>
    <col min="6894" max="6894" width="1.33203125" style="151" customWidth="1"/>
    <col min="6895" max="6895" width="16.33203125" style="151" customWidth="1"/>
    <col min="6896" max="6896" width="1.21875" style="151" customWidth="1"/>
    <col min="6897" max="6897" width="16.33203125" style="151" customWidth="1"/>
    <col min="6898" max="6898" width="1.21875" style="151" customWidth="1"/>
    <col min="6899" max="6899" width="16.33203125" style="151" customWidth="1"/>
    <col min="6900" max="6900" width="2.33203125" style="151" customWidth="1"/>
    <col min="6901" max="6901" width="8" style="151"/>
    <col min="6902" max="6902" width="14.21875" style="151" customWidth="1"/>
    <col min="6903" max="6903" width="1.21875" style="151" customWidth="1"/>
    <col min="6904" max="6904" width="13.21875" style="151" customWidth="1"/>
    <col min="6905" max="6905" width="2.77734375" style="151" customWidth="1"/>
    <col min="6906" max="6907" width="13.33203125" style="151" customWidth="1"/>
    <col min="6908" max="6908" width="11.77734375" style="151" customWidth="1"/>
    <col min="6909" max="6909" width="8" style="151"/>
    <col min="6910" max="6910" width="10" style="151" bestFit="1" customWidth="1"/>
    <col min="6911" max="6911" width="11.33203125" style="151" customWidth="1"/>
    <col min="6912" max="6912" width="9.33203125" style="151" bestFit="1" customWidth="1"/>
    <col min="6913" max="7143" width="8" style="151"/>
    <col min="7144" max="7146" width="2.77734375" style="151" customWidth="1"/>
    <col min="7147" max="7147" width="56.33203125" style="151" customWidth="1"/>
    <col min="7148" max="7148" width="1.33203125" style="151" customWidth="1"/>
    <col min="7149" max="7149" width="16.33203125" style="151" customWidth="1"/>
    <col min="7150" max="7150" width="1.33203125" style="151" customWidth="1"/>
    <col min="7151" max="7151" width="16.33203125" style="151" customWidth="1"/>
    <col min="7152" max="7152" width="1.21875" style="151" customWidth="1"/>
    <col min="7153" max="7153" width="16.33203125" style="151" customWidth="1"/>
    <col min="7154" max="7154" width="1.21875" style="151" customWidth="1"/>
    <col min="7155" max="7155" width="16.33203125" style="151" customWidth="1"/>
    <col min="7156" max="7156" width="2.33203125" style="151" customWidth="1"/>
    <col min="7157" max="7157" width="8" style="151"/>
    <col min="7158" max="7158" width="14.21875" style="151" customWidth="1"/>
    <col min="7159" max="7159" width="1.21875" style="151" customWidth="1"/>
    <col min="7160" max="7160" width="13.21875" style="151" customWidth="1"/>
    <col min="7161" max="7161" width="2.77734375" style="151" customWidth="1"/>
    <col min="7162" max="7163" width="13.33203125" style="151" customWidth="1"/>
    <col min="7164" max="7164" width="11.77734375" style="151" customWidth="1"/>
    <col min="7165" max="7165" width="8" style="151"/>
    <col min="7166" max="7166" width="10" style="151" bestFit="1" customWidth="1"/>
    <col min="7167" max="7167" width="11.33203125" style="151" customWidth="1"/>
    <col min="7168" max="7168" width="9.33203125" style="151" bestFit="1" customWidth="1"/>
    <col min="7169" max="7399" width="8" style="151"/>
    <col min="7400" max="7402" width="2.77734375" style="151" customWidth="1"/>
    <col min="7403" max="7403" width="56.33203125" style="151" customWidth="1"/>
    <col min="7404" max="7404" width="1.33203125" style="151" customWidth="1"/>
    <col min="7405" max="7405" width="16.33203125" style="151" customWidth="1"/>
    <col min="7406" max="7406" width="1.33203125" style="151" customWidth="1"/>
    <col min="7407" max="7407" width="16.33203125" style="151" customWidth="1"/>
    <col min="7408" max="7408" width="1.21875" style="151" customWidth="1"/>
    <col min="7409" max="7409" width="16.33203125" style="151" customWidth="1"/>
    <col min="7410" max="7410" width="1.21875" style="151" customWidth="1"/>
    <col min="7411" max="7411" width="16.33203125" style="151" customWidth="1"/>
    <col min="7412" max="7412" width="2.33203125" style="151" customWidth="1"/>
    <col min="7413" max="7413" width="8" style="151"/>
    <col min="7414" max="7414" width="14.21875" style="151" customWidth="1"/>
    <col min="7415" max="7415" width="1.21875" style="151" customWidth="1"/>
    <col min="7416" max="7416" width="13.21875" style="151" customWidth="1"/>
    <col min="7417" max="7417" width="2.77734375" style="151" customWidth="1"/>
    <col min="7418" max="7419" width="13.33203125" style="151" customWidth="1"/>
    <col min="7420" max="7420" width="11.77734375" style="151" customWidth="1"/>
    <col min="7421" max="7421" width="8" style="151"/>
    <col min="7422" max="7422" width="10" style="151" bestFit="1" customWidth="1"/>
    <col min="7423" max="7423" width="11.33203125" style="151" customWidth="1"/>
    <col min="7424" max="7424" width="9.33203125" style="151" bestFit="1" customWidth="1"/>
    <col min="7425" max="7655" width="8" style="151"/>
    <col min="7656" max="7658" width="2.77734375" style="151" customWidth="1"/>
    <col min="7659" max="7659" width="56.33203125" style="151" customWidth="1"/>
    <col min="7660" max="7660" width="1.33203125" style="151" customWidth="1"/>
    <col min="7661" max="7661" width="16.33203125" style="151" customWidth="1"/>
    <col min="7662" max="7662" width="1.33203125" style="151" customWidth="1"/>
    <col min="7663" max="7663" width="16.33203125" style="151" customWidth="1"/>
    <col min="7664" max="7664" width="1.21875" style="151" customWidth="1"/>
    <col min="7665" max="7665" width="16.33203125" style="151" customWidth="1"/>
    <col min="7666" max="7666" width="1.21875" style="151" customWidth="1"/>
    <col min="7667" max="7667" width="16.33203125" style="151" customWidth="1"/>
    <col min="7668" max="7668" width="2.33203125" style="151" customWidth="1"/>
    <col min="7669" max="7669" width="8" style="151"/>
    <col min="7670" max="7670" width="14.21875" style="151" customWidth="1"/>
    <col min="7671" max="7671" width="1.21875" style="151" customWidth="1"/>
    <col min="7672" max="7672" width="13.21875" style="151" customWidth="1"/>
    <col min="7673" max="7673" width="2.77734375" style="151" customWidth="1"/>
    <col min="7674" max="7675" width="13.33203125" style="151" customWidth="1"/>
    <col min="7676" max="7676" width="11.77734375" style="151" customWidth="1"/>
    <col min="7677" max="7677" width="8" style="151"/>
    <col min="7678" max="7678" width="10" style="151" bestFit="1" customWidth="1"/>
    <col min="7679" max="7679" width="11.33203125" style="151" customWidth="1"/>
    <col min="7680" max="7680" width="9.33203125" style="151" bestFit="1" customWidth="1"/>
    <col min="7681" max="7911" width="8" style="151"/>
    <col min="7912" max="7914" width="2.77734375" style="151" customWidth="1"/>
    <col min="7915" max="7915" width="56.33203125" style="151" customWidth="1"/>
    <col min="7916" max="7916" width="1.33203125" style="151" customWidth="1"/>
    <col min="7917" max="7917" width="16.33203125" style="151" customWidth="1"/>
    <col min="7918" max="7918" width="1.33203125" style="151" customWidth="1"/>
    <col min="7919" max="7919" width="16.33203125" style="151" customWidth="1"/>
    <col min="7920" max="7920" width="1.21875" style="151" customWidth="1"/>
    <col min="7921" max="7921" width="16.33203125" style="151" customWidth="1"/>
    <col min="7922" max="7922" width="1.21875" style="151" customWidth="1"/>
    <col min="7923" max="7923" width="16.33203125" style="151" customWidth="1"/>
    <col min="7924" max="7924" width="2.33203125" style="151" customWidth="1"/>
    <col min="7925" max="7925" width="8" style="151"/>
    <col min="7926" max="7926" width="14.21875" style="151" customWidth="1"/>
    <col min="7927" max="7927" width="1.21875" style="151" customWidth="1"/>
    <col min="7928" max="7928" width="13.21875" style="151" customWidth="1"/>
    <col min="7929" max="7929" width="2.77734375" style="151" customWidth="1"/>
    <col min="7930" max="7931" width="13.33203125" style="151" customWidth="1"/>
    <col min="7932" max="7932" width="11.77734375" style="151" customWidth="1"/>
    <col min="7933" max="7933" width="8" style="151"/>
    <col min="7934" max="7934" width="10" style="151" bestFit="1" customWidth="1"/>
    <col min="7935" max="7935" width="11.33203125" style="151" customWidth="1"/>
    <col min="7936" max="7936" width="9.33203125" style="151" bestFit="1" customWidth="1"/>
    <col min="7937" max="8167" width="8" style="151"/>
    <col min="8168" max="8170" width="2.77734375" style="151" customWidth="1"/>
    <col min="8171" max="8171" width="56.33203125" style="151" customWidth="1"/>
    <col min="8172" max="8172" width="1.33203125" style="151" customWidth="1"/>
    <col min="8173" max="8173" width="16.33203125" style="151" customWidth="1"/>
    <col min="8174" max="8174" width="1.33203125" style="151" customWidth="1"/>
    <col min="8175" max="8175" width="16.33203125" style="151" customWidth="1"/>
    <col min="8176" max="8176" width="1.21875" style="151" customWidth="1"/>
    <col min="8177" max="8177" width="16.33203125" style="151" customWidth="1"/>
    <col min="8178" max="8178" width="1.21875" style="151" customWidth="1"/>
    <col min="8179" max="8179" width="16.33203125" style="151" customWidth="1"/>
    <col min="8180" max="8180" width="2.33203125" style="151" customWidth="1"/>
    <col min="8181" max="8181" width="8" style="151"/>
    <col min="8182" max="8182" width="14.21875" style="151" customWidth="1"/>
    <col min="8183" max="8183" width="1.21875" style="151" customWidth="1"/>
    <col min="8184" max="8184" width="13.21875" style="151" customWidth="1"/>
    <col min="8185" max="8185" width="2.77734375" style="151" customWidth="1"/>
    <col min="8186" max="8187" width="13.33203125" style="151" customWidth="1"/>
    <col min="8188" max="8188" width="11.77734375" style="151" customWidth="1"/>
    <col min="8189" max="8189" width="8" style="151"/>
    <col min="8190" max="8190" width="10" style="151" bestFit="1" customWidth="1"/>
    <col min="8191" max="8191" width="11.33203125" style="151" customWidth="1"/>
    <col min="8192" max="8192" width="9.33203125" style="151" bestFit="1" customWidth="1"/>
    <col min="8193" max="8423" width="8" style="151"/>
    <col min="8424" max="8426" width="2.77734375" style="151" customWidth="1"/>
    <col min="8427" max="8427" width="56.33203125" style="151" customWidth="1"/>
    <col min="8428" max="8428" width="1.33203125" style="151" customWidth="1"/>
    <col min="8429" max="8429" width="16.33203125" style="151" customWidth="1"/>
    <col min="8430" max="8430" width="1.33203125" style="151" customWidth="1"/>
    <col min="8431" max="8431" width="16.33203125" style="151" customWidth="1"/>
    <col min="8432" max="8432" width="1.21875" style="151" customWidth="1"/>
    <col min="8433" max="8433" width="16.33203125" style="151" customWidth="1"/>
    <col min="8434" max="8434" width="1.21875" style="151" customWidth="1"/>
    <col min="8435" max="8435" width="16.33203125" style="151" customWidth="1"/>
    <col min="8436" max="8436" width="2.33203125" style="151" customWidth="1"/>
    <col min="8437" max="8437" width="8" style="151"/>
    <col min="8438" max="8438" width="14.21875" style="151" customWidth="1"/>
    <col min="8439" max="8439" width="1.21875" style="151" customWidth="1"/>
    <col min="8440" max="8440" width="13.21875" style="151" customWidth="1"/>
    <col min="8441" max="8441" width="2.77734375" style="151" customWidth="1"/>
    <col min="8442" max="8443" width="13.33203125" style="151" customWidth="1"/>
    <col min="8444" max="8444" width="11.77734375" style="151" customWidth="1"/>
    <col min="8445" max="8445" width="8" style="151"/>
    <col min="8446" max="8446" width="10" style="151" bestFit="1" customWidth="1"/>
    <col min="8447" max="8447" width="11.33203125" style="151" customWidth="1"/>
    <col min="8448" max="8448" width="9.33203125" style="151" bestFit="1" customWidth="1"/>
    <col min="8449" max="8679" width="8" style="151"/>
    <col min="8680" max="8682" width="2.77734375" style="151" customWidth="1"/>
    <col min="8683" max="8683" width="56.33203125" style="151" customWidth="1"/>
    <col min="8684" max="8684" width="1.33203125" style="151" customWidth="1"/>
    <col min="8685" max="8685" width="16.33203125" style="151" customWidth="1"/>
    <col min="8686" max="8686" width="1.33203125" style="151" customWidth="1"/>
    <col min="8687" max="8687" width="16.33203125" style="151" customWidth="1"/>
    <col min="8688" max="8688" width="1.21875" style="151" customWidth="1"/>
    <col min="8689" max="8689" width="16.33203125" style="151" customWidth="1"/>
    <col min="8690" max="8690" width="1.21875" style="151" customWidth="1"/>
    <col min="8691" max="8691" width="16.33203125" style="151" customWidth="1"/>
    <col min="8692" max="8692" width="2.33203125" style="151" customWidth="1"/>
    <col min="8693" max="8693" width="8" style="151"/>
    <col min="8694" max="8694" width="14.21875" style="151" customWidth="1"/>
    <col min="8695" max="8695" width="1.21875" style="151" customWidth="1"/>
    <col min="8696" max="8696" width="13.21875" style="151" customWidth="1"/>
    <col min="8697" max="8697" width="2.77734375" style="151" customWidth="1"/>
    <col min="8698" max="8699" width="13.33203125" style="151" customWidth="1"/>
    <col min="8700" max="8700" width="11.77734375" style="151" customWidth="1"/>
    <col min="8701" max="8701" width="8" style="151"/>
    <col min="8702" max="8702" width="10" style="151" bestFit="1" customWidth="1"/>
    <col min="8703" max="8703" width="11.33203125" style="151" customWidth="1"/>
    <col min="8704" max="8704" width="9.33203125" style="151" bestFit="1" customWidth="1"/>
    <col min="8705" max="8935" width="8" style="151"/>
    <col min="8936" max="8938" width="2.77734375" style="151" customWidth="1"/>
    <col min="8939" max="8939" width="56.33203125" style="151" customWidth="1"/>
    <col min="8940" max="8940" width="1.33203125" style="151" customWidth="1"/>
    <col min="8941" max="8941" width="16.33203125" style="151" customWidth="1"/>
    <col min="8942" max="8942" width="1.33203125" style="151" customWidth="1"/>
    <col min="8943" max="8943" width="16.33203125" style="151" customWidth="1"/>
    <col min="8944" max="8944" width="1.21875" style="151" customWidth="1"/>
    <col min="8945" max="8945" width="16.33203125" style="151" customWidth="1"/>
    <col min="8946" max="8946" width="1.21875" style="151" customWidth="1"/>
    <col min="8947" max="8947" width="16.33203125" style="151" customWidth="1"/>
    <col min="8948" max="8948" width="2.33203125" style="151" customWidth="1"/>
    <col min="8949" max="8949" width="8" style="151"/>
    <col min="8950" max="8950" width="14.21875" style="151" customWidth="1"/>
    <col min="8951" max="8951" width="1.21875" style="151" customWidth="1"/>
    <col min="8952" max="8952" width="13.21875" style="151" customWidth="1"/>
    <col min="8953" max="8953" width="2.77734375" style="151" customWidth="1"/>
    <col min="8954" max="8955" width="13.33203125" style="151" customWidth="1"/>
    <col min="8956" max="8956" width="11.77734375" style="151" customWidth="1"/>
    <col min="8957" max="8957" width="8" style="151"/>
    <col min="8958" max="8958" width="10" style="151" bestFit="1" customWidth="1"/>
    <col min="8959" max="8959" width="11.33203125" style="151" customWidth="1"/>
    <col min="8960" max="8960" width="9.33203125" style="151" bestFit="1" customWidth="1"/>
    <col min="8961" max="9191" width="8" style="151"/>
    <col min="9192" max="9194" width="2.77734375" style="151" customWidth="1"/>
    <col min="9195" max="9195" width="56.33203125" style="151" customWidth="1"/>
    <col min="9196" max="9196" width="1.33203125" style="151" customWidth="1"/>
    <col min="9197" max="9197" width="16.33203125" style="151" customWidth="1"/>
    <col min="9198" max="9198" width="1.33203125" style="151" customWidth="1"/>
    <col min="9199" max="9199" width="16.33203125" style="151" customWidth="1"/>
    <col min="9200" max="9200" width="1.21875" style="151" customWidth="1"/>
    <col min="9201" max="9201" width="16.33203125" style="151" customWidth="1"/>
    <col min="9202" max="9202" width="1.21875" style="151" customWidth="1"/>
    <col min="9203" max="9203" width="16.33203125" style="151" customWidth="1"/>
    <col min="9204" max="9204" width="2.33203125" style="151" customWidth="1"/>
    <col min="9205" max="9205" width="8" style="151"/>
    <col min="9206" max="9206" width="14.21875" style="151" customWidth="1"/>
    <col min="9207" max="9207" width="1.21875" style="151" customWidth="1"/>
    <col min="9208" max="9208" width="13.21875" style="151" customWidth="1"/>
    <col min="9209" max="9209" width="2.77734375" style="151" customWidth="1"/>
    <col min="9210" max="9211" width="13.33203125" style="151" customWidth="1"/>
    <col min="9212" max="9212" width="11.77734375" style="151" customWidth="1"/>
    <col min="9213" max="9213" width="8" style="151"/>
    <col min="9214" max="9214" width="10" style="151" bestFit="1" customWidth="1"/>
    <col min="9215" max="9215" width="11.33203125" style="151" customWidth="1"/>
    <col min="9216" max="9216" width="9.33203125" style="151" bestFit="1" customWidth="1"/>
    <col min="9217" max="9447" width="8" style="151"/>
    <col min="9448" max="9450" width="2.77734375" style="151" customWidth="1"/>
    <col min="9451" max="9451" width="56.33203125" style="151" customWidth="1"/>
    <col min="9452" max="9452" width="1.33203125" style="151" customWidth="1"/>
    <col min="9453" max="9453" width="16.33203125" style="151" customWidth="1"/>
    <col min="9454" max="9454" width="1.33203125" style="151" customWidth="1"/>
    <col min="9455" max="9455" width="16.33203125" style="151" customWidth="1"/>
    <col min="9456" max="9456" width="1.21875" style="151" customWidth="1"/>
    <col min="9457" max="9457" width="16.33203125" style="151" customWidth="1"/>
    <col min="9458" max="9458" width="1.21875" style="151" customWidth="1"/>
    <col min="9459" max="9459" width="16.33203125" style="151" customWidth="1"/>
    <col min="9460" max="9460" width="2.33203125" style="151" customWidth="1"/>
    <col min="9461" max="9461" width="8" style="151"/>
    <col min="9462" max="9462" width="14.21875" style="151" customWidth="1"/>
    <col min="9463" max="9463" width="1.21875" style="151" customWidth="1"/>
    <col min="9464" max="9464" width="13.21875" style="151" customWidth="1"/>
    <col min="9465" max="9465" width="2.77734375" style="151" customWidth="1"/>
    <col min="9466" max="9467" width="13.33203125" style="151" customWidth="1"/>
    <col min="9468" max="9468" width="11.77734375" style="151" customWidth="1"/>
    <col min="9469" max="9469" width="8" style="151"/>
    <col min="9470" max="9470" width="10" style="151" bestFit="1" customWidth="1"/>
    <col min="9471" max="9471" width="11.33203125" style="151" customWidth="1"/>
    <col min="9472" max="9472" width="9.33203125" style="151" bestFit="1" customWidth="1"/>
    <col min="9473" max="9703" width="8" style="151"/>
    <col min="9704" max="9706" width="2.77734375" style="151" customWidth="1"/>
    <col min="9707" max="9707" width="56.33203125" style="151" customWidth="1"/>
    <col min="9708" max="9708" width="1.33203125" style="151" customWidth="1"/>
    <col min="9709" max="9709" width="16.33203125" style="151" customWidth="1"/>
    <col min="9710" max="9710" width="1.33203125" style="151" customWidth="1"/>
    <col min="9711" max="9711" width="16.33203125" style="151" customWidth="1"/>
    <col min="9712" max="9712" width="1.21875" style="151" customWidth="1"/>
    <col min="9713" max="9713" width="16.33203125" style="151" customWidth="1"/>
    <col min="9714" max="9714" width="1.21875" style="151" customWidth="1"/>
    <col min="9715" max="9715" width="16.33203125" style="151" customWidth="1"/>
    <col min="9716" max="9716" width="2.33203125" style="151" customWidth="1"/>
    <col min="9717" max="9717" width="8" style="151"/>
    <col min="9718" max="9718" width="14.21875" style="151" customWidth="1"/>
    <col min="9719" max="9719" width="1.21875" style="151" customWidth="1"/>
    <col min="9720" max="9720" width="13.21875" style="151" customWidth="1"/>
    <col min="9721" max="9721" width="2.77734375" style="151" customWidth="1"/>
    <col min="9722" max="9723" width="13.33203125" style="151" customWidth="1"/>
    <col min="9724" max="9724" width="11.77734375" style="151" customWidth="1"/>
    <col min="9725" max="9725" width="8" style="151"/>
    <col min="9726" max="9726" width="10" style="151" bestFit="1" customWidth="1"/>
    <col min="9727" max="9727" width="11.33203125" style="151" customWidth="1"/>
    <col min="9728" max="9728" width="9.33203125" style="151" bestFit="1" customWidth="1"/>
    <col min="9729" max="9959" width="8" style="151"/>
    <col min="9960" max="9962" width="2.77734375" style="151" customWidth="1"/>
    <col min="9963" max="9963" width="56.33203125" style="151" customWidth="1"/>
    <col min="9964" max="9964" width="1.33203125" style="151" customWidth="1"/>
    <col min="9965" max="9965" width="16.33203125" style="151" customWidth="1"/>
    <col min="9966" max="9966" width="1.33203125" style="151" customWidth="1"/>
    <col min="9967" max="9967" width="16.33203125" style="151" customWidth="1"/>
    <col min="9968" max="9968" width="1.21875" style="151" customWidth="1"/>
    <col min="9969" max="9969" width="16.33203125" style="151" customWidth="1"/>
    <col min="9970" max="9970" width="1.21875" style="151" customWidth="1"/>
    <col min="9971" max="9971" width="16.33203125" style="151" customWidth="1"/>
    <col min="9972" max="9972" width="2.33203125" style="151" customWidth="1"/>
    <col min="9973" max="9973" width="8" style="151"/>
    <col min="9974" max="9974" width="14.21875" style="151" customWidth="1"/>
    <col min="9975" max="9975" width="1.21875" style="151" customWidth="1"/>
    <col min="9976" max="9976" width="13.21875" style="151" customWidth="1"/>
    <col min="9977" max="9977" width="2.77734375" style="151" customWidth="1"/>
    <col min="9978" max="9979" width="13.33203125" style="151" customWidth="1"/>
    <col min="9980" max="9980" width="11.77734375" style="151" customWidth="1"/>
    <col min="9981" max="9981" width="8" style="151"/>
    <col min="9982" max="9982" width="10" style="151" bestFit="1" customWidth="1"/>
    <col min="9983" max="9983" width="11.33203125" style="151" customWidth="1"/>
    <col min="9984" max="9984" width="9.33203125" style="151" bestFit="1" customWidth="1"/>
    <col min="9985" max="10215" width="8" style="151"/>
    <col min="10216" max="10218" width="2.77734375" style="151" customWidth="1"/>
    <col min="10219" max="10219" width="56.33203125" style="151" customWidth="1"/>
    <col min="10220" max="10220" width="1.33203125" style="151" customWidth="1"/>
    <col min="10221" max="10221" width="16.33203125" style="151" customWidth="1"/>
    <col min="10222" max="10222" width="1.33203125" style="151" customWidth="1"/>
    <col min="10223" max="10223" width="16.33203125" style="151" customWidth="1"/>
    <col min="10224" max="10224" width="1.21875" style="151" customWidth="1"/>
    <col min="10225" max="10225" width="16.33203125" style="151" customWidth="1"/>
    <col min="10226" max="10226" width="1.21875" style="151" customWidth="1"/>
    <col min="10227" max="10227" width="16.33203125" style="151" customWidth="1"/>
    <col min="10228" max="10228" width="2.33203125" style="151" customWidth="1"/>
    <col min="10229" max="10229" width="8" style="151"/>
    <col min="10230" max="10230" width="14.21875" style="151" customWidth="1"/>
    <col min="10231" max="10231" width="1.21875" style="151" customWidth="1"/>
    <col min="10232" max="10232" width="13.21875" style="151" customWidth="1"/>
    <col min="10233" max="10233" width="2.77734375" style="151" customWidth="1"/>
    <col min="10234" max="10235" width="13.33203125" style="151" customWidth="1"/>
    <col min="10236" max="10236" width="11.77734375" style="151" customWidth="1"/>
    <col min="10237" max="10237" width="8" style="151"/>
    <col min="10238" max="10238" width="10" style="151" bestFit="1" customWidth="1"/>
    <col min="10239" max="10239" width="11.33203125" style="151" customWidth="1"/>
    <col min="10240" max="10240" width="9.33203125" style="151" bestFit="1" customWidth="1"/>
    <col min="10241" max="10471" width="8" style="151"/>
    <col min="10472" max="10474" width="2.77734375" style="151" customWidth="1"/>
    <col min="10475" max="10475" width="56.33203125" style="151" customWidth="1"/>
    <col min="10476" max="10476" width="1.33203125" style="151" customWidth="1"/>
    <col min="10477" max="10477" width="16.33203125" style="151" customWidth="1"/>
    <col min="10478" max="10478" width="1.33203125" style="151" customWidth="1"/>
    <col min="10479" max="10479" width="16.33203125" style="151" customWidth="1"/>
    <col min="10480" max="10480" width="1.21875" style="151" customWidth="1"/>
    <col min="10481" max="10481" width="16.33203125" style="151" customWidth="1"/>
    <col min="10482" max="10482" width="1.21875" style="151" customWidth="1"/>
    <col min="10483" max="10483" width="16.33203125" style="151" customWidth="1"/>
    <col min="10484" max="10484" width="2.33203125" style="151" customWidth="1"/>
    <col min="10485" max="10485" width="8" style="151"/>
    <col min="10486" max="10486" width="14.21875" style="151" customWidth="1"/>
    <col min="10487" max="10487" width="1.21875" style="151" customWidth="1"/>
    <col min="10488" max="10488" width="13.21875" style="151" customWidth="1"/>
    <col min="10489" max="10489" width="2.77734375" style="151" customWidth="1"/>
    <col min="10490" max="10491" width="13.33203125" style="151" customWidth="1"/>
    <col min="10492" max="10492" width="11.77734375" style="151" customWidth="1"/>
    <col min="10493" max="10493" width="8" style="151"/>
    <col min="10494" max="10494" width="10" style="151" bestFit="1" customWidth="1"/>
    <col min="10495" max="10495" width="11.33203125" style="151" customWidth="1"/>
    <col min="10496" max="10496" width="9.33203125" style="151" bestFit="1" customWidth="1"/>
    <col min="10497" max="10727" width="8" style="151"/>
    <col min="10728" max="10730" width="2.77734375" style="151" customWidth="1"/>
    <col min="10731" max="10731" width="56.33203125" style="151" customWidth="1"/>
    <col min="10732" max="10732" width="1.33203125" style="151" customWidth="1"/>
    <col min="10733" max="10733" width="16.33203125" style="151" customWidth="1"/>
    <col min="10734" max="10734" width="1.33203125" style="151" customWidth="1"/>
    <col min="10735" max="10735" width="16.33203125" style="151" customWidth="1"/>
    <col min="10736" max="10736" width="1.21875" style="151" customWidth="1"/>
    <col min="10737" max="10737" width="16.33203125" style="151" customWidth="1"/>
    <col min="10738" max="10738" width="1.21875" style="151" customWidth="1"/>
    <col min="10739" max="10739" width="16.33203125" style="151" customWidth="1"/>
    <col min="10740" max="10740" width="2.33203125" style="151" customWidth="1"/>
    <col min="10741" max="10741" width="8" style="151"/>
    <col min="10742" max="10742" width="14.21875" style="151" customWidth="1"/>
    <col min="10743" max="10743" width="1.21875" style="151" customWidth="1"/>
    <col min="10744" max="10744" width="13.21875" style="151" customWidth="1"/>
    <col min="10745" max="10745" width="2.77734375" style="151" customWidth="1"/>
    <col min="10746" max="10747" width="13.33203125" style="151" customWidth="1"/>
    <col min="10748" max="10748" width="11.77734375" style="151" customWidth="1"/>
    <col min="10749" max="10749" width="8" style="151"/>
    <col min="10750" max="10750" width="10" style="151" bestFit="1" customWidth="1"/>
    <col min="10751" max="10751" width="11.33203125" style="151" customWidth="1"/>
    <col min="10752" max="10752" width="9.33203125" style="151" bestFit="1" customWidth="1"/>
    <col min="10753" max="10983" width="8" style="151"/>
    <col min="10984" max="10986" width="2.77734375" style="151" customWidth="1"/>
    <col min="10987" max="10987" width="56.33203125" style="151" customWidth="1"/>
    <col min="10988" max="10988" width="1.33203125" style="151" customWidth="1"/>
    <col min="10989" max="10989" width="16.33203125" style="151" customWidth="1"/>
    <col min="10990" max="10990" width="1.33203125" style="151" customWidth="1"/>
    <col min="10991" max="10991" width="16.33203125" style="151" customWidth="1"/>
    <col min="10992" max="10992" width="1.21875" style="151" customWidth="1"/>
    <col min="10993" max="10993" width="16.33203125" style="151" customWidth="1"/>
    <col min="10994" max="10994" width="1.21875" style="151" customWidth="1"/>
    <col min="10995" max="10995" width="16.33203125" style="151" customWidth="1"/>
    <col min="10996" max="10996" width="2.33203125" style="151" customWidth="1"/>
    <col min="10997" max="10997" width="8" style="151"/>
    <col min="10998" max="10998" width="14.21875" style="151" customWidth="1"/>
    <col min="10999" max="10999" width="1.21875" style="151" customWidth="1"/>
    <col min="11000" max="11000" width="13.21875" style="151" customWidth="1"/>
    <col min="11001" max="11001" width="2.77734375" style="151" customWidth="1"/>
    <col min="11002" max="11003" width="13.33203125" style="151" customWidth="1"/>
    <col min="11004" max="11004" width="11.77734375" style="151" customWidth="1"/>
    <col min="11005" max="11005" width="8" style="151"/>
    <col min="11006" max="11006" width="10" style="151" bestFit="1" customWidth="1"/>
    <col min="11007" max="11007" width="11.33203125" style="151" customWidth="1"/>
    <col min="11008" max="11008" width="9.33203125" style="151" bestFit="1" customWidth="1"/>
    <col min="11009" max="11239" width="8" style="151"/>
    <col min="11240" max="11242" width="2.77734375" style="151" customWidth="1"/>
    <col min="11243" max="11243" width="56.33203125" style="151" customWidth="1"/>
    <col min="11244" max="11244" width="1.33203125" style="151" customWidth="1"/>
    <col min="11245" max="11245" width="16.33203125" style="151" customWidth="1"/>
    <col min="11246" max="11246" width="1.33203125" style="151" customWidth="1"/>
    <col min="11247" max="11247" width="16.33203125" style="151" customWidth="1"/>
    <col min="11248" max="11248" width="1.21875" style="151" customWidth="1"/>
    <col min="11249" max="11249" width="16.33203125" style="151" customWidth="1"/>
    <col min="11250" max="11250" width="1.21875" style="151" customWidth="1"/>
    <col min="11251" max="11251" width="16.33203125" style="151" customWidth="1"/>
    <col min="11252" max="11252" width="2.33203125" style="151" customWidth="1"/>
    <col min="11253" max="11253" width="8" style="151"/>
    <col min="11254" max="11254" width="14.21875" style="151" customWidth="1"/>
    <col min="11255" max="11255" width="1.21875" style="151" customWidth="1"/>
    <col min="11256" max="11256" width="13.21875" style="151" customWidth="1"/>
    <col min="11257" max="11257" width="2.77734375" style="151" customWidth="1"/>
    <col min="11258" max="11259" width="13.33203125" style="151" customWidth="1"/>
    <col min="11260" max="11260" width="11.77734375" style="151" customWidth="1"/>
    <col min="11261" max="11261" width="8" style="151"/>
    <col min="11262" max="11262" width="10" style="151" bestFit="1" customWidth="1"/>
    <col min="11263" max="11263" width="11.33203125" style="151" customWidth="1"/>
    <col min="11264" max="11264" width="9.33203125" style="151" bestFit="1" customWidth="1"/>
    <col min="11265" max="11495" width="8" style="151"/>
    <col min="11496" max="11498" width="2.77734375" style="151" customWidth="1"/>
    <col min="11499" max="11499" width="56.33203125" style="151" customWidth="1"/>
    <col min="11500" max="11500" width="1.33203125" style="151" customWidth="1"/>
    <col min="11501" max="11501" width="16.33203125" style="151" customWidth="1"/>
    <col min="11502" max="11502" width="1.33203125" style="151" customWidth="1"/>
    <col min="11503" max="11503" width="16.33203125" style="151" customWidth="1"/>
    <col min="11504" max="11504" width="1.21875" style="151" customWidth="1"/>
    <col min="11505" max="11505" width="16.33203125" style="151" customWidth="1"/>
    <col min="11506" max="11506" width="1.21875" style="151" customWidth="1"/>
    <col min="11507" max="11507" width="16.33203125" style="151" customWidth="1"/>
    <col min="11508" max="11508" width="2.33203125" style="151" customWidth="1"/>
    <col min="11509" max="11509" width="8" style="151"/>
    <col min="11510" max="11510" width="14.21875" style="151" customWidth="1"/>
    <col min="11511" max="11511" width="1.21875" style="151" customWidth="1"/>
    <col min="11512" max="11512" width="13.21875" style="151" customWidth="1"/>
    <col min="11513" max="11513" width="2.77734375" style="151" customWidth="1"/>
    <col min="11514" max="11515" width="13.33203125" style="151" customWidth="1"/>
    <col min="11516" max="11516" width="11.77734375" style="151" customWidth="1"/>
    <col min="11517" max="11517" width="8" style="151"/>
    <col min="11518" max="11518" width="10" style="151" bestFit="1" customWidth="1"/>
    <col min="11519" max="11519" width="11.33203125" style="151" customWidth="1"/>
    <col min="11520" max="11520" width="9.33203125" style="151" bestFit="1" customWidth="1"/>
    <col min="11521" max="11751" width="8" style="151"/>
    <col min="11752" max="11754" width="2.77734375" style="151" customWidth="1"/>
    <col min="11755" max="11755" width="56.33203125" style="151" customWidth="1"/>
    <col min="11756" max="11756" width="1.33203125" style="151" customWidth="1"/>
    <col min="11757" max="11757" width="16.33203125" style="151" customWidth="1"/>
    <col min="11758" max="11758" width="1.33203125" style="151" customWidth="1"/>
    <col min="11759" max="11759" width="16.33203125" style="151" customWidth="1"/>
    <col min="11760" max="11760" width="1.21875" style="151" customWidth="1"/>
    <col min="11761" max="11761" width="16.33203125" style="151" customWidth="1"/>
    <col min="11762" max="11762" width="1.21875" style="151" customWidth="1"/>
    <col min="11763" max="11763" width="16.33203125" style="151" customWidth="1"/>
    <col min="11764" max="11764" width="2.33203125" style="151" customWidth="1"/>
    <col min="11765" max="11765" width="8" style="151"/>
    <col min="11766" max="11766" width="14.21875" style="151" customWidth="1"/>
    <col min="11767" max="11767" width="1.21875" style="151" customWidth="1"/>
    <col min="11768" max="11768" width="13.21875" style="151" customWidth="1"/>
    <col min="11769" max="11769" width="2.77734375" style="151" customWidth="1"/>
    <col min="11770" max="11771" width="13.33203125" style="151" customWidth="1"/>
    <col min="11772" max="11772" width="11.77734375" style="151" customWidth="1"/>
    <col min="11773" max="11773" width="8" style="151"/>
    <col min="11774" max="11774" width="10" style="151" bestFit="1" customWidth="1"/>
    <col min="11775" max="11775" width="11.33203125" style="151" customWidth="1"/>
    <col min="11776" max="11776" width="9.33203125" style="151" bestFit="1" customWidth="1"/>
    <col min="11777" max="12007" width="8" style="151"/>
    <col min="12008" max="12010" width="2.77734375" style="151" customWidth="1"/>
    <col min="12011" max="12011" width="56.33203125" style="151" customWidth="1"/>
    <col min="12012" max="12012" width="1.33203125" style="151" customWidth="1"/>
    <col min="12013" max="12013" width="16.33203125" style="151" customWidth="1"/>
    <col min="12014" max="12014" width="1.33203125" style="151" customWidth="1"/>
    <col min="12015" max="12015" width="16.33203125" style="151" customWidth="1"/>
    <col min="12016" max="12016" width="1.21875" style="151" customWidth="1"/>
    <col min="12017" max="12017" width="16.33203125" style="151" customWidth="1"/>
    <col min="12018" max="12018" width="1.21875" style="151" customWidth="1"/>
    <col min="12019" max="12019" width="16.33203125" style="151" customWidth="1"/>
    <col min="12020" max="12020" width="2.33203125" style="151" customWidth="1"/>
    <col min="12021" max="12021" width="8" style="151"/>
    <col min="12022" max="12022" width="14.21875" style="151" customWidth="1"/>
    <col min="12023" max="12023" width="1.21875" style="151" customWidth="1"/>
    <col min="12024" max="12024" width="13.21875" style="151" customWidth="1"/>
    <col min="12025" max="12025" width="2.77734375" style="151" customWidth="1"/>
    <col min="12026" max="12027" width="13.33203125" style="151" customWidth="1"/>
    <col min="12028" max="12028" width="11.77734375" style="151" customWidth="1"/>
    <col min="12029" max="12029" width="8" style="151"/>
    <col min="12030" max="12030" width="10" style="151" bestFit="1" customWidth="1"/>
    <col min="12031" max="12031" width="11.33203125" style="151" customWidth="1"/>
    <col min="12032" max="12032" width="9.33203125" style="151" bestFit="1" customWidth="1"/>
    <col min="12033" max="12263" width="8" style="151"/>
    <col min="12264" max="12266" width="2.77734375" style="151" customWidth="1"/>
    <col min="12267" max="12267" width="56.33203125" style="151" customWidth="1"/>
    <col min="12268" max="12268" width="1.33203125" style="151" customWidth="1"/>
    <col min="12269" max="12269" width="16.33203125" style="151" customWidth="1"/>
    <col min="12270" max="12270" width="1.33203125" style="151" customWidth="1"/>
    <col min="12271" max="12271" width="16.33203125" style="151" customWidth="1"/>
    <col min="12272" max="12272" width="1.21875" style="151" customWidth="1"/>
    <col min="12273" max="12273" width="16.33203125" style="151" customWidth="1"/>
    <col min="12274" max="12274" width="1.21875" style="151" customWidth="1"/>
    <col min="12275" max="12275" width="16.33203125" style="151" customWidth="1"/>
    <col min="12276" max="12276" width="2.33203125" style="151" customWidth="1"/>
    <col min="12277" max="12277" width="8" style="151"/>
    <col min="12278" max="12278" width="14.21875" style="151" customWidth="1"/>
    <col min="12279" max="12279" width="1.21875" style="151" customWidth="1"/>
    <col min="12280" max="12280" width="13.21875" style="151" customWidth="1"/>
    <col min="12281" max="12281" width="2.77734375" style="151" customWidth="1"/>
    <col min="12282" max="12283" width="13.33203125" style="151" customWidth="1"/>
    <col min="12284" max="12284" width="11.77734375" style="151" customWidth="1"/>
    <col min="12285" max="12285" width="8" style="151"/>
    <col min="12286" max="12286" width="10" style="151" bestFit="1" customWidth="1"/>
    <col min="12287" max="12287" width="11.33203125" style="151" customWidth="1"/>
    <col min="12288" max="12288" width="9.33203125" style="151" bestFit="1" customWidth="1"/>
    <col min="12289" max="12519" width="8" style="151"/>
    <col min="12520" max="12522" width="2.77734375" style="151" customWidth="1"/>
    <col min="12523" max="12523" width="56.33203125" style="151" customWidth="1"/>
    <col min="12524" max="12524" width="1.33203125" style="151" customWidth="1"/>
    <col min="12525" max="12525" width="16.33203125" style="151" customWidth="1"/>
    <col min="12526" max="12526" width="1.33203125" style="151" customWidth="1"/>
    <col min="12527" max="12527" width="16.33203125" style="151" customWidth="1"/>
    <col min="12528" max="12528" width="1.21875" style="151" customWidth="1"/>
    <col min="12529" max="12529" width="16.33203125" style="151" customWidth="1"/>
    <col min="12530" max="12530" width="1.21875" style="151" customWidth="1"/>
    <col min="12531" max="12531" width="16.33203125" style="151" customWidth="1"/>
    <col min="12532" max="12532" width="2.33203125" style="151" customWidth="1"/>
    <col min="12533" max="12533" width="8" style="151"/>
    <col min="12534" max="12534" width="14.21875" style="151" customWidth="1"/>
    <col min="12535" max="12535" width="1.21875" style="151" customWidth="1"/>
    <col min="12536" max="12536" width="13.21875" style="151" customWidth="1"/>
    <col min="12537" max="12537" width="2.77734375" style="151" customWidth="1"/>
    <col min="12538" max="12539" width="13.33203125" style="151" customWidth="1"/>
    <col min="12540" max="12540" width="11.77734375" style="151" customWidth="1"/>
    <col min="12541" max="12541" width="8" style="151"/>
    <col min="12542" max="12542" width="10" style="151" bestFit="1" customWidth="1"/>
    <col min="12543" max="12543" width="11.33203125" style="151" customWidth="1"/>
    <col min="12544" max="12544" width="9.33203125" style="151" bestFit="1" customWidth="1"/>
    <col min="12545" max="12775" width="8" style="151"/>
    <col min="12776" max="12778" width="2.77734375" style="151" customWidth="1"/>
    <col min="12779" max="12779" width="56.33203125" style="151" customWidth="1"/>
    <col min="12780" max="12780" width="1.33203125" style="151" customWidth="1"/>
    <col min="12781" max="12781" width="16.33203125" style="151" customWidth="1"/>
    <col min="12782" max="12782" width="1.33203125" style="151" customWidth="1"/>
    <col min="12783" max="12783" width="16.33203125" style="151" customWidth="1"/>
    <col min="12784" max="12784" width="1.21875" style="151" customWidth="1"/>
    <col min="12785" max="12785" width="16.33203125" style="151" customWidth="1"/>
    <col min="12786" max="12786" width="1.21875" style="151" customWidth="1"/>
    <col min="12787" max="12787" width="16.33203125" style="151" customWidth="1"/>
    <col min="12788" max="12788" width="2.33203125" style="151" customWidth="1"/>
    <col min="12789" max="12789" width="8" style="151"/>
    <col min="12790" max="12790" width="14.21875" style="151" customWidth="1"/>
    <col min="12791" max="12791" width="1.21875" style="151" customWidth="1"/>
    <col min="12792" max="12792" width="13.21875" style="151" customWidth="1"/>
    <col min="12793" max="12793" width="2.77734375" style="151" customWidth="1"/>
    <col min="12794" max="12795" width="13.33203125" style="151" customWidth="1"/>
    <col min="12796" max="12796" width="11.77734375" style="151" customWidth="1"/>
    <col min="12797" max="12797" width="8" style="151"/>
    <col min="12798" max="12798" width="10" style="151" bestFit="1" customWidth="1"/>
    <col min="12799" max="12799" width="11.33203125" style="151" customWidth="1"/>
    <col min="12800" max="12800" width="9.33203125" style="151" bestFit="1" customWidth="1"/>
    <col min="12801" max="13031" width="8" style="151"/>
    <col min="13032" max="13034" width="2.77734375" style="151" customWidth="1"/>
    <col min="13035" max="13035" width="56.33203125" style="151" customWidth="1"/>
    <col min="13036" max="13036" width="1.33203125" style="151" customWidth="1"/>
    <col min="13037" max="13037" width="16.33203125" style="151" customWidth="1"/>
    <col min="13038" max="13038" width="1.33203125" style="151" customWidth="1"/>
    <col min="13039" max="13039" width="16.33203125" style="151" customWidth="1"/>
    <col min="13040" max="13040" width="1.21875" style="151" customWidth="1"/>
    <col min="13041" max="13041" width="16.33203125" style="151" customWidth="1"/>
    <col min="13042" max="13042" width="1.21875" style="151" customWidth="1"/>
    <col min="13043" max="13043" width="16.33203125" style="151" customWidth="1"/>
    <col min="13044" max="13044" width="2.33203125" style="151" customWidth="1"/>
    <col min="13045" max="13045" width="8" style="151"/>
    <col min="13046" max="13046" width="14.21875" style="151" customWidth="1"/>
    <col min="13047" max="13047" width="1.21875" style="151" customWidth="1"/>
    <col min="13048" max="13048" width="13.21875" style="151" customWidth="1"/>
    <col min="13049" max="13049" width="2.77734375" style="151" customWidth="1"/>
    <col min="13050" max="13051" width="13.33203125" style="151" customWidth="1"/>
    <col min="13052" max="13052" width="11.77734375" style="151" customWidth="1"/>
    <col min="13053" max="13053" width="8" style="151"/>
    <col min="13054" max="13054" width="10" style="151" bestFit="1" customWidth="1"/>
    <col min="13055" max="13055" width="11.33203125" style="151" customWidth="1"/>
    <col min="13056" max="13056" width="9.33203125" style="151" bestFit="1" customWidth="1"/>
    <col min="13057" max="13287" width="8" style="151"/>
    <col min="13288" max="13290" width="2.77734375" style="151" customWidth="1"/>
    <col min="13291" max="13291" width="56.33203125" style="151" customWidth="1"/>
    <col min="13292" max="13292" width="1.33203125" style="151" customWidth="1"/>
    <col min="13293" max="13293" width="16.33203125" style="151" customWidth="1"/>
    <col min="13294" max="13294" width="1.33203125" style="151" customWidth="1"/>
    <col min="13295" max="13295" width="16.33203125" style="151" customWidth="1"/>
    <col min="13296" max="13296" width="1.21875" style="151" customWidth="1"/>
    <col min="13297" max="13297" width="16.33203125" style="151" customWidth="1"/>
    <col min="13298" max="13298" width="1.21875" style="151" customWidth="1"/>
    <col min="13299" max="13299" width="16.33203125" style="151" customWidth="1"/>
    <col min="13300" max="13300" width="2.33203125" style="151" customWidth="1"/>
    <col min="13301" max="13301" width="8" style="151"/>
    <col min="13302" max="13302" width="14.21875" style="151" customWidth="1"/>
    <col min="13303" max="13303" width="1.21875" style="151" customWidth="1"/>
    <col min="13304" max="13304" width="13.21875" style="151" customWidth="1"/>
    <col min="13305" max="13305" width="2.77734375" style="151" customWidth="1"/>
    <col min="13306" max="13307" width="13.33203125" style="151" customWidth="1"/>
    <col min="13308" max="13308" width="11.77734375" style="151" customWidth="1"/>
    <col min="13309" max="13309" width="8" style="151"/>
    <col min="13310" max="13310" width="10" style="151" bestFit="1" customWidth="1"/>
    <col min="13311" max="13311" width="11.33203125" style="151" customWidth="1"/>
    <col min="13312" max="13312" width="9.33203125" style="151" bestFit="1" customWidth="1"/>
    <col min="13313" max="13543" width="8" style="151"/>
    <col min="13544" max="13546" width="2.77734375" style="151" customWidth="1"/>
    <col min="13547" max="13547" width="56.33203125" style="151" customWidth="1"/>
    <col min="13548" max="13548" width="1.33203125" style="151" customWidth="1"/>
    <col min="13549" max="13549" width="16.33203125" style="151" customWidth="1"/>
    <col min="13550" max="13550" width="1.33203125" style="151" customWidth="1"/>
    <col min="13551" max="13551" width="16.33203125" style="151" customWidth="1"/>
    <col min="13552" max="13552" width="1.21875" style="151" customWidth="1"/>
    <col min="13553" max="13553" width="16.33203125" style="151" customWidth="1"/>
    <col min="13554" max="13554" width="1.21875" style="151" customWidth="1"/>
    <col min="13555" max="13555" width="16.33203125" style="151" customWidth="1"/>
    <col min="13556" max="13556" width="2.33203125" style="151" customWidth="1"/>
    <col min="13557" max="13557" width="8" style="151"/>
    <col min="13558" max="13558" width="14.21875" style="151" customWidth="1"/>
    <col min="13559" max="13559" width="1.21875" style="151" customWidth="1"/>
    <col min="13560" max="13560" width="13.21875" style="151" customWidth="1"/>
    <col min="13561" max="13561" width="2.77734375" style="151" customWidth="1"/>
    <col min="13562" max="13563" width="13.33203125" style="151" customWidth="1"/>
    <col min="13564" max="13564" width="11.77734375" style="151" customWidth="1"/>
    <col min="13565" max="13565" width="8" style="151"/>
    <col min="13566" max="13566" width="10" style="151" bestFit="1" customWidth="1"/>
    <col min="13567" max="13567" width="11.33203125" style="151" customWidth="1"/>
    <col min="13568" max="13568" width="9.33203125" style="151" bestFit="1" customWidth="1"/>
    <col min="13569" max="13799" width="8" style="151"/>
    <col min="13800" max="13802" width="2.77734375" style="151" customWidth="1"/>
    <col min="13803" max="13803" width="56.33203125" style="151" customWidth="1"/>
    <col min="13804" max="13804" width="1.33203125" style="151" customWidth="1"/>
    <col min="13805" max="13805" width="16.33203125" style="151" customWidth="1"/>
    <col min="13806" max="13806" width="1.33203125" style="151" customWidth="1"/>
    <col min="13807" max="13807" width="16.33203125" style="151" customWidth="1"/>
    <col min="13808" max="13808" width="1.21875" style="151" customWidth="1"/>
    <col min="13809" max="13809" width="16.33203125" style="151" customWidth="1"/>
    <col min="13810" max="13810" width="1.21875" style="151" customWidth="1"/>
    <col min="13811" max="13811" width="16.33203125" style="151" customWidth="1"/>
    <col min="13812" max="13812" width="2.33203125" style="151" customWidth="1"/>
    <col min="13813" max="13813" width="8" style="151"/>
    <col min="13814" max="13814" width="14.21875" style="151" customWidth="1"/>
    <col min="13815" max="13815" width="1.21875" style="151" customWidth="1"/>
    <col min="13816" max="13816" width="13.21875" style="151" customWidth="1"/>
    <col min="13817" max="13817" width="2.77734375" style="151" customWidth="1"/>
    <col min="13818" max="13819" width="13.33203125" style="151" customWidth="1"/>
    <col min="13820" max="13820" width="11.77734375" style="151" customWidth="1"/>
    <col min="13821" max="13821" width="8" style="151"/>
    <col min="13822" max="13822" width="10" style="151" bestFit="1" customWidth="1"/>
    <col min="13823" max="13823" width="11.33203125" style="151" customWidth="1"/>
    <col min="13824" max="13824" width="9.33203125" style="151" bestFit="1" customWidth="1"/>
    <col min="13825" max="14055" width="8" style="151"/>
    <col min="14056" max="14058" width="2.77734375" style="151" customWidth="1"/>
    <col min="14059" max="14059" width="56.33203125" style="151" customWidth="1"/>
    <col min="14060" max="14060" width="1.33203125" style="151" customWidth="1"/>
    <col min="14061" max="14061" width="16.33203125" style="151" customWidth="1"/>
    <col min="14062" max="14062" width="1.33203125" style="151" customWidth="1"/>
    <col min="14063" max="14063" width="16.33203125" style="151" customWidth="1"/>
    <col min="14064" max="14064" width="1.21875" style="151" customWidth="1"/>
    <col min="14065" max="14065" width="16.33203125" style="151" customWidth="1"/>
    <col min="14066" max="14066" width="1.21875" style="151" customWidth="1"/>
    <col min="14067" max="14067" width="16.33203125" style="151" customWidth="1"/>
    <col min="14068" max="14068" width="2.33203125" style="151" customWidth="1"/>
    <col min="14069" max="14069" width="8" style="151"/>
    <col min="14070" max="14070" width="14.21875" style="151" customWidth="1"/>
    <col min="14071" max="14071" width="1.21875" style="151" customWidth="1"/>
    <col min="14072" max="14072" width="13.21875" style="151" customWidth="1"/>
    <col min="14073" max="14073" width="2.77734375" style="151" customWidth="1"/>
    <col min="14074" max="14075" width="13.33203125" style="151" customWidth="1"/>
    <col min="14076" max="14076" width="11.77734375" style="151" customWidth="1"/>
    <col min="14077" max="14077" width="8" style="151"/>
    <col min="14078" max="14078" width="10" style="151" bestFit="1" customWidth="1"/>
    <col min="14079" max="14079" width="11.33203125" style="151" customWidth="1"/>
    <col min="14080" max="14080" width="9.33203125" style="151" bestFit="1" customWidth="1"/>
    <col min="14081" max="14311" width="8" style="151"/>
    <col min="14312" max="14314" width="2.77734375" style="151" customWidth="1"/>
    <col min="14315" max="14315" width="56.33203125" style="151" customWidth="1"/>
    <col min="14316" max="14316" width="1.33203125" style="151" customWidth="1"/>
    <col min="14317" max="14317" width="16.33203125" style="151" customWidth="1"/>
    <col min="14318" max="14318" width="1.33203125" style="151" customWidth="1"/>
    <col min="14319" max="14319" width="16.33203125" style="151" customWidth="1"/>
    <col min="14320" max="14320" width="1.21875" style="151" customWidth="1"/>
    <col min="14321" max="14321" width="16.33203125" style="151" customWidth="1"/>
    <col min="14322" max="14322" width="1.21875" style="151" customWidth="1"/>
    <col min="14323" max="14323" width="16.33203125" style="151" customWidth="1"/>
    <col min="14324" max="14324" width="2.33203125" style="151" customWidth="1"/>
    <col min="14325" max="14325" width="8" style="151"/>
    <col min="14326" max="14326" width="14.21875" style="151" customWidth="1"/>
    <col min="14327" max="14327" width="1.21875" style="151" customWidth="1"/>
    <col min="14328" max="14328" width="13.21875" style="151" customWidth="1"/>
    <col min="14329" max="14329" width="2.77734375" style="151" customWidth="1"/>
    <col min="14330" max="14331" width="13.33203125" style="151" customWidth="1"/>
    <col min="14332" max="14332" width="11.77734375" style="151" customWidth="1"/>
    <col min="14333" max="14333" width="8" style="151"/>
    <col min="14334" max="14334" width="10" style="151" bestFit="1" customWidth="1"/>
    <col min="14335" max="14335" width="11.33203125" style="151" customWidth="1"/>
    <col min="14336" max="14336" width="9.33203125" style="151" bestFit="1" customWidth="1"/>
    <col min="14337" max="14567" width="8" style="151"/>
    <col min="14568" max="14570" width="2.77734375" style="151" customWidth="1"/>
    <col min="14571" max="14571" width="56.33203125" style="151" customWidth="1"/>
    <col min="14572" max="14572" width="1.33203125" style="151" customWidth="1"/>
    <col min="14573" max="14573" width="16.33203125" style="151" customWidth="1"/>
    <col min="14574" max="14574" width="1.33203125" style="151" customWidth="1"/>
    <col min="14575" max="14575" width="16.33203125" style="151" customWidth="1"/>
    <col min="14576" max="14576" width="1.21875" style="151" customWidth="1"/>
    <col min="14577" max="14577" width="16.33203125" style="151" customWidth="1"/>
    <col min="14578" max="14578" width="1.21875" style="151" customWidth="1"/>
    <col min="14579" max="14579" width="16.33203125" style="151" customWidth="1"/>
    <col min="14580" max="14580" width="2.33203125" style="151" customWidth="1"/>
    <col min="14581" max="14581" width="8" style="151"/>
    <col min="14582" max="14582" width="14.21875" style="151" customWidth="1"/>
    <col min="14583" max="14583" width="1.21875" style="151" customWidth="1"/>
    <col min="14584" max="14584" width="13.21875" style="151" customWidth="1"/>
    <col min="14585" max="14585" width="2.77734375" style="151" customWidth="1"/>
    <col min="14586" max="14587" width="13.33203125" style="151" customWidth="1"/>
    <col min="14588" max="14588" width="11.77734375" style="151" customWidth="1"/>
    <col min="14589" max="14589" width="8" style="151"/>
    <col min="14590" max="14590" width="10" style="151" bestFit="1" customWidth="1"/>
    <col min="14591" max="14591" width="11.33203125" style="151" customWidth="1"/>
    <col min="14592" max="14592" width="9.33203125" style="151" bestFit="1" customWidth="1"/>
    <col min="14593" max="14823" width="8" style="151"/>
    <col min="14824" max="14826" width="2.77734375" style="151" customWidth="1"/>
    <col min="14827" max="14827" width="56.33203125" style="151" customWidth="1"/>
    <col min="14828" max="14828" width="1.33203125" style="151" customWidth="1"/>
    <col min="14829" max="14829" width="16.33203125" style="151" customWidth="1"/>
    <col min="14830" max="14830" width="1.33203125" style="151" customWidth="1"/>
    <col min="14831" max="14831" width="16.33203125" style="151" customWidth="1"/>
    <col min="14832" max="14832" width="1.21875" style="151" customWidth="1"/>
    <col min="14833" max="14833" width="16.33203125" style="151" customWidth="1"/>
    <col min="14834" max="14834" width="1.21875" style="151" customWidth="1"/>
    <col min="14835" max="14835" width="16.33203125" style="151" customWidth="1"/>
    <col min="14836" max="14836" width="2.33203125" style="151" customWidth="1"/>
    <col min="14837" max="14837" width="8" style="151"/>
    <col min="14838" max="14838" width="14.21875" style="151" customWidth="1"/>
    <col min="14839" max="14839" width="1.21875" style="151" customWidth="1"/>
    <col min="14840" max="14840" width="13.21875" style="151" customWidth="1"/>
    <col min="14841" max="14841" width="2.77734375" style="151" customWidth="1"/>
    <col min="14842" max="14843" width="13.33203125" style="151" customWidth="1"/>
    <col min="14844" max="14844" width="11.77734375" style="151" customWidth="1"/>
    <col min="14845" max="14845" width="8" style="151"/>
    <col min="14846" max="14846" width="10" style="151" bestFit="1" customWidth="1"/>
    <col min="14847" max="14847" width="11.33203125" style="151" customWidth="1"/>
    <col min="14848" max="14848" width="9.33203125" style="151" bestFit="1" customWidth="1"/>
    <col min="14849" max="15079" width="8" style="151"/>
    <col min="15080" max="15082" width="2.77734375" style="151" customWidth="1"/>
    <col min="15083" max="15083" width="56.33203125" style="151" customWidth="1"/>
    <col min="15084" max="15084" width="1.33203125" style="151" customWidth="1"/>
    <col min="15085" max="15085" width="16.33203125" style="151" customWidth="1"/>
    <col min="15086" max="15086" width="1.33203125" style="151" customWidth="1"/>
    <col min="15087" max="15087" width="16.33203125" style="151" customWidth="1"/>
    <col min="15088" max="15088" width="1.21875" style="151" customWidth="1"/>
    <col min="15089" max="15089" width="16.33203125" style="151" customWidth="1"/>
    <col min="15090" max="15090" width="1.21875" style="151" customWidth="1"/>
    <col min="15091" max="15091" width="16.33203125" style="151" customWidth="1"/>
    <col min="15092" max="15092" width="2.33203125" style="151" customWidth="1"/>
    <col min="15093" max="15093" width="8" style="151"/>
    <col min="15094" max="15094" width="14.21875" style="151" customWidth="1"/>
    <col min="15095" max="15095" width="1.21875" style="151" customWidth="1"/>
    <col min="15096" max="15096" width="13.21875" style="151" customWidth="1"/>
    <col min="15097" max="15097" width="2.77734375" style="151" customWidth="1"/>
    <col min="15098" max="15099" width="13.33203125" style="151" customWidth="1"/>
    <col min="15100" max="15100" width="11.77734375" style="151" customWidth="1"/>
    <col min="15101" max="15101" width="8" style="151"/>
    <col min="15102" max="15102" width="10" style="151" bestFit="1" customWidth="1"/>
    <col min="15103" max="15103" width="11.33203125" style="151" customWidth="1"/>
    <col min="15104" max="15104" width="9.33203125" style="151" bestFit="1" customWidth="1"/>
    <col min="15105" max="15335" width="8" style="151"/>
    <col min="15336" max="15338" width="2.77734375" style="151" customWidth="1"/>
    <col min="15339" max="15339" width="56.33203125" style="151" customWidth="1"/>
    <col min="15340" max="15340" width="1.33203125" style="151" customWidth="1"/>
    <col min="15341" max="15341" width="16.33203125" style="151" customWidth="1"/>
    <col min="15342" max="15342" width="1.33203125" style="151" customWidth="1"/>
    <col min="15343" max="15343" width="16.33203125" style="151" customWidth="1"/>
    <col min="15344" max="15344" width="1.21875" style="151" customWidth="1"/>
    <col min="15345" max="15345" width="16.33203125" style="151" customWidth="1"/>
    <col min="15346" max="15346" width="1.21875" style="151" customWidth="1"/>
    <col min="15347" max="15347" width="16.33203125" style="151" customWidth="1"/>
    <col min="15348" max="15348" width="2.33203125" style="151" customWidth="1"/>
    <col min="15349" max="15349" width="8" style="151"/>
    <col min="15350" max="15350" width="14.21875" style="151" customWidth="1"/>
    <col min="15351" max="15351" width="1.21875" style="151" customWidth="1"/>
    <col min="15352" max="15352" width="13.21875" style="151" customWidth="1"/>
    <col min="15353" max="15353" width="2.77734375" style="151" customWidth="1"/>
    <col min="15354" max="15355" width="13.33203125" style="151" customWidth="1"/>
    <col min="15356" max="15356" width="11.77734375" style="151" customWidth="1"/>
    <col min="15357" max="15357" width="8" style="151"/>
    <col min="15358" max="15358" width="10" style="151" bestFit="1" customWidth="1"/>
    <col min="15359" max="15359" width="11.33203125" style="151" customWidth="1"/>
    <col min="15360" max="15360" width="9.33203125" style="151" bestFit="1" customWidth="1"/>
    <col min="15361" max="15591" width="8" style="151"/>
    <col min="15592" max="15594" width="2.77734375" style="151" customWidth="1"/>
    <col min="15595" max="15595" width="56.33203125" style="151" customWidth="1"/>
    <col min="15596" max="15596" width="1.33203125" style="151" customWidth="1"/>
    <col min="15597" max="15597" width="16.33203125" style="151" customWidth="1"/>
    <col min="15598" max="15598" width="1.33203125" style="151" customWidth="1"/>
    <col min="15599" max="15599" width="16.33203125" style="151" customWidth="1"/>
    <col min="15600" max="15600" width="1.21875" style="151" customWidth="1"/>
    <col min="15601" max="15601" width="16.33203125" style="151" customWidth="1"/>
    <col min="15602" max="15602" width="1.21875" style="151" customWidth="1"/>
    <col min="15603" max="15603" width="16.33203125" style="151" customWidth="1"/>
    <col min="15604" max="15604" width="2.33203125" style="151" customWidth="1"/>
    <col min="15605" max="15605" width="8" style="151"/>
    <col min="15606" max="15606" width="14.21875" style="151" customWidth="1"/>
    <col min="15607" max="15607" width="1.21875" style="151" customWidth="1"/>
    <col min="15608" max="15608" width="13.21875" style="151" customWidth="1"/>
    <col min="15609" max="15609" width="2.77734375" style="151" customWidth="1"/>
    <col min="15610" max="15611" width="13.33203125" style="151" customWidth="1"/>
    <col min="15612" max="15612" width="11.77734375" style="151" customWidth="1"/>
    <col min="15613" max="15613" width="8" style="151"/>
    <col min="15614" max="15614" width="10" style="151" bestFit="1" customWidth="1"/>
    <col min="15615" max="15615" width="11.33203125" style="151" customWidth="1"/>
    <col min="15616" max="15616" width="9.33203125" style="151" bestFit="1" customWidth="1"/>
    <col min="15617" max="15847" width="8" style="151"/>
    <col min="15848" max="15850" width="2.77734375" style="151" customWidth="1"/>
    <col min="15851" max="15851" width="56.33203125" style="151" customWidth="1"/>
    <col min="15852" max="15852" width="1.33203125" style="151" customWidth="1"/>
    <col min="15853" max="15853" width="16.33203125" style="151" customWidth="1"/>
    <col min="15854" max="15854" width="1.33203125" style="151" customWidth="1"/>
    <col min="15855" max="15855" width="16.33203125" style="151" customWidth="1"/>
    <col min="15856" max="15856" width="1.21875" style="151" customWidth="1"/>
    <col min="15857" max="15857" width="16.33203125" style="151" customWidth="1"/>
    <col min="15858" max="15858" width="1.21875" style="151" customWidth="1"/>
    <col min="15859" max="15859" width="16.33203125" style="151" customWidth="1"/>
    <col min="15860" max="15860" width="2.33203125" style="151" customWidth="1"/>
    <col min="15861" max="15861" width="8" style="151"/>
    <col min="15862" max="15862" width="14.21875" style="151" customWidth="1"/>
    <col min="15863" max="15863" width="1.21875" style="151" customWidth="1"/>
    <col min="15864" max="15864" width="13.21875" style="151" customWidth="1"/>
    <col min="15865" max="15865" width="2.77734375" style="151" customWidth="1"/>
    <col min="15866" max="15867" width="13.33203125" style="151" customWidth="1"/>
    <col min="15868" max="15868" width="11.77734375" style="151" customWidth="1"/>
    <col min="15869" max="15869" width="8" style="151"/>
    <col min="15870" max="15870" width="10" style="151" bestFit="1" customWidth="1"/>
    <col min="15871" max="15871" width="11.33203125" style="151" customWidth="1"/>
    <col min="15872" max="15872" width="9.33203125" style="151" bestFit="1" customWidth="1"/>
    <col min="15873" max="16103" width="8" style="151"/>
    <col min="16104" max="16106" width="2.77734375" style="151" customWidth="1"/>
    <col min="16107" max="16107" width="56.33203125" style="151" customWidth="1"/>
    <col min="16108" max="16108" width="1.33203125" style="151" customWidth="1"/>
    <col min="16109" max="16109" width="16.33203125" style="151" customWidth="1"/>
    <col min="16110" max="16110" width="1.33203125" style="151" customWidth="1"/>
    <col min="16111" max="16111" width="16.33203125" style="151" customWidth="1"/>
    <col min="16112" max="16112" width="1.21875" style="151" customWidth="1"/>
    <col min="16113" max="16113" width="16.33203125" style="151" customWidth="1"/>
    <col min="16114" max="16114" width="1.21875" style="151" customWidth="1"/>
    <col min="16115" max="16115" width="16.33203125" style="151" customWidth="1"/>
    <col min="16116" max="16116" width="2.33203125" style="151" customWidth="1"/>
    <col min="16117" max="16117" width="8" style="151"/>
    <col min="16118" max="16118" width="14.21875" style="151" customWidth="1"/>
    <col min="16119" max="16119" width="1.21875" style="151" customWidth="1"/>
    <col min="16120" max="16120" width="13.21875" style="151" customWidth="1"/>
    <col min="16121" max="16121" width="2.77734375" style="151" customWidth="1"/>
    <col min="16122" max="16123" width="13.33203125" style="151" customWidth="1"/>
    <col min="16124" max="16124" width="11.77734375" style="151" customWidth="1"/>
    <col min="16125" max="16125" width="8" style="151"/>
    <col min="16126" max="16126" width="10" style="151" bestFit="1" customWidth="1"/>
    <col min="16127" max="16127" width="11.33203125" style="151" customWidth="1"/>
    <col min="16128" max="16128" width="9.33203125" style="151" bestFit="1" customWidth="1"/>
    <col min="16129" max="16384" width="8" style="151"/>
  </cols>
  <sheetData>
    <row r="1" spans="1:13" s="91" customFormat="1" ht="27" customHeight="1">
      <c r="A1" s="230" t="s">
        <v>115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s="91" customFormat="1" ht="27" customHeight="1">
      <c r="A2" s="129" t="s">
        <v>130</v>
      </c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s="91" customFormat="1" ht="27" customHeight="1">
      <c r="A3" s="130" t="s">
        <v>181</v>
      </c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3" s="91" customFormat="1" ht="22.8" customHeight="1">
      <c r="A4" s="233" t="s">
        <v>32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s="91" customFormat="1" ht="6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</row>
    <row r="6" spans="1:13" s="91" customFormat="1" ht="22.8" customHeight="1">
      <c r="E6" s="31"/>
      <c r="F6" s="109"/>
      <c r="G6" s="105" t="s">
        <v>33</v>
      </c>
      <c r="H6" s="105"/>
      <c r="I6" s="105"/>
      <c r="J6" s="105"/>
      <c r="K6" s="105" t="s">
        <v>34</v>
      </c>
      <c r="L6" s="105"/>
      <c r="M6" s="105"/>
    </row>
    <row r="7" spans="1:13" s="91" customFormat="1" ht="23.4">
      <c r="E7" s="104" t="s">
        <v>35</v>
      </c>
      <c r="F7" s="109"/>
      <c r="G7" s="107" t="s">
        <v>180</v>
      </c>
      <c r="H7" s="138"/>
      <c r="I7" s="107" t="s">
        <v>151</v>
      </c>
      <c r="J7" s="138"/>
      <c r="K7" s="107" t="s">
        <v>180</v>
      </c>
      <c r="L7" s="138"/>
      <c r="M7" s="107" t="s">
        <v>151</v>
      </c>
    </row>
    <row r="8" spans="1:13" s="91" customFormat="1" ht="7.5" customHeight="1">
      <c r="G8" s="32"/>
      <c r="H8" s="33"/>
      <c r="I8" s="32"/>
      <c r="J8" s="33"/>
      <c r="K8" s="32"/>
      <c r="L8" s="33"/>
      <c r="M8" s="32"/>
    </row>
    <row r="9" spans="1:13" s="91" customFormat="1" ht="24" customHeight="1">
      <c r="A9" s="109" t="s">
        <v>112</v>
      </c>
      <c r="D9" s="133"/>
      <c r="G9" s="23">
        <f>+'PL (12M)'!G28</f>
        <v>53278274</v>
      </c>
      <c r="H9" s="23"/>
      <c r="I9" s="23">
        <f>+'PL (12M)'!I28</f>
        <v>40592403</v>
      </c>
      <c r="J9" s="23"/>
      <c r="K9" s="23">
        <f>+'PL (12M)'!K28</f>
        <v>33074079</v>
      </c>
      <c r="L9" s="23"/>
      <c r="M9" s="23">
        <f>'PL (12M)'!M28</f>
        <v>40768760</v>
      </c>
    </row>
    <row r="10" spans="1:13" s="91" customFormat="1" ht="4.8" customHeight="1">
      <c r="D10" s="133"/>
      <c r="E10" s="133"/>
      <c r="G10" s="23"/>
      <c r="H10" s="23"/>
      <c r="I10" s="23"/>
      <c r="J10" s="23"/>
      <c r="K10" s="23"/>
      <c r="L10" s="23"/>
      <c r="M10" s="23"/>
    </row>
    <row r="11" spans="1:13" s="91" customFormat="1" ht="24" customHeight="1">
      <c r="A11" s="109" t="s">
        <v>205</v>
      </c>
      <c r="B11" s="94"/>
      <c r="E11" s="92"/>
      <c r="G11" s="34"/>
      <c r="H11" s="23"/>
      <c r="I11" s="34"/>
      <c r="J11" s="23"/>
      <c r="K11" s="23"/>
      <c r="L11" s="23"/>
      <c r="M11" s="23"/>
    </row>
    <row r="12" spans="1:13" s="143" customFormat="1" ht="23.4">
      <c r="A12" s="139"/>
      <c r="B12" s="140" t="s">
        <v>65</v>
      </c>
      <c r="C12" s="141"/>
      <c r="D12" s="139"/>
      <c r="E12" s="142"/>
      <c r="G12" s="144"/>
      <c r="H12" s="34"/>
      <c r="I12" s="144"/>
      <c r="J12" s="34"/>
      <c r="K12" s="34"/>
      <c r="L12" s="34"/>
      <c r="M12" s="34"/>
    </row>
    <row r="13" spans="1:13" s="143" customFormat="1" ht="23.4">
      <c r="A13" s="139"/>
      <c r="B13" s="139"/>
      <c r="C13" s="141" t="s">
        <v>156</v>
      </c>
      <c r="D13" s="139"/>
      <c r="E13" s="142"/>
      <c r="G13" s="34"/>
      <c r="H13" s="34"/>
      <c r="I13" s="34"/>
      <c r="J13" s="34"/>
      <c r="K13" s="34"/>
      <c r="L13" s="34"/>
      <c r="M13" s="34"/>
    </row>
    <row r="14" spans="1:13" s="143" customFormat="1" ht="23.4">
      <c r="A14" s="139"/>
      <c r="B14" s="141"/>
      <c r="C14" s="141" t="s">
        <v>157</v>
      </c>
      <c r="D14" s="139"/>
      <c r="E14" s="142">
        <v>21</v>
      </c>
      <c r="G14" s="7">
        <v>0</v>
      </c>
      <c r="H14" s="34"/>
      <c r="I14" s="34">
        <v>4923462</v>
      </c>
      <c r="J14" s="34"/>
      <c r="K14" s="7">
        <v>0</v>
      </c>
      <c r="L14" s="34"/>
      <c r="M14" s="34">
        <f>4985113</f>
        <v>4985113</v>
      </c>
    </row>
    <row r="15" spans="1:13" s="143" customFormat="1" ht="23.4">
      <c r="A15" s="139"/>
      <c r="B15" s="141"/>
      <c r="C15" s="151" t="s">
        <v>200</v>
      </c>
      <c r="D15" s="139"/>
      <c r="E15" s="142"/>
      <c r="H15" s="34"/>
      <c r="I15" s="34"/>
      <c r="J15" s="34"/>
      <c r="K15" s="7"/>
      <c r="L15" s="34"/>
      <c r="M15" s="34"/>
    </row>
    <row r="16" spans="1:13" s="143" customFormat="1" ht="23.4">
      <c r="A16" s="139"/>
      <c r="B16" s="141"/>
      <c r="C16" s="151" t="s">
        <v>201</v>
      </c>
      <c r="D16" s="139"/>
      <c r="E16" s="225"/>
      <c r="G16" s="81">
        <v>-589285</v>
      </c>
      <c r="H16" s="34"/>
      <c r="I16" s="7">
        <v>0</v>
      </c>
      <c r="J16" s="34"/>
      <c r="K16" s="7">
        <v>0</v>
      </c>
      <c r="L16" s="34"/>
      <c r="M16" s="7">
        <v>0</v>
      </c>
    </row>
    <row r="17" spans="1:13" s="143" customFormat="1" ht="23.4">
      <c r="A17" s="139"/>
      <c r="B17" s="139"/>
      <c r="C17" s="141" t="s">
        <v>101</v>
      </c>
      <c r="D17" s="139"/>
      <c r="E17" s="142"/>
      <c r="G17" s="34"/>
      <c r="H17" s="34"/>
      <c r="I17" s="34"/>
      <c r="J17" s="34"/>
      <c r="K17" s="34"/>
      <c r="L17" s="34"/>
      <c r="M17" s="34"/>
    </row>
    <row r="18" spans="1:13" s="143" customFormat="1" ht="23.4">
      <c r="A18" s="139"/>
      <c r="B18" s="141"/>
      <c r="C18" s="141" t="s">
        <v>158</v>
      </c>
      <c r="D18" s="139"/>
      <c r="E18" s="142"/>
      <c r="G18" s="227">
        <v>117857</v>
      </c>
      <c r="H18" s="34"/>
      <c r="I18" s="228">
        <f>-997023+12333</f>
        <v>-984690</v>
      </c>
      <c r="J18" s="34"/>
      <c r="K18" s="19">
        <v>0</v>
      </c>
      <c r="L18" s="34"/>
      <c r="M18" s="228">
        <f>-997023</f>
        <v>-997023</v>
      </c>
    </row>
    <row r="19" spans="1:13" s="143" customFormat="1" ht="23.4">
      <c r="A19" s="139"/>
      <c r="B19" s="140" t="s">
        <v>159</v>
      </c>
      <c r="C19" s="141"/>
      <c r="D19" s="139"/>
      <c r="E19" s="142"/>
      <c r="G19" s="34"/>
      <c r="H19" s="34"/>
      <c r="I19" s="34"/>
      <c r="J19" s="34"/>
      <c r="K19" s="34"/>
      <c r="L19" s="34"/>
      <c r="M19" s="34"/>
    </row>
    <row r="20" spans="1:13" s="143" customFormat="1" ht="23.4">
      <c r="A20" s="139"/>
      <c r="B20" s="141"/>
      <c r="C20" s="141" t="s">
        <v>160</v>
      </c>
      <c r="D20" s="139"/>
      <c r="E20" s="142"/>
      <c r="G20" s="81">
        <f>SUM(G14:G18)</f>
        <v>-471428</v>
      </c>
      <c r="H20" s="224"/>
      <c r="I20" s="81">
        <f>SUM(I14:I18)</f>
        <v>3938772</v>
      </c>
      <c r="J20" s="224"/>
      <c r="K20" s="81">
        <f>SUM(K14:K18)</f>
        <v>0</v>
      </c>
      <c r="L20" s="224"/>
      <c r="M20" s="81">
        <f>SUM(M14:M18)</f>
        <v>3988090</v>
      </c>
    </row>
    <row r="21" spans="1:13" s="91" customFormat="1" ht="24" hidden="1" customHeight="1">
      <c r="B21" s="94" t="s">
        <v>65</v>
      </c>
      <c r="C21" s="90"/>
      <c r="E21" s="92"/>
      <c r="G21" s="5"/>
      <c r="H21" s="23"/>
      <c r="I21" s="23"/>
      <c r="J21" s="23"/>
      <c r="K21" s="5"/>
      <c r="L21" s="23"/>
      <c r="M21" s="34"/>
    </row>
    <row r="22" spans="1:13" s="91" customFormat="1" ht="24" hidden="1" customHeight="1">
      <c r="C22" s="90" t="s">
        <v>103</v>
      </c>
      <c r="G22" s="5"/>
      <c r="K22" s="5"/>
    </row>
    <row r="23" spans="1:13" s="91" customFormat="1" ht="24" hidden="1" customHeight="1">
      <c r="B23" s="90"/>
      <c r="C23" s="145" t="s">
        <v>104</v>
      </c>
      <c r="E23" s="135">
        <v>22</v>
      </c>
      <c r="G23" s="84"/>
      <c r="H23" s="23"/>
      <c r="I23" s="35"/>
      <c r="J23" s="23"/>
      <c r="K23" s="84"/>
      <c r="L23" s="23"/>
      <c r="M23" s="35"/>
    </row>
    <row r="24" spans="1:13" s="91" customFormat="1" ht="24" hidden="1" customHeight="1">
      <c r="C24" s="90" t="s">
        <v>101</v>
      </c>
      <c r="E24" s="92"/>
      <c r="G24" s="146"/>
      <c r="I24" s="147"/>
      <c r="K24" s="146"/>
      <c r="M24" s="147"/>
    </row>
    <row r="25" spans="1:13" s="91" customFormat="1" ht="23.4" hidden="1">
      <c r="B25" s="94"/>
      <c r="C25" s="145" t="s">
        <v>102</v>
      </c>
      <c r="E25" s="92"/>
      <c r="G25" s="85"/>
      <c r="H25" s="23"/>
      <c r="I25" s="36"/>
      <c r="J25" s="23"/>
      <c r="K25" s="85"/>
      <c r="L25" s="23"/>
      <c r="M25" s="36"/>
    </row>
    <row r="26" spans="1:13" s="91" customFormat="1" ht="23.4" hidden="1">
      <c r="B26" s="94" t="s">
        <v>86</v>
      </c>
      <c r="C26" s="145"/>
      <c r="E26" s="92"/>
      <c r="G26" s="86"/>
      <c r="H26" s="25"/>
      <c r="I26" s="37"/>
      <c r="J26" s="25"/>
      <c r="K26" s="86"/>
      <c r="L26" s="25"/>
      <c r="M26" s="37"/>
    </row>
    <row r="27" spans="1:13" s="91" customFormat="1" ht="24" hidden="1" customHeight="1">
      <c r="B27" s="94"/>
      <c r="C27" s="90" t="s">
        <v>106</v>
      </c>
      <c r="E27" s="92"/>
      <c r="G27" s="83"/>
      <c r="H27" s="23"/>
      <c r="I27" s="19"/>
      <c r="J27" s="23"/>
      <c r="K27" s="83"/>
      <c r="L27" s="23"/>
      <c r="M27" s="19"/>
    </row>
    <row r="28" spans="1:13" s="91" customFormat="1" ht="24" customHeight="1">
      <c r="A28" s="109" t="s">
        <v>206</v>
      </c>
      <c r="E28" s="92"/>
      <c r="G28" s="70">
        <f>G20</f>
        <v>-471428</v>
      </c>
      <c r="H28" s="23"/>
      <c r="I28" s="70">
        <f>I20</f>
        <v>3938772</v>
      </c>
      <c r="J28" s="23"/>
      <c r="K28" s="70">
        <f>K20</f>
        <v>0</v>
      </c>
      <c r="L28" s="23"/>
      <c r="M28" s="70">
        <f>M20</f>
        <v>3988090</v>
      </c>
    </row>
    <row r="29" spans="1:13" s="91" customFormat="1" ht="24" customHeight="1" thickBot="1">
      <c r="A29" s="109" t="s">
        <v>118</v>
      </c>
      <c r="E29" s="92"/>
      <c r="G29" s="27">
        <f>+G9+G28</f>
        <v>52806846</v>
      </c>
      <c r="H29" s="23"/>
      <c r="I29" s="27">
        <f>+I9+I28</f>
        <v>44531175</v>
      </c>
      <c r="J29" s="23"/>
      <c r="K29" s="27">
        <f>+K9+K28</f>
        <v>33074079</v>
      </c>
      <c r="L29" s="23"/>
      <c r="M29" s="27">
        <f>+M9+M28</f>
        <v>44756850</v>
      </c>
    </row>
    <row r="30" spans="1:13" s="91" customFormat="1" ht="24" customHeight="1" thickTop="1">
      <c r="E30" s="92"/>
      <c r="G30" s="23"/>
      <c r="H30" s="23"/>
      <c r="I30" s="23"/>
      <c r="J30" s="23"/>
      <c r="K30" s="23"/>
      <c r="L30" s="23"/>
      <c r="M30" s="23"/>
    </row>
    <row r="31" spans="1:13" s="91" customFormat="1" ht="23.4">
      <c r="A31" s="148" t="s">
        <v>142</v>
      </c>
      <c r="D31" s="135"/>
      <c r="E31" s="135"/>
      <c r="F31" s="134"/>
      <c r="G31" s="38"/>
      <c r="H31" s="38"/>
      <c r="I31" s="38"/>
      <c r="J31" s="38"/>
      <c r="K31" s="38"/>
      <c r="L31" s="38"/>
      <c r="M31" s="38"/>
    </row>
    <row r="32" spans="1:13" s="91" customFormat="1" ht="23.4">
      <c r="A32" s="109"/>
      <c r="B32" s="114" t="s">
        <v>154</v>
      </c>
      <c r="D32" s="135"/>
      <c r="E32" s="135"/>
      <c r="F32" s="134"/>
      <c r="G32" s="23">
        <f>+G29</f>
        <v>52806846</v>
      </c>
      <c r="H32" s="23"/>
      <c r="I32" s="23">
        <f>+I29</f>
        <v>44531175</v>
      </c>
      <c r="J32" s="23"/>
      <c r="K32" s="23">
        <f>+K29</f>
        <v>33074079</v>
      </c>
      <c r="L32" s="23"/>
      <c r="M32" s="23">
        <f>+M29</f>
        <v>44756850</v>
      </c>
    </row>
    <row r="33" spans="1:13" s="91" customFormat="1" ht="23.4">
      <c r="A33" s="109"/>
      <c r="B33" s="114" t="s">
        <v>155</v>
      </c>
      <c r="D33" s="135"/>
      <c r="E33" s="135"/>
      <c r="F33" s="134"/>
      <c r="G33" s="19">
        <v>0</v>
      </c>
      <c r="H33" s="23"/>
      <c r="I33" s="19">
        <v>0</v>
      </c>
      <c r="J33" s="23"/>
      <c r="K33" s="19">
        <v>0</v>
      </c>
      <c r="L33" s="23"/>
      <c r="M33" s="19">
        <v>0</v>
      </c>
    </row>
    <row r="34" spans="1:13" s="91" customFormat="1" ht="24" thickBot="1">
      <c r="A34" s="109"/>
      <c r="D34" s="135"/>
      <c r="E34" s="135"/>
      <c r="F34" s="134"/>
      <c r="G34" s="27">
        <f>+G32+G33</f>
        <v>52806846</v>
      </c>
      <c r="H34" s="149"/>
      <c r="I34" s="27">
        <f>+I32+I33</f>
        <v>44531175</v>
      </c>
      <c r="J34" s="149"/>
      <c r="K34" s="27">
        <f>+K32+K33</f>
        <v>33074079</v>
      </c>
      <c r="L34" s="149"/>
      <c r="M34" s="27">
        <f>+M32+M33</f>
        <v>44756850</v>
      </c>
    </row>
    <row r="35" spans="1:13" s="91" customFormat="1" ht="24" thickTop="1">
      <c r="B35" s="109"/>
      <c r="D35" s="135"/>
      <c r="E35" s="135"/>
      <c r="F35" s="134"/>
      <c r="G35" s="149"/>
      <c r="H35" s="149"/>
      <c r="I35" s="149"/>
      <c r="J35" s="149"/>
      <c r="K35" s="149"/>
      <c r="L35" s="149"/>
      <c r="M35" s="149"/>
    </row>
    <row r="36" spans="1:13" s="91" customFormat="1" ht="23.4">
      <c r="B36" s="109"/>
      <c r="D36" s="135"/>
      <c r="E36" s="135"/>
      <c r="F36" s="134"/>
      <c r="G36" s="149"/>
      <c r="H36" s="149"/>
      <c r="I36" s="149"/>
      <c r="J36" s="149"/>
      <c r="K36" s="149"/>
      <c r="L36" s="149"/>
      <c r="M36" s="149"/>
    </row>
    <row r="37" spans="1:13" s="91" customFormat="1" ht="23.4">
      <c r="B37" s="109"/>
      <c r="D37" s="135"/>
      <c r="E37" s="135"/>
      <c r="F37" s="134"/>
      <c r="G37" s="149"/>
      <c r="H37" s="149"/>
      <c r="I37" s="149"/>
      <c r="J37" s="149"/>
      <c r="K37" s="149"/>
      <c r="L37" s="149"/>
      <c r="M37" s="149"/>
    </row>
    <row r="38" spans="1:13" s="91" customFormat="1" ht="23.4">
      <c r="B38" s="109"/>
      <c r="D38" s="135"/>
      <c r="E38" s="135"/>
      <c r="F38" s="134"/>
      <c r="G38" s="149"/>
      <c r="H38" s="149"/>
      <c r="I38" s="149"/>
      <c r="J38" s="149"/>
      <c r="K38" s="149"/>
      <c r="L38" s="149"/>
      <c r="M38" s="149"/>
    </row>
    <row r="39" spans="1:13" s="91" customFormat="1" ht="23.4">
      <c r="B39" s="109"/>
      <c r="D39" s="135"/>
      <c r="E39" s="135"/>
      <c r="F39" s="134"/>
      <c r="G39" s="149"/>
      <c r="H39" s="149"/>
      <c r="I39" s="149"/>
      <c r="J39" s="149"/>
      <c r="K39" s="149"/>
      <c r="L39" s="149"/>
      <c r="M39" s="149"/>
    </row>
    <row r="40" spans="1:13" s="91" customFormat="1" ht="23.4">
      <c r="B40" s="109"/>
      <c r="D40" s="135"/>
      <c r="E40" s="135"/>
      <c r="F40" s="134"/>
      <c r="G40" s="149"/>
      <c r="H40" s="149"/>
      <c r="I40" s="149"/>
      <c r="J40" s="149"/>
      <c r="K40" s="149"/>
      <c r="L40" s="149"/>
      <c r="M40" s="149"/>
    </row>
    <row r="41" spans="1:13" s="91" customFormat="1" ht="23.4">
      <c r="B41" s="109"/>
      <c r="D41" s="135"/>
      <c r="E41" s="135"/>
      <c r="F41" s="134"/>
      <c r="G41" s="149"/>
      <c r="H41" s="149"/>
      <c r="I41" s="149"/>
      <c r="J41" s="149"/>
      <c r="K41" s="149"/>
      <c r="L41" s="149"/>
      <c r="M41" s="149"/>
    </row>
    <row r="42" spans="1:13" s="91" customFormat="1" ht="23.4">
      <c r="B42" s="109"/>
      <c r="D42" s="135"/>
      <c r="E42" s="135"/>
      <c r="F42" s="134"/>
      <c r="G42" s="149"/>
      <c r="H42" s="149"/>
      <c r="I42" s="149"/>
      <c r="J42" s="149"/>
      <c r="K42" s="149"/>
      <c r="L42" s="149"/>
      <c r="M42" s="149"/>
    </row>
    <row r="43" spans="1:13" s="91" customFormat="1" ht="23.4">
      <c r="B43" s="109"/>
      <c r="D43" s="135"/>
      <c r="E43" s="135"/>
      <c r="F43" s="134"/>
      <c r="G43" s="149"/>
      <c r="H43" s="149"/>
      <c r="I43" s="149"/>
      <c r="J43" s="149"/>
      <c r="K43" s="149"/>
      <c r="L43" s="149"/>
      <c r="M43" s="149"/>
    </row>
    <row r="44" spans="1:13" s="91" customFormat="1" ht="23.4">
      <c r="B44" s="109"/>
      <c r="D44" s="135"/>
      <c r="E44" s="135"/>
      <c r="F44" s="134"/>
      <c r="G44" s="149"/>
      <c r="H44" s="149"/>
      <c r="I44" s="149"/>
      <c r="J44" s="149"/>
      <c r="K44" s="149"/>
      <c r="L44" s="149"/>
      <c r="M44" s="149"/>
    </row>
    <row r="45" spans="1:13" s="91" customFormat="1" ht="23.4">
      <c r="B45" s="109"/>
      <c r="D45" s="135"/>
      <c r="E45" s="135"/>
      <c r="F45" s="134"/>
      <c r="G45" s="149"/>
      <c r="H45" s="149"/>
      <c r="I45" s="149"/>
      <c r="J45" s="149"/>
      <c r="K45" s="149"/>
      <c r="L45" s="149"/>
      <c r="M45" s="149"/>
    </row>
    <row r="46" spans="1:13" s="91" customFormat="1" ht="23.4">
      <c r="B46" s="109"/>
      <c r="D46" s="135"/>
      <c r="E46" s="135"/>
      <c r="F46" s="134"/>
      <c r="G46" s="149"/>
      <c r="H46" s="149"/>
      <c r="I46" s="149"/>
      <c r="J46" s="149"/>
      <c r="K46" s="149"/>
      <c r="L46" s="149"/>
      <c r="M46" s="149"/>
    </row>
    <row r="47" spans="1:13" s="91" customFormat="1" ht="23.4">
      <c r="B47" s="109"/>
      <c r="D47" s="135"/>
      <c r="E47" s="135"/>
      <c r="F47" s="134"/>
      <c r="G47" s="149"/>
      <c r="H47" s="149"/>
      <c r="I47" s="149"/>
      <c r="J47" s="149"/>
      <c r="K47" s="149"/>
      <c r="L47" s="149"/>
      <c r="M47" s="149"/>
    </row>
    <row r="48" spans="1:13" s="91" customFormat="1" ht="23.4">
      <c r="B48" s="109"/>
      <c r="D48" s="135"/>
      <c r="E48" s="135"/>
      <c r="F48" s="134"/>
      <c r="G48" s="149"/>
      <c r="H48" s="149"/>
      <c r="I48" s="149"/>
      <c r="J48" s="149"/>
      <c r="K48" s="149"/>
      <c r="L48" s="149"/>
      <c r="M48" s="149"/>
    </row>
    <row r="49" spans="1:13" s="91" customFormat="1" ht="23.4">
      <c r="A49" s="119" t="s">
        <v>39</v>
      </c>
      <c r="B49" s="109"/>
      <c r="D49" s="135"/>
      <c r="E49" s="135"/>
      <c r="F49" s="134"/>
      <c r="G49" s="149"/>
      <c r="H49" s="149"/>
      <c r="I49" s="149"/>
      <c r="J49" s="149"/>
      <c r="K49" s="149"/>
      <c r="L49" s="149"/>
      <c r="M49" s="149"/>
    </row>
    <row r="50" spans="1:13" s="91" customFormat="1" ht="23.4">
      <c r="B50" s="109"/>
      <c r="D50" s="135"/>
      <c r="E50" s="135"/>
      <c r="F50" s="134"/>
      <c r="G50" s="149"/>
      <c r="H50" s="149"/>
      <c r="I50" s="149"/>
      <c r="J50" s="149"/>
      <c r="K50" s="149"/>
      <c r="L50" s="149"/>
      <c r="M50" s="149"/>
    </row>
    <row r="51" spans="1:13" s="91" customFormat="1" ht="23.4">
      <c r="B51" s="109"/>
      <c r="D51" s="135"/>
      <c r="E51" s="135"/>
      <c r="F51" s="134"/>
      <c r="G51" s="149"/>
      <c r="H51" s="149"/>
      <c r="I51" s="149"/>
      <c r="J51" s="149"/>
      <c r="K51" s="149"/>
      <c r="L51" s="149"/>
      <c r="M51" s="149"/>
    </row>
    <row r="52" spans="1:13" s="91" customFormat="1" ht="23.4">
      <c r="B52" s="109"/>
      <c r="D52" s="135"/>
      <c r="E52" s="135"/>
      <c r="F52" s="134"/>
      <c r="G52" s="149"/>
      <c r="H52" s="149"/>
      <c r="I52" s="149"/>
      <c r="J52" s="149"/>
      <c r="K52" s="149"/>
      <c r="L52" s="149"/>
      <c r="M52" s="149"/>
    </row>
    <row r="53" spans="1:13" s="91" customFormat="1" ht="23.4">
      <c r="B53" s="109"/>
      <c r="D53" s="135"/>
      <c r="E53" s="135"/>
      <c r="F53" s="134"/>
      <c r="G53" s="149"/>
      <c r="H53" s="149"/>
      <c r="I53" s="149"/>
      <c r="J53" s="149"/>
      <c r="K53" s="149"/>
      <c r="L53" s="149"/>
      <c r="M53" s="149"/>
    </row>
    <row r="54" spans="1:13" s="91" customFormat="1" ht="23.4">
      <c r="B54" s="109"/>
      <c r="D54" s="135"/>
      <c r="E54" s="135"/>
      <c r="F54" s="134"/>
      <c r="G54" s="149"/>
      <c r="H54" s="149"/>
      <c r="I54" s="149"/>
      <c r="J54" s="149"/>
      <c r="K54" s="149"/>
      <c r="L54" s="149"/>
      <c r="M54" s="149"/>
    </row>
    <row r="55" spans="1:13" s="91" customFormat="1" ht="23.4">
      <c r="B55" s="109"/>
      <c r="D55" s="135"/>
      <c r="E55" s="135"/>
      <c r="F55" s="134"/>
      <c r="G55" s="149"/>
      <c r="H55" s="149"/>
      <c r="I55" s="149"/>
      <c r="J55" s="149"/>
      <c r="K55" s="149"/>
      <c r="L55" s="149"/>
      <c r="M55" s="149"/>
    </row>
    <row r="56" spans="1:13" s="91" customFormat="1" ht="23.4">
      <c r="B56" s="109"/>
      <c r="D56" s="135"/>
      <c r="E56" s="135"/>
      <c r="F56" s="134"/>
      <c r="G56" s="149"/>
      <c r="H56" s="149"/>
      <c r="I56" s="149"/>
      <c r="J56" s="149"/>
      <c r="K56" s="149"/>
      <c r="L56" s="149"/>
      <c r="M56" s="149"/>
    </row>
    <row r="57" spans="1:13" s="91" customFormat="1" ht="18" customHeight="1">
      <c r="B57" s="109"/>
      <c r="D57" s="135"/>
      <c r="E57" s="135"/>
      <c r="F57" s="134"/>
      <c r="G57" s="149"/>
      <c r="H57" s="149"/>
      <c r="I57" s="149"/>
      <c r="J57" s="149"/>
      <c r="K57" s="149"/>
      <c r="L57" s="149"/>
      <c r="M57" s="149"/>
    </row>
    <row r="58" spans="1:13" s="91" customFormat="1" ht="28.05" customHeight="1">
      <c r="C58" s="90"/>
      <c r="G58" s="117"/>
      <c r="H58" s="117"/>
      <c r="I58" s="117"/>
      <c r="J58" s="117"/>
      <c r="L58" s="117"/>
      <c r="M58" s="150"/>
    </row>
    <row r="59" spans="1:13" s="91" customFormat="1" ht="23.4">
      <c r="G59" s="5"/>
      <c r="H59" s="5"/>
      <c r="I59" s="5"/>
      <c r="J59" s="5"/>
      <c r="K59" s="5"/>
      <c r="L59" s="5"/>
      <c r="M59" s="5"/>
    </row>
    <row r="60" spans="1:13" ht="23.4">
      <c r="G60" s="5"/>
      <c r="H60" s="5"/>
      <c r="I60" s="5"/>
      <c r="J60" s="5"/>
      <c r="K60" s="5"/>
      <c r="L60" s="5"/>
      <c r="M60" s="5"/>
    </row>
    <row r="61" spans="1:13" ht="23.4"/>
    <row r="62" spans="1:13" ht="23.4">
      <c r="G62" s="152"/>
      <c r="H62" s="152"/>
      <c r="I62" s="152"/>
      <c r="J62" s="152"/>
      <c r="K62" s="152"/>
      <c r="L62" s="152"/>
      <c r="M62" s="152"/>
    </row>
    <row r="63" spans="1:13" ht="23.4">
      <c r="G63" s="152"/>
      <c r="H63" s="152"/>
      <c r="I63" s="152"/>
      <c r="J63" s="152"/>
      <c r="K63" s="152"/>
      <c r="L63" s="152"/>
      <c r="M63" s="152"/>
    </row>
    <row r="64" spans="1:13" ht="20.25" customHeight="1">
      <c r="G64" s="152"/>
      <c r="H64" s="152"/>
      <c r="I64" s="152"/>
      <c r="J64" s="152"/>
      <c r="K64" s="152"/>
      <c r="L64" s="152"/>
      <c r="M64" s="152"/>
    </row>
    <row r="65" spans="7:13" ht="20.25" customHeight="1">
      <c r="G65" s="152"/>
      <c r="H65" s="152"/>
      <c r="I65" s="152"/>
      <c r="J65" s="152"/>
      <c r="K65" s="152"/>
      <c r="L65" s="152"/>
      <c r="M65" s="152"/>
    </row>
    <row r="66" spans="7:13" ht="20.25" customHeight="1">
      <c r="G66" s="152"/>
      <c r="H66" s="152"/>
      <c r="I66" s="152"/>
      <c r="J66" s="152"/>
      <c r="K66" s="152"/>
      <c r="L66" s="152"/>
      <c r="M66" s="152"/>
    </row>
    <row r="67" spans="7:13" ht="20.25" customHeight="1">
      <c r="G67" s="152"/>
      <c r="H67" s="152"/>
      <c r="I67" s="152"/>
      <c r="J67" s="152"/>
      <c r="K67" s="152"/>
      <c r="L67" s="152"/>
      <c r="M67" s="152"/>
    </row>
  </sheetData>
  <mergeCells count="2">
    <mergeCell ref="A4:M4"/>
    <mergeCell ref="A1:M1"/>
  </mergeCells>
  <pageMargins left="0.8" right="0.1" top="0.8" bottom="0.5" header="0.5" footer="0.2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162"/>
  <sheetViews>
    <sheetView topLeftCell="A18" zoomScale="80" zoomScaleNormal="80" zoomScaleSheetLayoutView="50" workbookViewId="0">
      <selection activeCell="P7" sqref="P7:R8"/>
    </sheetView>
  </sheetViews>
  <sheetFormatPr defaultColWidth="8" defaultRowHeight="20.25" customHeight="1"/>
  <cols>
    <col min="1" max="1" width="2.77734375" style="154" customWidth="1"/>
    <col min="2" max="2" width="3.77734375" style="154" customWidth="1"/>
    <col min="3" max="3" width="2.77734375" style="154" customWidth="1"/>
    <col min="4" max="4" width="55.21875" style="154" customWidth="1"/>
    <col min="5" max="5" width="2.44140625" style="154" customWidth="1"/>
    <col min="6" max="6" width="8.77734375" style="154" customWidth="1"/>
    <col min="7" max="7" width="1.88671875" style="154" customWidth="1"/>
    <col min="8" max="8" width="15" style="154" customWidth="1"/>
    <col min="9" max="9" width="1.77734375" style="154" customWidth="1"/>
    <col min="10" max="10" width="15" style="154" customWidth="1"/>
    <col min="11" max="11" width="1.77734375" style="154" customWidth="1"/>
    <col min="12" max="12" width="23" style="154" customWidth="1"/>
    <col min="13" max="13" width="1.77734375" style="154" customWidth="1"/>
    <col min="14" max="14" width="23" style="154" customWidth="1"/>
    <col min="15" max="15" width="1.77734375" style="154" customWidth="1"/>
    <col min="16" max="16" width="23" style="154" customWidth="1"/>
    <col min="17" max="17" width="1.77734375" style="154" customWidth="1"/>
    <col min="18" max="18" width="23" style="154" customWidth="1"/>
    <col min="19" max="19" width="1.77734375" style="154" customWidth="1"/>
    <col min="20" max="20" width="27.33203125" style="154" hidden="1" customWidth="1"/>
    <col min="21" max="21" width="1.77734375" style="154" hidden="1" customWidth="1"/>
    <col min="22" max="22" width="27.33203125" style="154" customWidth="1"/>
    <col min="23" max="23" width="12.77734375" style="154" bestFit="1" customWidth="1"/>
    <col min="24" max="24" width="14" style="154" bestFit="1" customWidth="1"/>
    <col min="25" max="25" width="12.77734375" style="154" bestFit="1" customWidth="1"/>
    <col min="26" max="238" width="8" style="154"/>
    <col min="239" max="239" width="2.77734375" style="154" customWidth="1"/>
    <col min="240" max="240" width="3.77734375" style="154" customWidth="1"/>
    <col min="241" max="241" width="2.77734375" style="154" customWidth="1"/>
    <col min="242" max="242" width="35.21875" style="154" customWidth="1"/>
    <col min="243" max="243" width="1" style="154" customWidth="1"/>
    <col min="244" max="244" width="0" style="154" hidden="1" customWidth="1"/>
    <col min="245" max="245" width="8.21875" style="154" customWidth="1"/>
    <col min="246" max="246" width="1" style="154" customWidth="1"/>
    <col min="247" max="247" width="16" style="154" customWidth="1"/>
    <col min="248" max="248" width="1.33203125" style="154" customWidth="1"/>
    <col min="249" max="249" width="16" style="154" customWidth="1"/>
    <col min="250" max="250" width="1.33203125" style="154" customWidth="1"/>
    <col min="251" max="251" width="14" style="154" customWidth="1"/>
    <col min="252" max="252" width="1.33203125" style="154" customWidth="1"/>
    <col min="253" max="253" width="16" style="154" customWidth="1"/>
    <col min="254" max="254" width="1.33203125" style="154" customWidth="1"/>
    <col min="255" max="255" width="18" style="154" customWidth="1"/>
    <col min="256" max="256" width="1.33203125" style="154" customWidth="1"/>
    <col min="257" max="260" width="0" style="154" hidden="1" customWidth="1"/>
    <col min="261" max="261" width="16" style="154" customWidth="1"/>
    <col min="262" max="262" width="1.33203125" style="154" customWidth="1"/>
    <col min="263" max="263" width="16" style="154" customWidth="1"/>
    <col min="264" max="264" width="1.33203125" style="154" customWidth="1"/>
    <col min="265" max="265" width="16" style="154" customWidth="1"/>
    <col min="266" max="266" width="12.33203125" style="154" customWidth="1"/>
    <col min="267" max="267" width="12.33203125" style="154" bestFit="1" customWidth="1"/>
    <col min="268" max="268" width="14.21875" style="154" customWidth="1"/>
    <col min="269" max="494" width="8" style="154"/>
    <col min="495" max="495" width="2.77734375" style="154" customWidth="1"/>
    <col min="496" max="496" width="3.77734375" style="154" customWidth="1"/>
    <col min="497" max="497" width="2.77734375" style="154" customWidth="1"/>
    <col min="498" max="498" width="35.21875" style="154" customWidth="1"/>
    <col min="499" max="499" width="1" style="154" customWidth="1"/>
    <col min="500" max="500" width="0" style="154" hidden="1" customWidth="1"/>
    <col min="501" max="501" width="8.21875" style="154" customWidth="1"/>
    <col min="502" max="502" width="1" style="154" customWidth="1"/>
    <col min="503" max="503" width="16" style="154" customWidth="1"/>
    <col min="504" max="504" width="1.33203125" style="154" customWidth="1"/>
    <col min="505" max="505" width="16" style="154" customWidth="1"/>
    <col min="506" max="506" width="1.33203125" style="154" customWidth="1"/>
    <col min="507" max="507" width="14" style="154" customWidth="1"/>
    <col min="508" max="508" width="1.33203125" style="154" customWidth="1"/>
    <col min="509" max="509" width="16" style="154" customWidth="1"/>
    <col min="510" max="510" width="1.33203125" style="154" customWidth="1"/>
    <col min="511" max="511" width="18" style="154" customWidth="1"/>
    <col min="512" max="512" width="1.33203125" style="154" customWidth="1"/>
    <col min="513" max="516" width="0" style="154" hidden="1" customWidth="1"/>
    <col min="517" max="517" width="16" style="154" customWidth="1"/>
    <col min="518" max="518" width="1.33203125" style="154" customWidth="1"/>
    <col min="519" max="519" width="16" style="154" customWidth="1"/>
    <col min="520" max="520" width="1.33203125" style="154" customWidth="1"/>
    <col min="521" max="521" width="16" style="154" customWidth="1"/>
    <col min="522" max="522" width="12.33203125" style="154" customWidth="1"/>
    <col min="523" max="523" width="12.33203125" style="154" bestFit="1" customWidth="1"/>
    <col min="524" max="524" width="14.21875" style="154" customWidth="1"/>
    <col min="525" max="750" width="8" style="154"/>
    <col min="751" max="751" width="2.77734375" style="154" customWidth="1"/>
    <col min="752" max="752" width="3.77734375" style="154" customWidth="1"/>
    <col min="753" max="753" width="2.77734375" style="154" customWidth="1"/>
    <col min="754" max="754" width="35.21875" style="154" customWidth="1"/>
    <col min="755" max="755" width="1" style="154" customWidth="1"/>
    <col min="756" max="756" width="0" style="154" hidden="1" customWidth="1"/>
    <col min="757" max="757" width="8.21875" style="154" customWidth="1"/>
    <col min="758" max="758" width="1" style="154" customWidth="1"/>
    <col min="759" max="759" width="16" style="154" customWidth="1"/>
    <col min="760" max="760" width="1.33203125" style="154" customWidth="1"/>
    <col min="761" max="761" width="16" style="154" customWidth="1"/>
    <col min="762" max="762" width="1.33203125" style="154" customWidth="1"/>
    <col min="763" max="763" width="14" style="154" customWidth="1"/>
    <col min="764" max="764" width="1.33203125" style="154" customWidth="1"/>
    <col min="765" max="765" width="16" style="154" customWidth="1"/>
    <col min="766" max="766" width="1.33203125" style="154" customWidth="1"/>
    <col min="767" max="767" width="18" style="154" customWidth="1"/>
    <col min="768" max="768" width="1.33203125" style="154" customWidth="1"/>
    <col min="769" max="772" width="0" style="154" hidden="1" customWidth="1"/>
    <col min="773" max="773" width="16" style="154" customWidth="1"/>
    <col min="774" max="774" width="1.33203125" style="154" customWidth="1"/>
    <col min="775" max="775" width="16" style="154" customWidth="1"/>
    <col min="776" max="776" width="1.33203125" style="154" customWidth="1"/>
    <col min="777" max="777" width="16" style="154" customWidth="1"/>
    <col min="778" max="778" width="12.33203125" style="154" customWidth="1"/>
    <col min="779" max="779" width="12.33203125" style="154" bestFit="1" customWidth="1"/>
    <col min="780" max="780" width="14.21875" style="154" customWidth="1"/>
    <col min="781" max="1006" width="8" style="154"/>
    <col min="1007" max="1007" width="2.77734375" style="154" customWidth="1"/>
    <col min="1008" max="1008" width="3.77734375" style="154" customWidth="1"/>
    <col min="1009" max="1009" width="2.77734375" style="154" customWidth="1"/>
    <col min="1010" max="1010" width="35.21875" style="154" customWidth="1"/>
    <col min="1011" max="1011" width="1" style="154" customWidth="1"/>
    <col min="1012" max="1012" width="0" style="154" hidden="1" customWidth="1"/>
    <col min="1013" max="1013" width="8.21875" style="154" customWidth="1"/>
    <col min="1014" max="1014" width="1" style="154" customWidth="1"/>
    <col min="1015" max="1015" width="16" style="154" customWidth="1"/>
    <col min="1016" max="1016" width="1.33203125" style="154" customWidth="1"/>
    <col min="1017" max="1017" width="16" style="154" customWidth="1"/>
    <col min="1018" max="1018" width="1.33203125" style="154" customWidth="1"/>
    <col min="1019" max="1019" width="14" style="154" customWidth="1"/>
    <col min="1020" max="1020" width="1.33203125" style="154" customWidth="1"/>
    <col min="1021" max="1021" width="16" style="154" customWidth="1"/>
    <col min="1022" max="1022" width="1.33203125" style="154" customWidth="1"/>
    <col min="1023" max="1023" width="18" style="154" customWidth="1"/>
    <col min="1024" max="1024" width="1.33203125" style="154" customWidth="1"/>
    <col min="1025" max="1028" width="0" style="154" hidden="1" customWidth="1"/>
    <col min="1029" max="1029" width="16" style="154" customWidth="1"/>
    <col min="1030" max="1030" width="1.33203125" style="154" customWidth="1"/>
    <col min="1031" max="1031" width="16" style="154" customWidth="1"/>
    <col min="1032" max="1032" width="1.33203125" style="154" customWidth="1"/>
    <col min="1033" max="1033" width="16" style="154" customWidth="1"/>
    <col min="1034" max="1034" width="12.33203125" style="154" customWidth="1"/>
    <col min="1035" max="1035" width="12.33203125" style="154" bestFit="1" customWidth="1"/>
    <col min="1036" max="1036" width="14.21875" style="154" customWidth="1"/>
    <col min="1037" max="1262" width="8" style="154"/>
    <col min="1263" max="1263" width="2.77734375" style="154" customWidth="1"/>
    <col min="1264" max="1264" width="3.77734375" style="154" customWidth="1"/>
    <col min="1265" max="1265" width="2.77734375" style="154" customWidth="1"/>
    <col min="1266" max="1266" width="35.21875" style="154" customWidth="1"/>
    <col min="1267" max="1267" width="1" style="154" customWidth="1"/>
    <col min="1268" max="1268" width="0" style="154" hidden="1" customWidth="1"/>
    <col min="1269" max="1269" width="8.21875" style="154" customWidth="1"/>
    <col min="1270" max="1270" width="1" style="154" customWidth="1"/>
    <col min="1271" max="1271" width="16" style="154" customWidth="1"/>
    <col min="1272" max="1272" width="1.33203125" style="154" customWidth="1"/>
    <col min="1273" max="1273" width="16" style="154" customWidth="1"/>
    <col min="1274" max="1274" width="1.33203125" style="154" customWidth="1"/>
    <col min="1275" max="1275" width="14" style="154" customWidth="1"/>
    <col min="1276" max="1276" width="1.33203125" style="154" customWidth="1"/>
    <col min="1277" max="1277" width="16" style="154" customWidth="1"/>
    <col min="1278" max="1278" width="1.33203125" style="154" customWidth="1"/>
    <col min="1279" max="1279" width="18" style="154" customWidth="1"/>
    <col min="1280" max="1280" width="1.33203125" style="154" customWidth="1"/>
    <col min="1281" max="1284" width="0" style="154" hidden="1" customWidth="1"/>
    <col min="1285" max="1285" width="16" style="154" customWidth="1"/>
    <col min="1286" max="1286" width="1.33203125" style="154" customWidth="1"/>
    <col min="1287" max="1287" width="16" style="154" customWidth="1"/>
    <col min="1288" max="1288" width="1.33203125" style="154" customWidth="1"/>
    <col min="1289" max="1289" width="16" style="154" customWidth="1"/>
    <col min="1290" max="1290" width="12.33203125" style="154" customWidth="1"/>
    <col min="1291" max="1291" width="12.33203125" style="154" bestFit="1" customWidth="1"/>
    <col min="1292" max="1292" width="14.21875" style="154" customWidth="1"/>
    <col min="1293" max="1518" width="8" style="154"/>
    <col min="1519" max="1519" width="2.77734375" style="154" customWidth="1"/>
    <col min="1520" max="1520" width="3.77734375" style="154" customWidth="1"/>
    <col min="1521" max="1521" width="2.77734375" style="154" customWidth="1"/>
    <col min="1522" max="1522" width="35.21875" style="154" customWidth="1"/>
    <col min="1523" max="1523" width="1" style="154" customWidth="1"/>
    <col min="1524" max="1524" width="0" style="154" hidden="1" customWidth="1"/>
    <col min="1525" max="1525" width="8.21875" style="154" customWidth="1"/>
    <col min="1526" max="1526" width="1" style="154" customWidth="1"/>
    <col min="1527" max="1527" width="16" style="154" customWidth="1"/>
    <col min="1528" max="1528" width="1.33203125" style="154" customWidth="1"/>
    <col min="1529" max="1529" width="16" style="154" customWidth="1"/>
    <col min="1530" max="1530" width="1.33203125" style="154" customWidth="1"/>
    <col min="1531" max="1531" width="14" style="154" customWidth="1"/>
    <col min="1532" max="1532" width="1.33203125" style="154" customWidth="1"/>
    <col min="1533" max="1533" width="16" style="154" customWidth="1"/>
    <col min="1534" max="1534" width="1.33203125" style="154" customWidth="1"/>
    <col min="1535" max="1535" width="18" style="154" customWidth="1"/>
    <col min="1536" max="1536" width="1.33203125" style="154" customWidth="1"/>
    <col min="1537" max="1540" width="0" style="154" hidden="1" customWidth="1"/>
    <col min="1541" max="1541" width="16" style="154" customWidth="1"/>
    <col min="1542" max="1542" width="1.33203125" style="154" customWidth="1"/>
    <col min="1543" max="1543" width="16" style="154" customWidth="1"/>
    <col min="1544" max="1544" width="1.33203125" style="154" customWidth="1"/>
    <col min="1545" max="1545" width="16" style="154" customWidth="1"/>
    <col min="1546" max="1546" width="12.33203125" style="154" customWidth="1"/>
    <col min="1547" max="1547" width="12.33203125" style="154" bestFit="1" customWidth="1"/>
    <col min="1548" max="1548" width="14.21875" style="154" customWidth="1"/>
    <col min="1549" max="1774" width="8" style="154"/>
    <col min="1775" max="1775" width="2.77734375" style="154" customWidth="1"/>
    <col min="1776" max="1776" width="3.77734375" style="154" customWidth="1"/>
    <col min="1777" max="1777" width="2.77734375" style="154" customWidth="1"/>
    <col min="1778" max="1778" width="35.21875" style="154" customWidth="1"/>
    <col min="1779" max="1779" width="1" style="154" customWidth="1"/>
    <col min="1780" max="1780" width="0" style="154" hidden="1" customWidth="1"/>
    <col min="1781" max="1781" width="8.21875" style="154" customWidth="1"/>
    <col min="1782" max="1782" width="1" style="154" customWidth="1"/>
    <col min="1783" max="1783" width="16" style="154" customWidth="1"/>
    <col min="1784" max="1784" width="1.33203125" style="154" customWidth="1"/>
    <col min="1785" max="1785" width="16" style="154" customWidth="1"/>
    <col min="1786" max="1786" width="1.33203125" style="154" customWidth="1"/>
    <col min="1787" max="1787" width="14" style="154" customWidth="1"/>
    <col min="1788" max="1788" width="1.33203125" style="154" customWidth="1"/>
    <col min="1789" max="1789" width="16" style="154" customWidth="1"/>
    <col min="1790" max="1790" width="1.33203125" style="154" customWidth="1"/>
    <col min="1791" max="1791" width="18" style="154" customWidth="1"/>
    <col min="1792" max="1792" width="1.33203125" style="154" customWidth="1"/>
    <col min="1793" max="1796" width="0" style="154" hidden="1" customWidth="1"/>
    <col min="1797" max="1797" width="16" style="154" customWidth="1"/>
    <col min="1798" max="1798" width="1.33203125" style="154" customWidth="1"/>
    <col min="1799" max="1799" width="16" style="154" customWidth="1"/>
    <col min="1800" max="1800" width="1.33203125" style="154" customWidth="1"/>
    <col min="1801" max="1801" width="16" style="154" customWidth="1"/>
    <col min="1802" max="1802" width="12.33203125" style="154" customWidth="1"/>
    <col min="1803" max="1803" width="12.33203125" style="154" bestFit="1" customWidth="1"/>
    <col min="1804" max="1804" width="14.21875" style="154" customWidth="1"/>
    <col min="1805" max="2030" width="8" style="154"/>
    <col min="2031" max="2031" width="2.77734375" style="154" customWidth="1"/>
    <col min="2032" max="2032" width="3.77734375" style="154" customWidth="1"/>
    <col min="2033" max="2033" width="2.77734375" style="154" customWidth="1"/>
    <col min="2034" max="2034" width="35.21875" style="154" customWidth="1"/>
    <col min="2035" max="2035" width="1" style="154" customWidth="1"/>
    <col min="2036" max="2036" width="0" style="154" hidden="1" customWidth="1"/>
    <col min="2037" max="2037" width="8.21875" style="154" customWidth="1"/>
    <col min="2038" max="2038" width="1" style="154" customWidth="1"/>
    <col min="2039" max="2039" width="16" style="154" customWidth="1"/>
    <col min="2040" max="2040" width="1.33203125" style="154" customWidth="1"/>
    <col min="2041" max="2041" width="16" style="154" customWidth="1"/>
    <col min="2042" max="2042" width="1.33203125" style="154" customWidth="1"/>
    <col min="2043" max="2043" width="14" style="154" customWidth="1"/>
    <col min="2044" max="2044" width="1.33203125" style="154" customWidth="1"/>
    <col min="2045" max="2045" width="16" style="154" customWidth="1"/>
    <col min="2046" max="2046" width="1.33203125" style="154" customWidth="1"/>
    <col min="2047" max="2047" width="18" style="154" customWidth="1"/>
    <col min="2048" max="2048" width="1.33203125" style="154" customWidth="1"/>
    <col min="2049" max="2052" width="0" style="154" hidden="1" customWidth="1"/>
    <col min="2053" max="2053" width="16" style="154" customWidth="1"/>
    <col min="2054" max="2054" width="1.33203125" style="154" customWidth="1"/>
    <col min="2055" max="2055" width="16" style="154" customWidth="1"/>
    <col min="2056" max="2056" width="1.33203125" style="154" customWidth="1"/>
    <col min="2057" max="2057" width="16" style="154" customWidth="1"/>
    <col min="2058" max="2058" width="12.33203125" style="154" customWidth="1"/>
    <col min="2059" max="2059" width="12.33203125" style="154" bestFit="1" customWidth="1"/>
    <col min="2060" max="2060" width="14.21875" style="154" customWidth="1"/>
    <col min="2061" max="2286" width="8" style="154"/>
    <col min="2287" max="2287" width="2.77734375" style="154" customWidth="1"/>
    <col min="2288" max="2288" width="3.77734375" style="154" customWidth="1"/>
    <col min="2289" max="2289" width="2.77734375" style="154" customWidth="1"/>
    <col min="2290" max="2290" width="35.21875" style="154" customWidth="1"/>
    <col min="2291" max="2291" width="1" style="154" customWidth="1"/>
    <col min="2292" max="2292" width="0" style="154" hidden="1" customWidth="1"/>
    <col min="2293" max="2293" width="8.21875" style="154" customWidth="1"/>
    <col min="2294" max="2294" width="1" style="154" customWidth="1"/>
    <col min="2295" max="2295" width="16" style="154" customWidth="1"/>
    <col min="2296" max="2296" width="1.33203125" style="154" customWidth="1"/>
    <col min="2297" max="2297" width="16" style="154" customWidth="1"/>
    <col min="2298" max="2298" width="1.33203125" style="154" customWidth="1"/>
    <col min="2299" max="2299" width="14" style="154" customWidth="1"/>
    <col min="2300" max="2300" width="1.33203125" style="154" customWidth="1"/>
    <col min="2301" max="2301" width="16" style="154" customWidth="1"/>
    <col min="2302" max="2302" width="1.33203125" style="154" customWidth="1"/>
    <col min="2303" max="2303" width="18" style="154" customWidth="1"/>
    <col min="2304" max="2304" width="1.33203125" style="154" customWidth="1"/>
    <col min="2305" max="2308" width="0" style="154" hidden="1" customWidth="1"/>
    <col min="2309" max="2309" width="16" style="154" customWidth="1"/>
    <col min="2310" max="2310" width="1.33203125" style="154" customWidth="1"/>
    <col min="2311" max="2311" width="16" style="154" customWidth="1"/>
    <col min="2312" max="2312" width="1.33203125" style="154" customWidth="1"/>
    <col min="2313" max="2313" width="16" style="154" customWidth="1"/>
    <col min="2314" max="2314" width="12.33203125" style="154" customWidth="1"/>
    <col min="2315" max="2315" width="12.33203125" style="154" bestFit="1" customWidth="1"/>
    <col min="2316" max="2316" width="14.21875" style="154" customWidth="1"/>
    <col min="2317" max="2542" width="8" style="154"/>
    <col min="2543" max="2543" width="2.77734375" style="154" customWidth="1"/>
    <col min="2544" max="2544" width="3.77734375" style="154" customWidth="1"/>
    <col min="2545" max="2545" width="2.77734375" style="154" customWidth="1"/>
    <col min="2546" max="2546" width="35.21875" style="154" customWidth="1"/>
    <col min="2547" max="2547" width="1" style="154" customWidth="1"/>
    <col min="2548" max="2548" width="0" style="154" hidden="1" customWidth="1"/>
    <col min="2549" max="2549" width="8.21875" style="154" customWidth="1"/>
    <col min="2550" max="2550" width="1" style="154" customWidth="1"/>
    <col min="2551" max="2551" width="16" style="154" customWidth="1"/>
    <col min="2552" max="2552" width="1.33203125" style="154" customWidth="1"/>
    <col min="2553" max="2553" width="16" style="154" customWidth="1"/>
    <col min="2554" max="2554" width="1.33203125" style="154" customWidth="1"/>
    <col min="2555" max="2555" width="14" style="154" customWidth="1"/>
    <col min="2556" max="2556" width="1.33203125" style="154" customWidth="1"/>
    <col min="2557" max="2557" width="16" style="154" customWidth="1"/>
    <col min="2558" max="2558" width="1.33203125" style="154" customWidth="1"/>
    <col min="2559" max="2559" width="18" style="154" customWidth="1"/>
    <col min="2560" max="2560" width="1.33203125" style="154" customWidth="1"/>
    <col min="2561" max="2564" width="0" style="154" hidden="1" customWidth="1"/>
    <col min="2565" max="2565" width="16" style="154" customWidth="1"/>
    <col min="2566" max="2566" width="1.33203125" style="154" customWidth="1"/>
    <col min="2567" max="2567" width="16" style="154" customWidth="1"/>
    <col min="2568" max="2568" width="1.33203125" style="154" customWidth="1"/>
    <col min="2569" max="2569" width="16" style="154" customWidth="1"/>
    <col min="2570" max="2570" width="12.33203125" style="154" customWidth="1"/>
    <col min="2571" max="2571" width="12.33203125" style="154" bestFit="1" customWidth="1"/>
    <col min="2572" max="2572" width="14.21875" style="154" customWidth="1"/>
    <col min="2573" max="2798" width="8" style="154"/>
    <col min="2799" max="2799" width="2.77734375" style="154" customWidth="1"/>
    <col min="2800" max="2800" width="3.77734375" style="154" customWidth="1"/>
    <col min="2801" max="2801" width="2.77734375" style="154" customWidth="1"/>
    <col min="2802" max="2802" width="35.21875" style="154" customWidth="1"/>
    <col min="2803" max="2803" width="1" style="154" customWidth="1"/>
    <col min="2804" max="2804" width="0" style="154" hidden="1" customWidth="1"/>
    <col min="2805" max="2805" width="8.21875" style="154" customWidth="1"/>
    <col min="2806" max="2806" width="1" style="154" customWidth="1"/>
    <col min="2807" max="2807" width="16" style="154" customWidth="1"/>
    <col min="2808" max="2808" width="1.33203125" style="154" customWidth="1"/>
    <col min="2809" max="2809" width="16" style="154" customWidth="1"/>
    <col min="2810" max="2810" width="1.33203125" style="154" customWidth="1"/>
    <col min="2811" max="2811" width="14" style="154" customWidth="1"/>
    <col min="2812" max="2812" width="1.33203125" style="154" customWidth="1"/>
    <col min="2813" max="2813" width="16" style="154" customWidth="1"/>
    <col min="2814" max="2814" width="1.33203125" style="154" customWidth="1"/>
    <col min="2815" max="2815" width="18" style="154" customWidth="1"/>
    <col min="2816" max="2816" width="1.33203125" style="154" customWidth="1"/>
    <col min="2817" max="2820" width="0" style="154" hidden="1" customWidth="1"/>
    <col min="2821" max="2821" width="16" style="154" customWidth="1"/>
    <col min="2822" max="2822" width="1.33203125" style="154" customWidth="1"/>
    <col min="2823" max="2823" width="16" style="154" customWidth="1"/>
    <col min="2824" max="2824" width="1.33203125" style="154" customWidth="1"/>
    <col min="2825" max="2825" width="16" style="154" customWidth="1"/>
    <col min="2826" max="2826" width="12.33203125" style="154" customWidth="1"/>
    <col min="2827" max="2827" width="12.33203125" style="154" bestFit="1" customWidth="1"/>
    <col min="2828" max="2828" width="14.21875" style="154" customWidth="1"/>
    <col min="2829" max="3054" width="8" style="154"/>
    <col min="3055" max="3055" width="2.77734375" style="154" customWidth="1"/>
    <col min="3056" max="3056" width="3.77734375" style="154" customWidth="1"/>
    <col min="3057" max="3057" width="2.77734375" style="154" customWidth="1"/>
    <col min="3058" max="3058" width="35.21875" style="154" customWidth="1"/>
    <col min="3059" max="3059" width="1" style="154" customWidth="1"/>
    <col min="3060" max="3060" width="0" style="154" hidden="1" customWidth="1"/>
    <col min="3061" max="3061" width="8.21875" style="154" customWidth="1"/>
    <col min="3062" max="3062" width="1" style="154" customWidth="1"/>
    <col min="3063" max="3063" width="16" style="154" customWidth="1"/>
    <col min="3064" max="3064" width="1.33203125" style="154" customWidth="1"/>
    <col min="3065" max="3065" width="16" style="154" customWidth="1"/>
    <col min="3066" max="3066" width="1.33203125" style="154" customWidth="1"/>
    <col min="3067" max="3067" width="14" style="154" customWidth="1"/>
    <col min="3068" max="3068" width="1.33203125" style="154" customWidth="1"/>
    <col min="3069" max="3069" width="16" style="154" customWidth="1"/>
    <col min="3070" max="3070" width="1.33203125" style="154" customWidth="1"/>
    <col min="3071" max="3071" width="18" style="154" customWidth="1"/>
    <col min="3072" max="3072" width="1.33203125" style="154" customWidth="1"/>
    <col min="3073" max="3076" width="0" style="154" hidden="1" customWidth="1"/>
    <col min="3077" max="3077" width="16" style="154" customWidth="1"/>
    <col min="3078" max="3078" width="1.33203125" style="154" customWidth="1"/>
    <col min="3079" max="3079" width="16" style="154" customWidth="1"/>
    <col min="3080" max="3080" width="1.33203125" style="154" customWidth="1"/>
    <col min="3081" max="3081" width="16" style="154" customWidth="1"/>
    <col min="3082" max="3082" width="12.33203125" style="154" customWidth="1"/>
    <col min="3083" max="3083" width="12.33203125" style="154" bestFit="1" customWidth="1"/>
    <col min="3084" max="3084" width="14.21875" style="154" customWidth="1"/>
    <col min="3085" max="3310" width="8" style="154"/>
    <col min="3311" max="3311" width="2.77734375" style="154" customWidth="1"/>
    <col min="3312" max="3312" width="3.77734375" style="154" customWidth="1"/>
    <col min="3313" max="3313" width="2.77734375" style="154" customWidth="1"/>
    <col min="3314" max="3314" width="35.21875" style="154" customWidth="1"/>
    <col min="3315" max="3315" width="1" style="154" customWidth="1"/>
    <col min="3316" max="3316" width="0" style="154" hidden="1" customWidth="1"/>
    <col min="3317" max="3317" width="8.21875" style="154" customWidth="1"/>
    <col min="3318" max="3318" width="1" style="154" customWidth="1"/>
    <col min="3319" max="3319" width="16" style="154" customWidth="1"/>
    <col min="3320" max="3320" width="1.33203125" style="154" customWidth="1"/>
    <col min="3321" max="3321" width="16" style="154" customWidth="1"/>
    <col min="3322" max="3322" width="1.33203125" style="154" customWidth="1"/>
    <col min="3323" max="3323" width="14" style="154" customWidth="1"/>
    <col min="3324" max="3324" width="1.33203125" style="154" customWidth="1"/>
    <col min="3325" max="3325" width="16" style="154" customWidth="1"/>
    <col min="3326" max="3326" width="1.33203125" style="154" customWidth="1"/>
    <col min="3327" max="3327" width="18" style="154" customWidth="1"/>
    <col min="3328" max="3328" width="1.33203125" style="154" customWidth="1"/>
    <col min="3329" max="3332" width="0" style="154" hidden="1" customWidth="1"/>
    <col min="3333" max="3333" width="16" style="154" customWidth="1"/>
    <col min="3334" max="3334" width="1.33203125" style="154" customWidth="1"/>
    <col min="3335" max="3335" width="16" style="154" customWidth="1"/>
    <col min="3336" max="3336" width="1.33203125" style="154" customWidth="1"/>
    <col min="3337" max="3337" width="16" style="154" customWidth="1"/>
    <col min="3338" max="3338" width="12.33203125" style="154" customWidth="1"/>
    <col min="3339" max="3339" width="12.33203125" style="154" bestFit="1" customWidth="1"/>
    <col min="3340" max="3340" width="14.21875" style="154" customWidth="1"/>
    <col min="3341" max="3566" width="8" style="154"/>
    <col min="3567" max="3567" width="2.77734375" style="154" customWidth="1"/>
    <col min="3568" max="3568" width="3.77734375" style="154" customWidth="1"/>
    <col min="3569" max="3569" width="2.77734375" style="154" customWidth="1"/>
    <col min="3570" max="3570" width="35.21875" style="154" customWidth="1"/>
    <col min="3571" max="3571" width="1" style="154" customWidth="1"/>
    <col min="3572" max="3572" width="0" style="154" hidden="1" customWidth="1"/>
    <col min="3573" max="3573" width="8.21875" style="154" customWidth="1"/>
    <col min="3574" max="3574" width="1" style="154" customWidth="1"/>
    <col min="3575" max="3575" width="16" style="154" customWidth="1"/>
    <col min="3576" max="3576" width="1.33203125" style="154" customWidth="1"/>
    <col min="3577" max="3577" width="16" style="154" customWidth="1"/>
    <col min="3578" max="3578" width="1.33203125" style="154" customWidth="1"/>
    <col min="3579" max="3579" width="14" style="154" customWidth="1"/>
    <col min="3580" max="3580" width="1.33203125" style="154" customWidth="1"/>
    <col min="3581" max="3581" width="16" style="154" customWidth="1"/>
    <col min="3582" max="3582" width="1.33203125" style="154" customWidth="1"/>
    <col min="3583" max="3583" width="18" style="154" customWidth="1"/>
    <col min="3584" max="3584" width="1.33203125" style="154" customWidth="1"/>
    <col min="3585" max="3588" width="0" style="154" hidden="1" customWidth="1"/>
    <col min="3589" max="3589" width="16" style="154" customWidth="1"/>
    <col min="3590" max="3590" width="1.33203125" style="154" customWidth="1"/>
    <col min="3591" max="3591" width="16" style="154" customWidth="1"/>
    <col min="3592" max="3592" width="1.33203125" style="154" customWidth="1"/>
    <col min="3593" max="3593" width="16" style="154" customWidth="1"/>
    <col min="3594" max="3594" width="12.33203125" style="154" customWidth="1"/>
    <col min="3595" max="3595" width="12.33203125" style="154" bestFit="1" customWidth="1"/>
    <col min="3596" max="3596" width="14.21875" style="154" customWidth="1"/>
    <col min="3597" max="3822" width="8" style="154"/>
    <col min="3823" max="3823" width="2.77734375" style="154" customWidth="1"/>
    <col min="3824" max="3824" width="3.77734375" style="154" customWidth="1"/>
    <col min="3825" max="3825" width="2.77734375" style="154" customWidth="1"/>
    <col min="3826" max="3826" width="35.21875" style="154" customWidth="1"/>
    <col min="3827" max="3827" width="1" style="154" customWidth="1"/>
    <col min="3828" max="3828" width="0" style="154" hidden="1" customWidth="1"/>
    <col min="3829" max="3829" width="8.21875" style="154" customWidth="1"/>
    <col min="3830" max="3830" width="1" style="154" customWidth="1"/>
    <col min="3831" max="3831" width="16" style="154" customWidth="1"/>
    <col min="3832" max="3832" width="1.33203125" style="154" customWidth="1"/>
    <col min="3833" max="3833" width="16" style="154" customWidth="1"/>
    <col min="3834" max="3834" width="1.33203125" style="154" customWidth="1"/>
    <col min="3835" max="3835" width="14" style="154" customWidth="1"/>
    <col min="3836" max="3836" width="1.33203125" style="154" customWidth="1"/>
    <col min="3837" max="3837" width="16" style="154" customWidth="1"/>
    <col min="3838" max="3838" width="1.33203125" style="154" customWidth="1"/>
    <col min="3839" max="3839" width="18" style="154" customWidth="1"/>
    <col min="3840" max="3840" width="1.33203125" style="154" customWidth="1"/>
    <col min="3841" max="3844" width="0" style="154" hidden="1" customWidth="1"/>
    <col min="3845" max="3845" width="16" style="154" customWidth="1"/>
    <col min="3846" max="3846" width="1.33203125" style="154" customWidth="1"/>
    <col min="3847" max="3847" width="16" style="154" customWidth="1"/>
    <col min="3848" max="3848" width="1.33203125" style="154" customWidth="1"/>
    <col min="3849" max="3849" width="16" style="154" customWidth="1"/>
    <col min="3850" max="3850" width="12.33203125" style="154" customWidth="1"/>
    <col min="3851" max="3851" width="12.33203125" style="154" bestFit="1" customWidth="1"/>
    <col min="3852" max="3852" width="14.21875" style="154" customWidth="1"/>
    <col min="3853" max="4078" width="8" style="154"/>
    <col min="4079" max="4079" width="2.77734375" style="154" customWidth="1"/>
    <col min="4080" max="4080" width="3.77734375" style="154" customWidth="1"/>
    <col min="4081" max="4081" width="2.77734375" style="154" customWidth="1"/>
    <col min="4082" max="4082" width="35.21875" style="154" customWidth="1"/>
    <col min="4083" max="4083" width="1" style="154" customWidth="1"/>
    <col min="4084" max="4084" width="0" style="154" hidden="1" customWidth="1"/>
    <col min="4085" max="4085" width="8.21875" style="154" customWidth="1"/>
    <col min="4086" max="4086" width="1" style="154" customWidth="1"/>
    <col min="4087" max="4087" width="16" style="154" customWidth="1"/>
    <col min="4088" max="4088" width="1.33203125" style="154" customWidth="1"/>
    <col min="4089" max="4089" width="16" style="154" customWidth="1"/>
    <col min="4090" max="4090" width="1.33203125" style="154" customWidth="1"/>
    <col min="4091" max="4091" width="14" style="154" customWidth="1"/>
    <col min="4092" max="4092" width="1.33203125" style="154" customWidth="1"/>
    <col min="4093" max="4093" width="16" style="154" customWidth="1"/>
    <col min="4094" max="4094" width="1.33203125" style="154" customWidth="1"/>
    <col min="4095" max="4095" width="18" style="154" customWidth="1"/>
    <col min="4096" max="4096" width="1.33203125" style="154" customWidth="1"/>
    <col min="4097" max="4100" width="0" style="154" hidden="1" customWidth="1"/>
    <col min="4101" max="4101" width="16" style="154" customWidth="1"/>
    <col min="4102" max="4102" width="1.33203125" style="154" customWidth="1"/>
    <col min="4103" max="4103" width="16" style="154" customWidth="1"/>
    <col min="4104" max="4104" width="1.33203125" style="154" customWidth="1"/>
    <col min="4105" max="4105" width="16" style="154" customWidth="1"/>
    <col min="4106" max="4106" width="12.33203125" style="154" customWidth="1"/>
    <col min="4107" max="4107" width="12.33203125" style="154" bestFit="1" customWidth="1"/>
    <col min="4108" max="4108" width="14.21875" style="154" customWidth="1"/>
    <col min="4109" max="4334" width="8" style="154"/>
    <col min="4335" max="4335" width="2.77734375" style="154" customWidth="1"/>
    <col min="4336" max="4336" width="3.77734375" style="154" customWidth="1"/>
    <col min="4337" max="4337" width="2.77734375" style="154" customWidth="1"/>
    <col min="4338" max="4338" width="35.21875" style="154" customWidth="1"/>
    <col min="4339" max="4339" width="1" style="154" customWidth="1"/>
    <col min="4340" max="4340" width="0" style="154" hidden="1" customWidth="1"/>
    <col min="4341" max="4341" width="8.21875" style="154" customWidth="1"/>
    <col min="4342" max="4342" width="1" style="154" customWidth="1"/>
    <col min="4343" max="4343" width="16" style="154" customWidth="1"/>
    <col min="4344" max="4344" width="1.33203125" style="154" customWidth="1"/>
    <col min="4345" max="4345" width="16" style="154" customWidth="1"/>
    <col min="4346" max="4346" width="1.33203125" style="154" customWidth="1"/>
    <col min="4347" max="4347" width="14" style="154" customWidth="1"/>
    <col min="4348" max="4348" width="1.33203125" style="154" customWidth="1"/>
    <col min="4349" max="4349" width="16" style="154" customWidth="1"/>
    <col min="4350" max="4350" width="1.33203125" style="154" customWidth="1"/>
    <col min="4351" max="4351" width="18" style="154" customWidth="1"/>
    <col min="4352" max="4352" width="1.33203125" style="154" customWidth="1"/>
    <col min="4353" max="4356" width="0" style="154" hidden="1" customWidth="1"/>
    <col min="4357" max="4357" width="16" style="154" customWidth="1"/>
    <col min="4358" max="4358" width="1.33203125" style="154" customWidth="1"/>
    <col min="4359" max="4359" width="16" style="154" customWidth="1"/>
    <col min="4360" max="4360" width="1.33203125" style="154" customWidth="1"/>
    <col min="4361" max="4361" width="16" style="154" customWidth="1"/>
    <col min="4362" max="4362" width="12.33203125" style="154" customWidth="1"/>
    <col min="4363" max="4363" width="12.33203125" style="154" bestFit="1" customWidth="1"/>
    <col min="4364" max="4364" width="14.21875" style="154" customWidth="1"/>
    <col min="4365" max="4590" width="8" style="154"/>
    <col min="4591" max="4591" width="2.77734375" style="154" customWidth="1"/>
    <col min="4592" max="4592" width="3.77734375" style="154" customWidth="1"/>
    <col min="4593" max="4593" width="2.77734375" style="154" customWidth="1"/>
    <col min="4594" max="4594" width="35.21875" style="154" customWidth="1"/>
    <col min="4595" max="4595" width="1" style="154" customWidth="1"/>
    <col min="4596" max="4596" width="0" style="154" hidden="1" customWidth="1"/>
    <col min="4597" max="4597" width="8.21875" style="154" customWidth="1"/>
    <col min="4598" max="4598" width="1" style="154" customWidth="1"/>
    <col min="4599" max="4599" width="16" style="154" customWidth="1"/>
    <col min="4600" max="4600" width="1.33203125" style="154" customWidth="1"/>
    <col min="4601" max="4601" width="16" style="154" customWidth="1"/>
    <col min="4602" max="4602" width="1.33203125" style="154" customWidth="1"/>
    <col min="4603" max="4603" width="14" style="154" customWidth="1"/>
    <col min="4604" max="4604" width="1.33203125" style="154" customWidth="1"/>
    <col min="4605" max="4605" width="16" style="154" customWidth="1"/>
    <col min="4606" max="4606" width="1.33203125" style="154" customWidth="1"/>
    <col min="4607" max="4607" width="18" style="154" customWidth="1"/>
    <col min="4608" max="4608" width="1.33203125" style="154" customWidth="1"/>
    <col min="4609" max="4612" width="0" style="154" hidden="1" customWidth="1"/>
    <col min="4613" max="4613" width="16" style="154" customWidth="1"/>
    <col min="4614" max="4614" width="1.33203125" style="154" customWidth="1"/>
    <col min="4615" max="4615" width="16" style="154" customWidth="1"/>
    <col min="4616" max="4616" width="1.33203125" style="154" customWidth="1"/>
    <col min="4617" max="4617" width="16" style="154" customWidth="1"/>
    <col min="4618" max="4618" width="12.33203125" style="154" customWidth="1"/>
    <col min="4619" max="4619" width="12.33203125" style="154" bestFit="1" customWidth="1"/>
    <col min="4620" max="4620" width="14.21875" style="154" customWidth="1"/>
    <col min="4621" max="4846" width="8" style="154"/>
    <col min="4847" max="4847" width="2.77734375" style="154" customWidth="1"/>
    <col min="4848" max="4848" width="3.77734375" style="154" customWidth="1"/>
    <col min="4849" max="4849" width="2.77734375" style="154" customWidth="1"/>
    <col min="4850" max="4850" width="35.21875" style="154" customWidth="1"/>
    <col min="4851" max="4851" width="1" style="154" customWidth="1"/>
    <col min="4852" max="4852" width="0" style="154" hidden="1" customWidth="1"/>
    <col min="4853" max="4853" width="8.21875" style="154" customWidth="1"/>
    <col min="4854" max="4854" width="1" style="154" customWidth="1"/>
    <col min="4855" max="4855" width="16" style="154" customWidth="1"/>
    <col min="4856" max="4856" width="1.33203125" style="154" customWidth="1"/>
    <col min="4857" max="4857" width="16" style="154" customWidth="1"/>
    <col min="4858" max="4858" width="1.33203125" style="154" customWidth="1"/>
    <col min="4859" max="4859" width="14" style="154" customWidth="1"/>
    <col min="4860" max="4860" width="1.33203125" style="154" customWidth="1"/>
    <col min="4861" max="4861" width="16" style="154" customWidth="1"/>
    <col min="4862" max="4862" width="1.33203125" style="154" customWidth="1"/>
    <col min="4863" max="4863" width="18" style="154" customWidth="1"/>
    <col min="4864" max="4864" width="1.33203125" style="154" customWidth="1"/>
    <col min="4865" max="4868" width="0" style="154" hidden="1" customWidth="1"/>
    <col min="4869" max="4869" width="16" style="154" customWidth="1"/>
    <col min="4870" max="4870" width="1.33203125" style="154" customWidth="1"/>
    <col min="4871" max="4871" width="16" style="154" customWidth="1"/>
    <col min="4872" max="4872" width="1.33203125" style="154" customWidth="1"/>
    <col min="4873" max="4873" width="16" style="154" customWidth="1"/>
    <col min="4874" max="4874" width="12.33203125" style="154" customWidth="1"/>
    <col min="4875" max="4875" width="12.33203125" style="154" bestFit="1" customWidth="1"/>
    <col min="4876" max="4876" width="14.21875" style="154" customWidth="1"/>
    <col min="4877" max="5102" width="8" style="154"/>
    <col min="5103" max="5103" width="2.77734375" style="154" customWidth="1"/>
    <col min="5104" max="5104" width="3.77734375" style="154" customWidth="1"/>
    <col min="5105" max="5105" width="2.77734375" style="154" customWidth="1"/>
    <col min="5106" max="5106" width="35.21875" style="154" customWidth="1"/>
    <col min="5107" max="5107" width="1" style="154" customWidth="1"/>
    <col min="5108" max="5108" width="0" style="154" hidden="1" customWidth="1"/>
    <col min="5109" max="5109" width="8.21875" style="154" customWidth="1"/>
    <col min="5110" max="5110" width="1" style="154" customWidth="1"/>
    <col min="5111" max="5111" width="16" style="154" customWidth="1"/>
    <col min="5112" max="5112" width="1.33203125" style="154" customWidth="1"/>
    <col min="5113" max="5113" width="16" style="154" customWidth="1"/>
    <col min="5114" max="5114" width="1.33203125" style="154" customWidth="1"/>
    <col min="5115" max="5115" width="14" style="154" customWidth="1"/>
    <col min="5116" max="5116" width="1.33203125" style="154" customWidth="1"/>
    <col min="5117" max="5117" width="16" style="154" customWidth="1"/>
    <col min="5118" max="5118" width="1.33203125" style="154" customWidth="1"/>
    <col min="5119" max="5119" width="18" style="154" customWidth="1"/>
    <col min="5120" max="5120" width="1.33203125" style="154" customWidth="1"/>
    <col min="5121" max="5124" width="0" style="154" hidden="1" customWidth="1"/>
    <col min="5125" max="5125" width="16" style="154" customWidth="1"/>
    <col min="5126" max="5126" width="1.33203125" style="154" customWidth="1"/>
    <col min="5127" max="5127" width="16" style="154" customWidth="1"/>
    <col min="5128" max="5128" width="1.33203125" style="154" customWidth="1"/>
    <col min="5129" max="5129" width="16" style="154" customWidth="1"/>
    <col min="5130" max="5130" width="12.33203125" style="154" customWidth="1"/>
    <col min="5131" max="5131" width="12.33203125" style="154" bestFit="1" customWidth="1"/>
    <col min="5132" max="5132" width="14.21875" style="154" customWidth="1"/>
    <col min="5133" max="5358" width="8" style="154"/>
    <col min="5359" max="5359" width="2.77734375" style="154" customWidth="1"/>
    <col min="5360" max="5360" width="3.77734375" style="154" customWidth="1"/>
    <col min="5361" max="5361" width="2.77734375" style="154" customWidth="1"/>
    <col min="5362" max="5362" width="35.21875" style="154" customWidth="1"/>
    <col min="5363" max="5363" width="1" style="154" customWidth="1"/>
    <col min="5364" max="5364" width="0" style="154" hidden="1" customWidth="1"/>
    <col min="5365" max="5365" width="8.21875" style="154" customWidth="1"/>
    <col min="5366" max="5366" width="1" style="154" customWidth="1"/>
    <col min="5367" max="5367" width="16" style="154" customWidth="1"/>
    <col min="5368" max="5368" width="1.33203125" style="154" customWidth="1"/>
    <col min="5369" max="5369" width="16" style="154" customWidth="1"/>
    <col min="5370" max="5370" width="1.33203125" style="154" customWidth="1"/>
    <col min="5371" max="5371" width="14" style="154" customWidth="1"/>
    <col min="5372" max="5372" width="1.33203125" style="154" customWidth="1"/>
    <col min="5373" max="5373" width="16" style="154" customWidth="1"/>
    <col min="5374" max="5374" width="1.33203125" style="154" customWidth="1"/>
    <col min="5375" max="5375" width="18" style="154" customWidth="1"/>
    <col min="5376" max="5376" width="1.33203125" style="154" customWidth="1"/>
    <col min="5377" max="5380" width="0" style="154" hidden="1" customWidth="1"/>
    <col min="5381" max="5381" width="16" style="154" customWidth="1"/>
    <col min="5382" max="5382" width="1.33203125" style="154" customWidth="1"/>
    <col min="5383" max="5383" width="16" style="154" customWidth="1"/>
    <col min="5384" max="5384" width="1.33203125" style="154" customWidth="1"/>
    <col min="5385" max="5385" width="16" style="154" customWidth="1"/>
    <col min="5386" max="5386" width="12.33203125" style="154" customWidth="1"/>
    <col min="5387" max="5387" width="12.33203125" style="154" bestFit="1" customWidth="1"/>
    <col min="5388" max="5388" width="14.21875" style="154" customWidth="1"/>
    <col min="5389" max="5614" width="8" style="154"/>
    <col min="5615" max="5615" width="2.77734375" style="154" customWidth="1"/>
    <col min="5616" max="5616" width="3.77734375" style="154" customWidth="1"/>
    <col min="5617" max="5617" width="2.77734375" style="154" customWidth="1"/>
    <col min="5618" max="5618" width="35.21875" style="154" customWidth="1"/>
    <col min="5619" max="5619" width="1" style="154" customWidth="1"/>
    <col min="5620" max="5620" width="0" style="154" hidden="1" customWidth="1"/>
    <col min="5621" max="5621" width="8.21875" style="154" customWidth="1"/>
    <col min="5622" max="5622" width="1" style="154" customWidth="1"/>
    <col min="5623" max="5623" width="16" style="154" customWidth="1"/>
    <col min="5624" max="5624" width="1.33203125" style="154" customWidth="1"/>
    <col min="5625" max="5625" width="16" style="154" customWidth="1"/>
    <col min="5626" max="5626" width="1.33203125" style="154" customWidth="1"/>
    <col min="5627" max="5627" width="14" style="154" customWidth="1"/>
    <col min="5628" max="5628" width="1.33203125" style="154" customWidth="1"/>
    <col min="5629" max="5629" width="16" style="154" customWidth="1"/>
    <col min="5630" max="5630" width="1.33203125" style="154" customWidth="1"/>
    <col min="5631" max="5631" width="18" style="154" customWidth="1"/>
    <col min="5632" max="5632" width="1.33203125" style="154" customWidth="1"/>
    <col min="5633" max="5636" width="0" style="154" hidden="1" customWidth="1"/>
    <col min="5637" max="5637" width="16" style="154" customWidth="1"/>
    <col min="5638" max="5638" width="1.33203125" style="154" customWidth="1"/>
    <col min="5639" max="5639" width="16" style="154" customWidth="1"/>
    <col min="5640" max="5640" width="1.33203125" style="154" customWidth="1"/>
    <col min="5641" max="5641" width="16" style="154" customWidth="1"/>
    <col min="5642" max="5642" width="12.33203125" style="154" customWidth="1"/>
    <col min="5643" max="5643" width="12.33203125" style="154" bestFit="1" customWidth="1"/>
    <col min="5644" max="5644" width="14.21875" style="154" customWidth="1"/>
    <col min="5645" max="5870" width="8" style="154"/>
    <col min="5871" max="5871" width="2.77734375" style="154" customWidth="1"/>
    <col min="5872" max="5872" width="3.77734375" style="154" customWidth="1"/>
    <col min="5873" max="5873" width="2.77734375" style="154" customWidth="1"/>
    <col min="5874" max="5874" width="35.21875" style="154" customWidth="1"/>
    <col min="5875" max="5875" width="1" style="154" customWidth="1"/>
    <col min="5876" max="5876" width="0" style="154" hidden="1" customWidth="1"/>
    <col min="5877" max="5877" width="8.21875" style="154" customWidth="1"/>
    <col min="5878" max="5878" width="1" style="154" customWidth="1"/>
    <col min="5879" max="5879" width="16" style="154" customWidth="1"/>
    <col min="5880" max="5880" width="1.33203125" style="154" customWidth="1"/>
    <col min="5881" max="5881" width="16" style="154" customWidth="1"/>
    <col min="5882" max="5882" width="1.33203125" style="154" customWidth="1"/>
    <col min="5883" max="5883" width="14" style="154" customWidth="1"/>
    <col min="5884" max="5884" width="1.33203125" style="154" customWidth="1"/>
    <col min="5885" max="5885" width="16" style="154" customWidth="1"/>
    <col min="5886" max="5886" width="1.33203125" style="154" customWidth="1"/>
    <col min="5887" max="5887" width="18" style="154" customWidth="1"/>
    <col min="5888" max="5888" width="1.33203125" style="154" customWidth="1"/>
    <col min="5889" max="5892" width="0" style="154" hidden="1" customWidth="1"/>
    <col min="5893" max="5893" width="16" style="154" customWidth="1"/>
    <col min="5894" max="5894" width="1.33203125" style="154" customWidth="1"/>
    <col min="5895" max="5895" width="16" style="154" customWidth="1"/>
    <col min="5896" max="5896" width="1.33203125" style="154" customWidth="1"/>
    <col min="5897" max="5897" width="16" style="154" customWidth="1"/>
    <col min="5898" max="5898" width="12.33203125" style="154" customWidth="1"/>
    <col min="5899" max="5899" width="12.33203125" style="154" bestFit="1" customWidth="1"/>
    <col min="5900" max="5900" width="14.21875" style="154" customWidth="1"/>
    <col min="5901" max="6126" width="8" style="154"/>
    <col min="6127" max="6127" width="2.77734375" style="154" customWidth="1"/>
    <col min="6128" max="6128" width="3.77734375" style="154" customWidth="1"/>
    <col min="6129" max="6129" width="2.77734375" style="154" customWidth="1"/>
    <col min="6130" max="6130" width="35.21875" style="154" customWidth="1"/>
    <col min="6131" max="6131" width="1" style="154" customWidth="1"/>
    <col min="6132" max="6132" width="0" style="154" hidden="1" customWidth="1"/>
    <col min="6133" max="6133" width="8.21875" style="154" customWidth="1"/>
    <col min="6134" max="6134" width="1" style="154" customWidth="1"/>
    <col min="6135" max="6135" width="16" style="154" customWidth="1"/>
    <col min="6136" max="6136" width="1.33203125" style="154" customWidth="1"/>
    <col min="6137" max="6137" width="16" style="154" customWidth="1"/>
    <col min="6138" max="6138" width="1.33203125" style="154" customWidth="1"/>
    <col min="6139" max="6139" width="14" style="154" customWidth="1"/>
    <col min="6140" max="6140" width="1.33203125" style="154" customWidth="1"/>
    <col min="6141" max="6141" width="16" style="154" customWidth="1"/>
    <col min="6142" max="6142" width="1.33203125" style="154" customWidth="1"/>
    <col min="6143" max="6143" width="18" style="154" customWidth="1"/>
    <col min="6144" max="6144" width="1.33203125" style="154" customWidth="1"/>
    <col min="6145" max="6148" width="0" style="154" hidden="1" customWidth="1"/>
    <col min="6149" max="6149" width="16" style="154" customWidth="1"/>
    <col min="6150" max="6150" width="1.33203125" style="154" customWidth="1"/>
    <col min="6151" max="6151" width="16" style="154" customWidth="1"/>
    <col min="6152" max="6152" width="1.33203125" style="154" customWidth="1"/>
    <col min="6153" max="6153" width="16" style="154" customWidth="1"/>
    <col min="6154" max="6154" width="12.33203125" style="154" customWidth="1"/>
    <col min="6155" max="6155" width="12.33203125" style="154" bestFit="1" customWidth="1"/>
    <col min="6156" max="6156" width="14.21875" style="154" customWidth="1"/>
    <col min="6157" max="6382" width="8" style="154"/>
    <col min="6383" max="6383" width="2.77734375" style="154" customWidth="1"/>
    <col min="6384" max="6384" width="3.77734375" style="154" customWidth="1"/>
    <col min="6385" max="6385" width="2.77734375" style="154" customWidth="1"/>
    <col min="6386" max="6386" width="35.21875" style="154" customWidth="1"/>
    <col min="6387" max="6387" width="1" style="154" customWidth="1"/>
    <col min="6388" max="6388" width="0" style="154" hidden="1" customWidth="1"/>
    <col min="6389" max="6389" width="8.21875" style="154" customWidth="1"/>
    <col min="6390" max="6390" width="1" style="154" customWidth="1"/>
    <col min="6391" max="6391" width="16" style="154" customWidth="1"/>
    <col min="6392" max="6392" width="1.33203125" style="154" customWidth="1"/>
    <col min="6393" max="6393" width="16" style="154" customWidth="1"/>
    <col min="6394" max="6394" width="1.33203125" style="154" customWidth="1"/>
    <col min="6395" max="6395" width="14" style="154" customWidth="1"/>
    <col min="6396" max="6396" width="1.33203125" style="154" customWidth="1"/>
    <col min="6397" max="6397" width="16" style="154" customWidth="1"/>
    <col min="6398" max="6398" width="1.33203125" style="154" customWidth="1"/>
    <col min="6399" max="6399" width="18" style="154" customWidth="1"/>
    <col min="6400" max="6400" width="1.33203125" style="154" customWidth="1"/>
    <col min="6401" max="6404" width="0" style="154" hidden="1" customWidth="1"/>
    <col min="6405" max="6405" width="16" style="154" customWidth="1"/>
    <col min="6406" max="6406" width="1.33203125" style="154" customWidth="1"/>
    <col min="6407" max="6407" width="16" style="154" customWidth="1"/>
    <col min="6408" max="6408" width="1.33203125" style="154" customWidth="1"/>
    <col min="6409" max="6409" width="16" style="154" customWidth="1"/>
    <col min="6410" max="6410" width="12.33203125" style="154" customWidth="1"/>
    <col min="6411" max="6411" width="12.33203125" style="154" bestFit="1" customWidth="1"/>
    <col min="6412" max="6412" width="14.21875" style="154" customWidth="1"/>
    <col min="6413" max="6638" width="8" style="154"/>
    <col min="6639" max="6639" width="2.77734375" style="154" customWidth="1"/>
    <col min="6640" max="6640" width="3.77734375" style="154" customWidth="1"/>
    <col min="6641" max="6641" width="2.77734375" style="154" customWidth="1"/>
    <col min="6642" max="6642" width="35.21875" style="154" customWidth="1"/>
    <col min="6643" max="6643" width="1" style="154" customWidth="1"/>
    <col min="6644" max="6644" width="0" style="154" hidden="1" customWidth="1"/>
    <col min="6645" max="6645" width="8.21875" style="154" customWidth="1"/>
    <col min="6646" max="6646" width="1" style="154" customWidth="1"/>
    <col min="6647" max="6647" width="16" style="154" customWidth="1"/>
    <col min="6648" max="6648" width="1.33203125" style="154" customWidth="1"/>
    <col min="6649" max="6649" width="16" style="154" customWidth="1"/>
    <col min="6650" max="6650" width="1.33203125" style="154" customWidth="1"/>
    <col min="6651" max="6651" width="14" style="154" customWidth="1"/>
    <col min="6652" max="6652" width="1.33203125" style="154" customWidth="1"/>
    <col min="6653" max="6653" width="16" style="154" customWidth="1"/>
    <col min="6654" max="6654" width="1.33203125" style="154" customWidth="1"/>
    <col min="6655" max="6655" width="18" style="154" customWidth="1"/>
    <col min="6656" max="6656" width="1.33203125" style="154" customWidth="1"/>
    <col min="6657" max="6660" width="0" style="154" hidden="1" customWidth="1"/>
    <col min="6661" max="6661" width="16" style="154" customWidth="1"/>
    <col min="6662" max="6662" width="1.33203125" style="154" customWidth="1"/>
    <col min="6663" max="6663" width="16" style="154" customWidth="1"/>
    <col min="6664" max="6664" width="1.33203125" style="154" customWidth="1"/>
    <col min="6665" max="6665" width="16" style="154" customWidth="1"/>
    <col min="6666" max="6666" width="12.33203125" style="154" customWidth="1"/>
    <col min="6667" max="6667" width="12.33203125" style="154" bestFit="1" customWidth="1"/>
    <col min="6668" max="6668" width="14.21875" style="154" customWidth="1"/>
    <col min="6669" max="6894" width="8" style="154"/>
    <col min="6895" max="6895" width="2.77734375" style="154" customWidth="1"/>
    <col min="6896" max="6896" width="3.77734375" style="154" customWidth="1"/>
    <col min="6897" max="6897" width="2.77734375" style="154" customWidth="1"/>
    <col min="6898" max="6898" width="35.21875" style="154" customWidth="1"/>
    <col min="6899" max="6899" width="1" style="154" customWidth="1"/>
    <col min="6900" max="6900" width="0" style="154" hidden="1" customWidth="1"/>
    <col min="6901" max="6901" width="8.21875" style="154" customWidth="1"/>
    <col min="6902" max="6902" width="1" style="154" customWidth="1"/>
    <col min="6903" max="6903" width="16" style="154" customWidth="1"/>
    <col min="6904" max="6904" width="1.33203125" style="154" customWidth="1"/>
    <col min="6905" max="6905" width="16" style="154" customWidth="1"/>
    <col min="6906" max="6906" width="1.33203125" style="154" customWidth="1"/>
    <col min="6907" max="6907" width="14" style="154" customWidth="1"/>
    <col min="6908" max="6908" width="1.33203125" style="154" customWidth="1"/>
    <col min="6909" max="6909" width="16" style="154" customWidth="1"/>
    <col min="6910" max="6910" width="1.33203125" style="154" customWidth="1"/>
    <col min="6911" max="6911" width="18" style="154" customWidth="1"/>
    <col min="6912" max="6912" width="1.33203125" style="154" customWidth="1"/>
    <col min="6913" max="6916" width="0" style="154" hidden="1" customWidth="1"/>
    <col min="6917" max="6917" width="16" style="154" customWidth="1"/>
    <col min="6918" max="6918" width="1.33203125" style="154" customWidth="1"/>
    <col min="6919" max="6919" width="16" style="154" customWidth="1"/>
    <col min="6920" max="6920" width="1.33203125" style="154" customWidth="1"/>
    <col min="6921" max="6921" width="16" style="154" customWidth="1"/>
    <col min="6922" max="6922" width="12.33203125" style="154" customWidth="1"/>
    <col min="6923" max="6923" width="12.33203125" style="154" bestFit="1" customWidth="1"/>
    <col min="6924" max="6924" width="14.21875" style="154" customWidth="1"/>
    <col min="6925" max="7150" width="8" style="154"/>
    <col min="7151" max="7151" width="2.77734375" style="154" customWidth="1"/>
    <col min="7152" max="7152" width="3.77734375" style="154" customWidth="1"/>
    <col min="7153" max="7153" width="2.77734375" style="154" customWidth="1"/>
    <col min="7154" max="7154" width="35.21875" style="154" customWidth="1"/>
    <col min="7155" max="7155" width="1" style="154" customWidth="1"/>
    <col min="7156" max="7156" width="0" style="154" hidden="1" customWidth="1"/>
    <col min="7157" max="7157" width="8.21875" style="154" customWidth="1"/>
    <col min="7158" max="7158" width="1" style="154" customWidth="1"/>
    <col min="7159" max="7159" width="16" style="154" customWidth="1"/>
    <col min="7160" max="7160" width="1.33203125" style="154" customWidth="1"/>
    <col min="7161" max="7161" width="16" style="154" customWidth="1"/>
    <col min="7162" max="7162" width="1.33203125" style="154" customWidth="1"/>
    <col min="7163" max="7163" width="14" style="154" customWidth="1"/>
    <col min="7164" max="7164" width="1.33203125" style="154" customWidth="1"/>
    <col min="7165" max="7165" width="16" style="154" customWidth="1"/>
    <col min="7166" max="7166" width="1.33203125" style="154" customWidth="1"/>
    <col min="7167" max="7167" width="18" style="154" customWidth="1"/>
    <col min="7168" max="7168" width="1.33203125" style="154" customWidth="1"/>
    <col min="7169" max="7172" width="0" style="154" hidden="1" customWidth="1"/>
    <col min="7173" max="7173" width="16" style="154" customWidth="1"/>
    <col min="7174" max="7174" width="1.33203125" style="154" customWidth="1"/>
    <col min="7175" max="7175" width="16" style="154" customWidth="1"/>
    <col min="7176" max="7176" width="1.33203125" style="154" customWidth="1"/>
    <col min="7177" max="7177" width="16" style="154" customWidth="1"/>
    <col min="7178" max="7178" width="12.33203125" style="154" customWidth="1"/>
    <col min="7179" max="7179" width="12.33203125" style="154" bestFit="1" customWidth="1"/>
    <col min="7180" max="7180" width="14.21875" style="154" customWidth="1"/>
    <col min="7181" max="7406" width="8" style="154"/>
    <col min="7407" max="7407" width="2.77734375" style="154" customWidth="1"/>
    <col min="7408" max="7408" width="3.77734375" style="154" customWidth="1"/>
    <col min="7409" max="7409" width="2.77734375" style="154" customWidth="1"/>
    <col min="7410" max="7410" width="35.21875" style="154" customWidth="1"/>
    <col min="7411" max="7411" width="1" style="154" customWidth="1"/>
    <col min="7412" max="7412" width="0" style="154" hidden="1" customWidth="1"/>
    <col min="7413" max="7413" width="8.21875" style="154" customWidth="1"/>
    <col min="7414" max="7414" width="1" style="154" customWidth="1"/>
    <col min="7415" max="7415" width="16" style="154" customWidth="1"/>
    <col min="7416" max="7416" width="1.33203125" style="154" customWidth="1"/>
    <col min="7417" max="7417" width="16" style="154" customWidth="1"/>
    <col min="7418" max="7418" width="1.33203125" style="154" customWidth="1"/>
    <col min="7419" max="7419" width="14" style="154" customWidth="1"/>
    <col min="7420" max="7420" width="1.33203125" style="154" customWidth="1"/>
    <col min="7421" max="7421" width="16" style="154" customWidth="1"/>
    <col min="7422" max="7422" width="1.33203125" style="154" customWidth="1"/>
    <col min="7423" max="7423" width="18" style="154" customWidth="1"/>
    <col min="7424" max="7424" width="1.33203125" style="154" customWidth="1"/>
    <col min="7425" max="7428" width="0" style="154" hidden="1" customWidth="1"/>
    <col min="7429" max="7429" width="16" style="154" customWidth="1"/>
    <col min="7430" max="7430" width="1.33203125" style="154" customWidth="1"/>
    <col min="7431" max="7431" width="16" style="154" customWidth="1"/>
    <col min="7432" max="7432" width="1.33203125" style="154" customWidth="1"/>
    <col min="7433" max="7433" width="16" style="154" customWidth="1"/>
    <col min="7434" max="7434" width="12.33203125" style="154" customWidth="1"/>
    <col min="7435" max="7435" width="12.33203125" style="154" bestFit="1" customWidth="1"/>
    <col min="7436" max="7436" width="14.21875" style="154" customWidth="1"/>
    <col min="7437" max="7662" width="8" style="154"/>
    <col min="7663" max="7663" width="2.77734375" style="154" customWidth="1"/>
    <col min="7664" max="7664" width="3.77734375" style="154" customWidth="1"/>
    <col min="7665" max="7665" width="2.77734375" style="154" customWidth="1"/>
    <col min="7666" max="7666" width="35.21875" style="154" customWidth="1"/>
    <col min="7667" max="7667" width="1" style="154" customWidth="1"/>
    <col min="7668" max="7668" width="0" style="154" hidden="1" customWidth="1"/>
    <col min="7669" max="7669" width="8.21875" style="154" customWidth="1"/>
    <col min="7670" max="7670" width="1" style="154" customWidth="1"/>
    <col min="7671" max="7671" width="16" style="154" customWidth="1"/>
    <col min="7672" max="7672" width="1.33203125" style="154" customWidth="1"/>
    <col min="7673" max="7673" width="16" style="154" customWidth="1"/>
    <col min="7674" max="7674" width="1.33203125" style="154" customWidth="1"/>
    <col min="7675" max="7675" width="14" style="154" customWidth="1"/>
    <col min="7676" max="7676" width="1.33203125" style="154" customWidth="1"/>
    <col min="7677" max="7677" width="16" style="154" customWidth="1"/>
    <col min="7678" max="7678" width="1.33203125" style="154" customWidth="1"/>
    <col min="7679" max="7679" width="18" style="154" customWidth="1"/>
    <col min="7680" max="7680" width="1.33203125" style="154" customWidth="1"/>
    <col min="7681" max="7684" width="0" style="154" hidden="1" customWidth="1"/>
    <col min="7685" max="7685" width="16" style="154" customWidth="1"/>
    <col min="7686" max="7686" width="1.33203125" style="154" customWidth="1"/>
    <col min="7687" max="7687" width="16" style="154" customWidth="1"/>
    <col min="7688" max="7688" width="1.33203125" style="154" customWidth="1"/>
    <col min="7689" max="7689" width="16" style="154" customWidth="1"/>
    <col min="7690" max="7690" width="12.33203125" style="154" customWidth="1"/>
    <col min="7691" max="7691" width="12.33203125" style="154" bestFit="1" customWidth="1"/>
    <col min="7692" max="7692" width="14.21875" style="154" customWidth="1"/>
    <col min="7693" max="7918" width="8" style="154"/>
    <col min="7919" max="7919" width="2.77734375" style="154" customWidth="1"/>
    <col min="7920" max="7920" width="3.77734375" style="154" customWidth="1"/>
    <col min="7921" max="7921" width="2.77734375" style="154" customWidth="1"/>
    <col min="7922" max="7922" width="35.21875" style="154" customWidth="1"/>
    <col min="7923" max="7923" width="1" style="154" customWidth="1"/>
    <col min="7924" max="7924" width="0" style="154" hidden="1" customWidth="1"/>
    <col min="7925" max="7925" width="8.21875" style="154" customWidth="1"/>
    <col min="7926" max="7926" width="1" style="154" customWidth="1"/>
    <col min="7927" max="7927" width="16" style="154" customWidth="1"/>
    <col min="7928" max="7928" width="1.33203125" style="154" customWidth="1"/>
    <col min="7929" max="7929" width="16" style="154" customWidth="1"/>
    <col min="7930" max="7930" width="1.33203125" style="154" customWidth="1"/>
    <col min="7931" max="7931" width="14" style="154" customWidth="1"/>
    <col min="7932" max="7932" width="1.33203125" style="154" customWidth="1"/>
    <col min="7933" max="7933" width="16" style="154" customWidth="1"/>
    <col min="7934" max="7934" width="1.33203125" style="154" customWidth="1"/>
    <col min="7935" max="7935" width="18" style="154" customWidth="1"/>
    <col min="7936" max="7936" width="1.33203125" style="154" customWidth="1"/>
    <col min="7937" max="7940" width="0" style="154" hidden="1" customWidth="1"/>
    <col min="7941" max="7941" width="16" style="154" customWidth="1"/>
    <col min="7942" max="7942" width="1.33203125" style="154" customWidth="1"/>
    <col min="7943" max="7943" width="16" style="154" customWidth="1"/>
    <col min="7944" max="7944" width="1.33203125" style="154" customWidth="1"/>
    <col min="7945" max="7945" width="16" style="154" customWidth="1"/>
    <col min="7946" max="7946" width="12.33203125" style="154" customWidth="1"/>
    <col min="7947" max="7947" width="12.33203125" style="154" bestFit="1" customWidth="1"/>
    <col min="7948" max="7948" width="14.21875" style="154" customWidth="1"/>
    <col min="7949" max="8174" width="8" style="154"/>
    <col min="8175" max="8175" width="2.77734375" style="154" customWidth="1"/>
    <col min="8176" max="8176" width="3.77734375" style="154" customWidth="1"/>
    <col min="8177" max="8177" width="2.77734375" style="154" customWidth="1"/>
    <col min="8178" max="8178" width="35.21875" style="154" customWidth="1"/>
    <col min="8179" max="8179" width="1" style="154" customWidth="1"/>
    <col min="8180" max="8180" width="0" style="154" hidden="1" customWidth="1"/>
    <col min="8181" max="8181" width="8.21875" style="154" customWidth="1"/>
    <col min="8182" max="8182" width="1" style="154" customWidth="1"/>
    <col min="8183" max="8183" width="16" style="154" customWidth="1"/>
    <col min="8184" max="8184" width="1.33203125" style="154" customWidth="1"/>
    <col min="8185" max="8185" width="16" style="154" customWidth="1"/>
    <col min="8186" max="8186" width="1.33203125" style="154" customWidth="1"/>
    <col min="8187" max="8187" width="14" style="154" customWidth="1"/>
    <col min="8188" max="8188" width="1.33203125" style="154" customWidth="1"/>
    <col min="8189" max="8189" width="16" style="154" customWidth="1"/>
    <col min="8190" max="8190" width="1.33203125" style="154" customWidth="1"/>
    <col min="8191" max="8191" width="18" style="154" customWidth="1"/>
    <col min="8192" max="8192" width="1.33203125" style="154" customWidth="1"/>
    <col min="8193" max="8196" width="0" style="154" hidden="1" customWidth="1"/>
    <col min="8197" max="8197" width="16" style="154" customWidth="1"/>
    <col min="8198" max="8198" width="1.33203125" style="154" customWidth="1"/>
    <col min="8199" max="8199" width="16" style="154" customWidth="1"/>
    <col min="8200" max="8200" width="1.33203125" style="154" customWidth="1"/>
    <col min="8201" max="8201" width="16" style="154" customWidth="1"/>
    <col min="8202" max="8202" width="12.33203125" style="154" customWidth="1"/>
    <col min="8203" max="8203" width="12.33203125" style="154" bestFit="1" customWidth="1"/>
    <col min="8204" max="8204" width="14.21875" style="154" customWidth="1"/>
    <col min="8205" max="8430" width="8" style="154"/>
    <col min="8431" max="8431" width="2.77734375" style="154" customWidth="1"/>
    <col min="8432" max="8432" width="3.77734375" style="154" customWidth="1"/>
    <col min="8433" max="8433" width="2.77734375" style="154" customWidth="1"/>
    <col min="8434" max="8434" width="35.21875" style="154" customWidth="1"/>
    <col min="8435" max="8435" width="1" style="154" customWidth="1"/>
    <col min="8436" max="8436" width="0" style="154" hidden="1" customWidth="1"/>
    <col min="8437" max="8437" width="8.21875" style="154" customWidth="1"/>
    <col min="8438" max="8438" width="1" style="154" customWidth="1"/>
    <col min="8439" max="8439" width="16" style="154" customWidth="1"/>
    <col min="8440" max="8440" width="1.33203125" style="154" customWidth="1"/>
    <col min="8441" max="8441" width="16" style="154" customWidth="1"/>
    <col min="8442" max="8442" width="1.33203125" style="154" customWidth="1"/>
    <col min="8443" max="8443" width="14" style="154" customWidth="1"/>
    <col min="8444" max="8444" width="1.33203125" style="154" customWidth="1"/>
    <col min="8445" max="8445" width="16" style="154" customWidth="1"/>
    <col min="8446" max="8446" width="1.33203125" style="154" customWidth="1"/>
    <col min="8447" max="8447" width="18" style="154" customWidth="1"/>
    <col min="8448" max="8448" width="1.33203125" style="154" customWidth="1"/>
    <col min="8449" max="8452" width="0" style="154" hidden="1" customWidth="1"/>
    <col min="8453" max="8453" width="16" style="154" customWidth="1"/>
    <col min="8454" max="8454" width="1.33203125" style="154" customWidth="1"/>
    <col min="8455" max="8455" width="16" style="154" customWidth="1"/>
    <col min="8456" max="8456" width="1.33203125" style="154" customWidth="1"/>
    <col min="8457" max="8457" width="16" style="154" customWidth="1"/>
    <col min="8458" max="8458" width="12.33203125" style="154" customWidth="1"/>
    <col min="8459" max="8459" width="12.33203125" style="154" bestFit="1" customWidth="1"/>
    <col min="8460" max="8460" width="14.21875" style="154" customWidth="1"/>
    <col min="8461" max="8686" width="8" style="154"/>
    <col min="8687" max="8687" width="2.77734375" style="154" customWidth="1"/>
    <col min="8688" max="8688" width="3.77734375" style="154" customWidth="1"/>
    <col min="8689" max="8689" width="2.77734375" style="154" customWidth="1"/>
    <col min="8690" max="8690" width="35.21875" style="154" customWidth="1"/>
    <col min="8691" max="8691" width="1" style="154" customWidth="1"/>
    <col min="8692" max="8692" width="0" style="154" hidden="1" customWidth="1"/>
    <col min="8693" max="8693" width="8.21875" style="154" customWidth="1"/>
    <col min="8694" max="8694" width="1" style="154" customWidth="1"/>
    <col min="8695" max="8695" width="16" style="154" customWidth="1"/>
    <col min="8696" max="8696" width="1.33203125" style="154" customWidth="1"/>
    <col min="8697" max="8697" width="16" style="154" customWidth="1"/>
    <col min="8698" max="8698" width="1.33203125" style="154" customWidth="1"/>
    <col min="8699" max="8699" width="14" style="154" customWidth="1"/>
    <col min="8700" max="8700" width="1.33203125" style="154" customWidth="1"/>
    <col min="8701" max="8701" width="16" style="154" customWidth="1"/>
    <col min="8702" max="8702" width="1.33203125" style="154" customWidth="1"/>
    <col min="8703" max="8703" width="18" style="154" customWidth="1"/>
    <col min="8704" max="8704" width="1.33203125" style="154" customWidth="1"/>
    <col min="8705" max="8708" width="0" style="154" hidden="1" customWidth="1"/>
    <col min="8709" max="8709" width="16" style="154" customWidth="1"/>
    <col min="8710" max="8710" width="1.33203125" style="154" customWidth="1"/>
    <col min="8711" max="8711" width="16" style="154" customWidth="1"/>
    <col min="8712" max="8712" width="1.33203125" style="154" customWidth="1"/>
    <col min="8713" max="8713" width="16" style="154" customWidth="1"/>
    <col min="8714" max="8714" width="12.33203125" style="154" customWidth="1"/>
    <col min="8715" max="8715" width="12.33203125" style="154" bestFit="1" customWidth="1"/>
    <col min="8716" max="8716" width="14.21875" style="154" customWidth="1"/>
    <col min="8717" max="8942" width="8" style="154"/>
    <col min="8943" max="8943" width="2.77734375" style="154" customWidth="1"/>
    <col min="8944" max="8944" width="3.77734375" style="154" customWidth="1"/>
    <col min="8945" max="8945" width="2.77734375" style="154" customWidth="1"/>
    <col min="8946" max="8946" width="35.21875" style="154" customWidth="1"/>
    <col min="8947" max="8947" width="1" style="154" customWidth="1"/>
    <col min="8948" max="8948" width="0" style="154" hidden="1" customWidth="1"/>
    <col min="8949" max="8949" width="8.21875" style="154" customWidth="1"/>
    <col min="8950" max="8950" width="1" style="154" customWidth="1"/>
    <col min="8951" max="8951" width="16" style="154" customWidth="1"/>
    <col min="8952" max="8952" width="1.33203125" style="154" customWidth="1"/>
    <col min="8953" max="8953" width="16" style="154" customWidth="1"/>
    <col min="8954" max="8954" width="1.33203125" style="154" customWidth="1"/>
    <col min="8955" max="8955" width="14" style="154" customWidth="1"/>
    <col min="8956" max="8956" width="1.33203125" style="154" customWidth="1"/>
    <col min="8957" max="8957" width="16" style="154" customWidth="1"/>
    <col min="8958" max="8958" width="1.33203125" style="154" customWidth="1"/>
    <col min="8959" max="8959" width="18" style="154" customWidth="1"/>
    <col min="8960" max="8960" width="1.33203125" style="154" customWidth="1"/>
    <col min="8961" max="8964" width="0" style="154" hidden="1" customWidth="1"/>
    <col min="8965" max="8965" width="16" style="154" customWidth="1"/>
    <col min="8966" max="8966" width="1.33203125" style="154" customWidth="1"/>
    <col min="8967" max="8967" width="16" style="154" customWidth="1"/>
    <col min="8968" max="8968" width="1.33203125" style="154" customWidth="1"/>
    <col min="8969" max="8969" width="16" style="154" customWidth="1"/>
    <col min="8970" max="8970" width="12.33203125" style="154" customWidth="1"/>
    <col min="8971" max="8971" width="12.33203125" style="154" bestFit="1" customWidth="1"/>
    <col min="8972" max="8972" width="14.21875" style="154" customWidth="1"/>
    <col min="8973" max="9198" width="8" style="154"/>
    <col min="9199" max="9199" width="2.77734375" style="154" customWidth="1"/>
    <col min="9200" max="9200" width="3.77734375" style="154" customWidth="1"/>
    <col min="9201" max="9201" width="2.77734375" style="154" customWidth="1"/>
    <col min="9202" max="9202" width="35.21875" style="154" customWidth="1"/>
    <col min="9203" max="9203" width="1" style="154" customWidth="1"/>
    <col min="9204" max="9204" width="0" style="154" hidden="1" customWidth="1"/>
    <col min="9205" max="9205" width="8.21875" style="154" customWidth="1"/>
    <col min="9206" max="9206" width="1" style="154" customWidth="1"/>
    <col min="9207" max="9207" width="16" style="154" customWidth="1"/>
    <col min="9208" max="9208" width="1.33203125" style="154" customWidth="1"/>
    <col min="9209" max="9209" width="16" style="154" customWidth="1"/>
    <col min="9210" max="9210" width="1.33203125" style="154" customWidth="1"/>
    <col min="9211" max="9211" width="14" style="154" customWidth="1"/>
    <col min="9212" max="9212" width="1.33203125" style="154" customWidth="1"/>
    <col min="9213" max="9213" width="16" style="154" customWidth="1"/>
    <col min="9214" max="9214" width="1.33203125" style="154" customWidth="1"/>
    <col min="9215" max="9215" width="18" style="154" customWidth="1"/>
    <col min="9216" max="9216" width="1.33203125" style="154" customWidth="1"/>
    <col min="9217" max="9220" width="0" style="154" hidden="1" customWidth="1"/>
    <col min="9221" max="9221" width="16" style="154" customWidth="1"/>
    <col min="9222" max="9222" width="1.33203125" style="154" customWidth="1"/>
    <col min="9223" max="9223" width="16" style="154" customWidth="1"/>
    <col min="9224" max="9224" width="1.33203125" style="154" customWidth="1"/>
    <col min="9225" max="9225" width="16" style="154" customWidth="1"/>
    <col min="9226" max="9226" width="12.33203125" style="154" customWidth="1"/>
    <col min="9227" max="9227" width="12.33203125" style="154" bestFit="1" customWidth="1"/>
    <col min="9228" max="9228" width="14.21875" style="154" customWidth="1"/>
    <col min="9229" max="9454" width="8" style="154"/>
    <col min="9455" max="9455" width="2.77734375" style="154" customWidth="1"/>
    <col min="9456" max="9456" width="3.77734375" style="154" customWidth="1"/>
    <col min="9457" max="9457" width="2.77734375" style="154" customWidth="1"/>
    <col min="9458" max="9458" width="35.21875" style="154" customWidth="1"/>
    <col min="9459" max="9459" width="1" style="154" customWidth="1"/>
    <col min="9460" max="9460" width="0" style="154" hidden="1" customWidth="1"/>
    <col min="9461" max="9461" width="8.21875" style="154" customWidth="1"/>
    <col min="9462" max="9462" width="1" style="154" customWidth="1"/>
    <col min="9463" max="9463" width="16" style="154" customWidth="1"/>
    <col min="9464" max="9464" width="1.33203125" style="154" customWidth="1"/>
    <col min="9465" max="9465" width="16" style="154" customWidth="1"/>
    <col min="9466" max="9466" width="1.33203125" style="154" customWidth="1"/>
    <col min="9467" max="9467" width="14" style="154" customWidth="1"/>
    <col min="9468" max="9468" width="1.33203125" style="154" customWidth="1"/>
    <col min="9469" max="9469" width="16" style="154" customWidth="1"/>
    <col min="9470" max="9470" width="1.33203125" style="154" customWidth="1"/>
    <col min="9471" max="9471" width="18" style="154" customWidth="1"/>
    <col min="9472" max="9472" width="1.33203125" style="154" customWidth="1"/>
    <col min="9473" max="9476" width="0" style="154" hidden="1" customWidth="1"/>
    <col min="9477" max="9477" width="16" style="154" customWidth="1"/>
    <col min="9478" max="9478" width="1.33203125" style="154" customWidth="1"/>
    <col min="9479" max="9479" width="16" style="154" customWidth="1"/>
    <col min="9480" max="9480" width="1.33203125" style="154" customWidth="1"/>
    <col min="9481" max="9481" width="16" style="154" customWidth="1"/>
    <col min="9482" max="9482" width="12.33203125" style="154" customWidth="1"/>
    <col min="9483" max="9483" width="12.33203125" style="154" bestFit="1" customWidth="1"/>
    <col min="9484" max="9484" width="14.21875" style="154" customWidth="1"/>
    <col min="9485" max="9710" width="8" style="154"/>
    <col min="9711" max="9711" width="2.77734375" style="154" customWidth="1"/>
    <col min="9712" max="9712" width="3.77734375" style="154" customWidth="1"/>
    <col min="9713" max="9713" width="2.77734375" style="154" customWidth="1"/>
    <col min="9714" max="9714" width="35.21875" style="154" customWidth="1"/>
    <col min="9715" max="9715" width="1" style="154" customWidth="1"/>
    <col min="9716" max="9716" width="0" style="154" hidden="1" customWidth="1"/>
    <col min="9717" max="9717" width="8.21875" style="154" customWidth="1"/>
    <col min="9718" max="9718" width="1" style="154" customWidth="1"/>
    <col min="9719" max="9719" width="16" style="154" customWidth="1"/>
    <col min="9720" max="9720" width="1.33203125" style="154" customWidth="1"/>
    <col min="9721" max="9721" width="16" style="154" customWidth="1"/>
    <col min="9722" max="9722" width="1.33203125" style="154" customWidth="1"/>
    <col min="9723" max="9723" width="14" style="154" customWidth="1"/>
    <col min="9724" max="9724" width="1.33203125" style="154" customWidth="1"/>
    <col min="9725" max="9725" width="16" style="154" customWidth="1"/>
    <col min="9726" max="9726" width="1.33203125" style="154" customWidth="1"/>
    <col min="9727" max="9727" width="18" style="154" customWidth="1"/>
    <col min="9728" max="9728" width="1.33203125" style="154" customWidth="1"/>
    <col min="9729" max="9732" width="0" style="154" hidden="1" customWidth="1"/>
    <col min="9733" max="9733" width="16" style="154" customWidth="1"/>
    <col min="9734" max="9734" width="1.33203125" style="154" customWidth="1"/>
    <col min="9735" max="9735" width="16" style="154" customWidth="1"/>
    <col min="9736" max="9736" width="1.33203125" style="154" customWidth="1"/>
    <col min="9737" max="9737" width="16" style="154" customWidth="1"/>
    <col min="9738" max="9738" width="12.33203125" style="154" customWidth="1"/>
    <col min="9739" max="9739" width="12.33203125" style="154" bestFit="1" customWidth="1"/>
    <col min="9740" max="9740" width="14.21875" style="154" customWidth="1"/>
    <col min="9741" max="9966" width="8" style="154"/>
    <col min="9967" max="9967" width="2.77734375" style="154" customWidth="1"/>
    <col min="9968" max="9968" width="3.77734375" style="154" customWidth="1"/>
    <col min="9969" max="9969" width="2.77734375" style="154" customWidth="1"/>
    <col min="9970" max="9970" width="35.21875" style="154" customWidth="1"/>
    <col min="9971" max="9971" width="1" style="154" customWidth="1"/>
    <col min="9972" max="9972" width="0" style="154" hidden="1" customWidth="1"/>
    <col min="9973" max="9973" width="8.21875" style="154" customWidth="1"/>
    <col min="9974" max="9974" width="1" style="154" customWidth="1"/>
    <col min="9975" max="9975" width="16" style="154" customWidth="1"/>
    <col min="9976" max="9976" width="1.33203125" style="154" customWidth="1"/>
    <col min="9977" max="9977" width="16" style="154" customWidth="1"/>
    <col min="9978" max="9978" width="1.33203125" style="154" customWidth="1"/>
    <col min="9979" max="9979" width="14" style="154" customWidth="1"/>
    <col min="9980" max="9980" width="1.33203125" style="154" customWidth="1"/>
    <col min="9981" max="9981" width="16" style="154" customWidth="1"/>
    <col min="9982" max="9982" width="1.33203125" style="154" customWidth="1"/>
    <col min="9983" max="9983" width="18" style="154" customWidth="1"/>
    <col min="9984" max="9984" width="1.33203125" style="154" customWidth="1"/>
    <col min="9985" max="9988" width="0" style="154" hidden="1" customWidth="1"/>
    <col min="9989" max="9989" width="16" style="154" customWidth="1"/>
    <col min="9990" max="9990" width="1.33203125" style="154" customWidth="1"/>
    <col min="9991" max="9991" width="16" style="154" customWidth="1"/>
    <col min="9992" max="9992" width="1.33203125" style="154" customWidth="1"/>
    <col min="9993" max="9993" width="16" style="154" customWidth="1"/>
    <col min="9994" max="9994" width="12.33203125" style="154" customWidth="1"/>
    <col min="9995" max="9995" width="12.33203125" style="154" bestFit="1" customWidth="1"/>
    <col min="9996" max="9996" width="14.21875" style="154" customWidth="1"/>
    <col min="9997" max="10222" width="8" style="154"/>
    <col min="10223" max="10223" width="2.77734375" style="154" customWidth="1"/>
    <col min="10224" max="10224" width="3.77734375" style="154" customWidth="1"/>
    <col min="10225" max="10225" width="2.77734375" style="154" customWidth="1"/>
    <col min="10226" max="10226" width="35.21875" style="154" customWidth="1"/>
    <col min="10227" max="10227" width="1" style="154" customWidth="1"/>
    <col min="10228" max="10228" width="0" style="154" hidden="1" customWidth="1"/>
    <col min="10229" max="10229" width="8.21875" style="154" customWidth="1"/>
    <col min="10230" max="10230" width="1" style="154" customWidth="1"/>
    <col min="10231" max="10231" width="16" style="154" customWidth="1"/>
    <col min="10232" max="10232" width="1.33203125" style="154" customWidth="1"/>
    <col min="10233" max="10233" width="16" style="154" customWidth="1"/>
    <col min="10234" max="10234" width="1.33203125" style="154" customWidth="1"/>
    <col min="10235" max="10235" width="14" style="154" customWidth="1"/>
    <col min="10236" max="10236" width="1.33203125" style="154" customWidth="1"/>
    <col min="10237" max="10237" width="16" style="154" customWidth="1"/>
    <col min="10238" max="10238" width="1.33203125" style="154" customWidth="1"/>
    <col min="10239" max="10239" width="18" style="154" customWidth="1"/>
    <col min="10240" max="10240" width="1.33203125" style="154" customWidth="1"/>
    <col min="10241" max="10244" width="0" style="154" hidden="1" customWidth="1"/>
    <col min="10245" max="10245" width="16" style="154" customWidth="1"/>
    <col min="10246" max="10246" width="1.33203125" style="154" customWidth="1"/>
    <col min="10247" max="10247" width="16" style="154" customWidth="1"/>
    <col min="10248" max="10248" width="1.33203125" style="154" customWidth="1"/>
    <col min="10249" max="10249" width="16" style="154" customWidth="1"/>
    <col min="10250" max="10250" width="12.33203125" style="154" customWidth="1"/>
    <col min="10251" max="10251" width="12.33203125" style="154" bestFit="1" customWidth="1"/>
    <col min="10252" max="10252" width="14.21875" style="154" customWidth="1"/>
    <col min="10253" max="10478" width="8" style="154"/>
    <col min="10479" max="10479" width="2.77734375" style="154" customWidth="1"/>
    <col min="10480" max="10480" width="3.77734375" style="154" customWidth="1"/>
    <col min="10481" max="10481" width="2.77734375" style="154" customWidth="1"/>
    <col min="10482" max="10482" width="35.21875" style="154" customWidth="1"/>
    <col min="10483" max="10483" width="1" style="154" customWidth="1"/>
    <col min="10484" max="10484" width="0" style="154" hidden="1" customWidth="1"/>
    <col min="10485" max="10485" width="8.21875" style="154" customWidth="1"/>
    <col min="10486" max="10486" width="1" style="154" customWidth="1"/>
    <col min="10487" max="10487" width="16" style="154" customWidth="1"/>
    <col min="10488" max="10488" width="1.33203125" style="154" customWidth="1"/>
    <col min="10489" max="10489" width="16" style="154" customWidth="1"/>
    <col min="10490" max="10490" width="1.33203125" style="154" customWidth="1"/>
    <col min="10491" max="10491" width="14" style="154" customWidth="1"/>
    <col min="10492" max="10492" width="1.33203125" style="154" customWidth="1"/>
    <col min="10493" max="10493" width="16" style="154" customWidth="1"/>
    <col min="10494" max="10494" width="1.33203125" style="154" customWidth="1"/>
    <col min="10495" max="10495" width="18" style="154" customWidth="1"/>
    <col min="10496" max="10496" width="1.33203125" style="154" customWidth="1"/>
    <col min="10497" max="10500" width="0" style="154" hidden="1" customWidth="1"/>
    <col min="10501" max="10501" width="16" style="154" customWidth="1"/>
    <col min="10502" max="10502" width="1.33203125" style="154" customWidth="1"/>
    <col min="10503" max="10503" width="16" style="154" customWidth="1"/>
    <col min="10504" max="10504" width="1.33203125" style="154" customWidth="1"/>
    <col min="10505" max="10505" width="16" style="154" customWidth="1"/>
    <col min="10506" max="10506" width="12.33203125" style="154" customWidth="1"/>
    <col min="10507" max="10507" width="12.33203125" style="154" bestFit="1" customWidth="1"/>
    <col min="10508" max="10508" width="14.21875" style="154" customWidth="1"/>
    <col min="10509" max="10734" width="8" style="154"/>
    <col min="10735" max="10735" width="2.77734375" style="154" customWidth="1"/>
    <col min="10736" max="10736" width="3.77734375" style="154" customWidth="1"/>
    <col min="10737" max="10737" width="2.77734375" style="154" customWidth="1"/>
    <col min="10738" max="10738" width="35.21875" style="154" customWidth="1"/>
    <col min="10739" max="10739" width="1" style="154" customWidth="1"/>
    <col min="10740" max="10740" width="0" style="154" hidden="1" customWidth="1"/>
    <col min="10741" max="10741" width="8.21875" style="154" customWidth="1"/>
    <col min="10742" max="10742" width="1" style="154" customWidth="1"/>
    <col min="10743" max="10743" width="16" style="154" customWidth="1"/>
    <col min="10744" max="10744" width="1.33203125" style="154" customWidth="1"/>
    <col min="10745" max="10745" width="16" style="154" customWidth="1"/>
    <col min="10746" max="10746" width="1.33203125" style="154" customWidth="1"/>
    <col min="10747" max="10747" width="14" style="154" customWidth="1"/>
    <col min="10748" max="10748" width="1.33203125" style="154" customWidth="1"/>
    <col min="10749" max="10749" width="16" style="154" customWidth="1"/>
    <col min="10750" max="10750" width="1.33203125" style="154" customWidth="1"/>
    <col min="10751" max="10751" width="18" style="154" customWidth="1"/>
    <col min="10752" max="10752" width="1.33203125" style="154" customWidth="1"/>
    <col min="10753" max="10756" width="0" style="154" hidden="1" customWidth="1"/>
    <col min="10757" max="10757" width="16" style="154" customWidth="1"/>
    <col min="10758" max="10758" width="1.33203125" style="154" customWidth="1"/>
    <col min="10759" max="10759" width="16" style="154" customWidth="1"/>
    <col min="10760" max="10760" width="1.33203125" style="154" customWidth="1"/>
    <col min="10761" max="10761" width="16" style="154" customWidth="1"/>
    <col min="10762" max="10762" width="12.33203125" style="154" customWidth="1"/>
    <col min="10763" max="10763" width="12.33203125" style="154" bestFit="1" customWidth="1"/>
    <col min="10764" max="10764" width="14.21875" style="154" customWidth="1"/>
    <col min="10765" max="10990" width="8" style="154"/>
    <col min="10991" max="10991" width="2.77734375" style="154" customWidth="1"/>
    <col min="10992" max="10992" width="3.77734375" style="154" customWidth="1"/>
    <col min="10993" max="10993" width="2.77734375" style="154" customWidth="1"/>
    <col min="10994" max="10994" width="35.21875" style="154" customWidth="1"/>
    <col min="10995" max="10995" width="1" style="154" customWidth="1"/>
    <col min="10996" max="10996" width="0" style="154" hidden="1" customWidth="1"/>
    <col min="10997" max="10997" width="8.21875" style="154" customWidth="1"/>
    <col min="10998" max="10998" width="1" style="154" customWidth="1"/>
    <col min="10999" max="10999" width="16" style="154" customWidth="1"/>
    <col min="11000" max="11000" width="1.33203125" style="154" customWidth="1"/>
    <col min="11001" max="11001" width="16" style="154" customWidth="1"/>
    <col min="11002" max="11002" width="1.33203125" style="154" customWidth="1"/>
    <col min="11003" max="11003" width="14" style="154" customWidth="1"/>
    <col min="11004" max="11004" width="1.33203125" style="154" customWidth="1"/>
    <col min="11005" max="11005" width="16" style="154" customWidth="1"/>
    <col min="11006" max="11006" width="1.33203125" style="154" customWidth="1"/>
    <col min="11007" max="11007" width="18" style="154" customWidth="1"/>
    <col min="11008" max="11008" width="1.33203125" style="154" customWidth="1"/>
    <col min="11009" max="11012" width="0" style="154" hidden="1" customWidth="1"/>
    <col min="11013" max="11013" width="16" style="154" customWidth="1"/>
    <col min="11014" max="11014" width="1.33203125" style="154" customWidth="1"/>
    <col min="11015" max="11015" width="16" style="154" customWidth="1"/>
    <col min="11016" max="11016" width="1.33203125" style="154" customWidth="1"/>
    <col min="11017" max="11017" width="16" style="154" customWidth="1"/>
    <col min="11018" max="11018" width="12.33203125" style="154" customWidth="1"/>
    <col min="11019" max="11019" width="12.33203125" style="154" bestFit="1" customWidth="1"/>
    <col min="11020" max="11020" width="14.21875" style="154" customWidth="1"/>
    <col min="11021" max="11246" width="8" style="154"/>
    <col min="11247" max="11247" width="2.77734375" style="154" customWidth="1"/>
    <col min="11248" max="11248" width="3.77734375" style="154" customWidth="1"/>
    <col min="11249" max="11249" width="2.77734375" style="154" customWidth="1"/>
    <col min="11250" max="11250" width="35.21875" style="154" customWidth="1"/>
    <col min="11251" max="11251" width="1" style="154" customWidth="1"/>
    <col min="11252" max="11252" width="0" style="154" hidden="1" customWidth="1"/>
    <col min="11253" max="11253" width="8.21875" style="154" customWidth="1"/>
    <col min="11254" max="11254" width="1" style="154" customWidth="1"/>
    <col min="11255" max="11255" width="16" style="154" customWidth="1"/>
    <col min="11256" max="11256" width="1.33203125" style="154" customWidth="1"/>
    <col min="11257" max="11257" width="16" style="154" customWidth="1"/>
    <col min="11258" max="11258" width="1.33203125" style="154" customWidth="1"/>
    <col min="11259" max="11259" width="14" style="154" customWidth="1"/>
    <col min="11260" max="11260" width="1.33203125" style="154" customWidth="1"/>
    <col min="11261" max="11261" width="16" style="154" customWidth="1"/>
    <col min="11262" max="11262" width="1.33203125" style="154" customWidth="1"/>
    <col min="11263" max="11263" width="18" style="154" customWidth="1"/>
    <col min="11264" max="11264" width="1.33203125" style="154" customWidth="1"/>
    <col min="11265" max="11268" width="0" style="154" hidden="1" customWidth="1"/>
    <col min="11269" max="11269" width="16" style="154" customWidth="1"/>
    <col min="11270" max="11270" width="1.33203125" style="154" customWidth="1"/>
    <col min="11271" max="11271" width="16" style="154" customWidth="1"/>
    <col min="11272" max="11272" width="1.33203125" style="154" customWidth="1"/>
    <col min="11273" max="11273" width="16" style="154" customWidth="1"/>
    <col min="11274" max="11274" width="12.33203125" style="154" customWidth="1"/>
    <col min="11275" max="11275" width="12.33203125" style="154" bestFit="1" customWidth="1"/>
    <col min="11276" max="11276" width="14.21875" style="154" customWidth="1"/>
    <col min="11277" max="11502" width="8" style="154"/>
    <col min="11503" max="11503" width="2.77734375" style="154" customWidth="1"/>
    <col min="11504" max="11504" width="3.77734375" style="154" customWidth="1"/>
    <col min="11505" max="11505" width="2.77734375" style="154" customWidth="1"/>
    <col min="11506" max="11506" width="35.21875" style="154" customWidth="1"/>
    <col min="11507" max="11507" width="1" style="154" customWidth="1"/>
    <col min="11508" max="11508" width="0" style="154" hidden="1" customWidth="1"/>
    <col min="11509" max="11509" width="8.21875" style="154" customWidth="1"/>
    <col min="11510" max="11510" width="1" style="154" customWidth="1"/>
    <col min="11511" max="11511" width="16" style="154" customWidth="1"/>
    <col min="11512" max="11512" width="1.33203125" style="154" customWidth="1"/>
    <col min="11513" max="11513" width="16" style="154" customWidth="1"/>
    <col min="11514" max="11514" width="1.33203125" style="154" customWidth="1"/>
    <col min="11515" max="11515" width="14" style="154" customWidth="1"/>
    <col min="11516" max="11516" width="1.33203125" style="154" customWidth="1"/>
    <col min="11517" max="11517" width="16" style="154" customWidth="1"/>
    <col min="11518" max="11518" width="1.33203125" style="154" customWidth="1"/>
    <col min="11519" max="11519" width="18" style="154" customWidth="1"/>
    <col min="11520" max="11520" width="1.33203125" style="154" customWidth="1"/>
    <col min="11521" max="11524" width="0" style="154" hidden="1" customWidth="1"/>
    <col min="11525" max="11525" width="16" style="154" customWidth="1"/>
    <col min="11526" max="11526" width="1.33203125" style="154" customWidth="1"/>
    <col min="11527" max="11527" width="16" style="154" customWidth="1"/>
    <col min="11528" max="11528" width="1.33203125" style="154" customWidth="1"/>
    <col min="11529" max="11529" width="16" style="154" customWidth="1"/>
    <col min="11530" max="11530" width="12.33203125" style="154" customWidth="1"/>
    <col min="11531" max="11531" width="12.33203125" style="154" bestFit="1" customWidth="1"/>
    <col min="11532" max="11532" width="14.21875" style="154" customWidth="1"/>
    <col min="11533" max="11758" width="8" style="154"/>
    <col min="11759" max="11759" width="2.77734375" style="154" customWidth="1"/>
    <col min="11760" max="11760" width="3.77734375" style="154" customWidth="1"/>
    <col min="11761" max="11761" width="2.77734375" style="154" customWidth="1"/>
    <col min="11762" max="11762" width="35.21875" style="154" customWidth="1"/>
    <col min="11763" max="11763" width="1" style="154" customWidth="1"/>
    <col min="11764" max="11764" width="0" style="154" hidden="1" customWidth="1"/>
    <col min="11765" max="11765" width="8.21875" style="154" customWidth="1"/>
    <col min="11766" max="11766" width="1" style="154" customWidth="1"/>
    <col min="11767" max="11767" width="16" style="154" customWidth="1"/>
    <col min="11768" max="11768" width="1.33203125" style="154" customWidth="1"/>
    <col min="11769" max="11769" width="16" style="154" customWidth="1"/>
    <col min="11770" max="11770" width="1.33203125" style="154" customWidth="1"/>
    <col min="11771" max="11771" width="14" style="154" customWidth="1"/>
    <col min="11772" max="11772" width="1.33203125" style="154" customWidth="1"/>
    <col min="11773" max="11773" width="16" style="154" customWidth="1"/>
    <col min="11774" max="11774" width="1.33203125" style="154" customWidth="1"/>
    <col min="11775" max="11775" width="18" style="154" customWidth="1"/>
    <col min="11776" max="11776" width="1.33203125" style="154" customWidth="1"/>
    <col min="11777" max="11780" width="0" style="154" hidden="1" customWidth="1"/>
    <col min="11781" max="11781" width="16" style="154" customWidth="1"/>
    <col min="11782" max="11782" width="1.33203125" style="154" customWidth="1"/>
    <col min="11783" max="11783" width="16" style="154" customWidth="1"/>
    <col min="11784" max="11784" width="1.33203125" style="154" customWidth="1"/>
    <col min="11785" max="11785" width="16" style="154" customWidth="1"/>
    <col min="11786" max="11786" width="12.33203125" style="154" customWidth="1"/>
    <col min="11787" max="11787" width="12.33203125" style="154" bestFit="1" customWidth="1"/>
    <col min="11788" max="11788" width="14.21875" style="154" customWidth="1"/>
    <col min="11789" max="12014" width="8" style="154"/>
    <col min="12015" max="12015" width="2.77734375" style="154" customWidth="1"/>
    <col min="12016" max="12016" width="3.77734375" style="154" customWidth="1"/>
    <col min="12017" max="12017" width="2.77734375" style="154" customWidth="1"/>
    <col min="12018" max="12018" width="35.21875" style="154" customWidth="1"/>
    <col min="12019" max="12019" width="1" style="154" customWidth="1"/>
    <col min="12020" max="12020" width="0" style="154" hidden="1" customWidth="1"/>
    <col min="12021" max="12021" width="8.21875" style="154" customWidth="1"/>
    <col min="12022" max="12022" width="1" style="154" customWidth="1"/>
    <col min="12023" max="12023" width="16" style="154" customWidth="1"/>
    <col min="12024" max="12024" width="1.33203125" style="154" customWidth="1"/>
    <col min="12025" max="12025" width="16" style="154" customWidth="1"/>
    <col min="12026" max="12026" width="1.33203125" style="154" customWidth="1"/>
    <col min="12027" max="12027" width="14" style="154" customWidth="1"/>
    <col min="12028" max="12028" width="1.33203125" style="154" customWidth="1"/>
    <col min="12029" max="12029" width="16" style="154" customWidth="1"/>
    <col min="12030" max="12030" width="1.33203125" style="154" customWidth="1"/>
    <col min="12031" max="12031" width="18" style="154" customWidth="1"/>
    <col min="12032" max="12032" width="1.33203125" style="154" customWidth="1"/>
    <col min="12033" max="12036" width="0" style="154" hidden="1" customWidth="1"/>
    <col min="12037" max="12037" width="16" style="154" customWidth="1"/>
    <col min="12038" max="12038" width="1.33203125" style="154" customWidth="1"/>
    <col min="12039" max="12039" width="16" style="154" customWidth="1"/>
    <col min="12040" max="12040" width="1.33203125" style="154" customWidth="1"/>
    <col min="12041" max="12041" width="16" style="154" customWidth="1"/>
    <col min="12042" max="12042" width="12.33203125" style="154" customWidth="1"/>
    <col min="12043" max="12043" width="12.33203125" style="154" bestFit="1" customWidth="1"/>
    <col min="12044" max="12044" width="14.21875" style="154" customWidth="1"/>
    <col min="12045" max="12270" width="8" style="154"/>
    <col min="12271" max="12271" width="2.77734375" style="154" customWidth="1"/>
    <col min="12272" max="12272" width="3.77734375" style="154" customWidth="1"/>
    <col min="12273" max="12273" width="2.77734375" style="154" customWidth="1"/>
    <col min="12274" max="12274" width="35.21875" style="154" customWidth="1"/>
    <col min="12275" max="12275" width="1" style="154" customWidth="1"/>
    <col min="12276" max="12276" width="0" style="154" hidden="1" customWidth="1"/>
    <col min="12277" max="12277" width="8.21875" style="154" customWidth="1"/>
    <col min="12278" max="12278" width="1" style="154" customWidth="1"/>
    <col min="12279" max="12279" width="16" style="154" customWidth="1"/>
    <col min="12280" max="12280" width="1.33203125" style="154" customWidth="1"/>
    <col min="12281" max="12281" width="16" style="154" customWidth="1"/>
    <col min="12282" max="12282" width="1.33203125" style="154" customWidth="1"/>
    <col min="12283" max="12283" width="14" style="154" customWidth="1"/>
    <col min="12284" max="12284" width="1.33203125" style="154" customWidth="1"/>
    <col min="12285" max="12285" width="16" style="154" customWidth="1"/>
    <col min="12286" max="12286" width="1.33203125" style="154" customWidth="1"/>
    <col min="12287" max="12287" width="18" style="154" customWidth="1"/>
    <col min="12288" max="12288" width="1.33203125" style="154" customWidth="1"/>
    <col min="12289" max="12292" width="0" style="154" hidden="1" customWidth="1"/>
    <col min="12293" max="12293" width="16" style="154" customWidth="1"/>
    <col min="12294" max="12294" width="1.33203125" style="154" customWidth="1"/>
    <col min="12295" max="12295" width="16" style="154" customWidth="1"/>
    <col min="12296" max="12296" width="1.33203125" style="154" customWidth="1"/>
    <col min="12297" max="12297" width="16" style="154" customWidth="1"/>
    <col min="12298" max="12298" width="12.33203125" style="154" customWidth="1"/>
    <col min="12299" max="12299" width="12.33203125" style="154" bestFit="1" customWidth="1"/>
    <col min="12300" max="12300" width="14.21875" style="154" customWidth="1"/>
    <col min="12301" max="12526" width="8" style="154"/>
    <col min="12527" max="12527" width="2.77734375" style="154" customWidth="1"/>
    <col min="12528" max="12528" width="3.77734375" style="154" customWidth="1"/>
    <col min="12529" max="12529" width="2.77734375" style="154" customWidth="1"/>
    <col min="12530" max="12530" width="35.21875" style="154" customWidth="1"/>
    <col min="12531" max="12531" width="1" style="154" customWidth="1"/>
    <col min="12532" max="12532" width="0" style="154" hidden="1" customWidth="1"/>
    <col min="12533" max="12533" width="8.21875" style="154" customWidth="1"/>
    <col min="12534" max="12534" width="1" style="154" customWidth="1"/>
    <col min="12535" max="12535" width="16" style="154" customWidth="1"/>
    <col min="12536" max="12536" width="1.33203125" style="154" customWidth="1"/>
    <col min="12537" max="12537" width="16" style="154" customWidth="1"/>
    <col min="12538" max="12538" width="1.33203125" style="154" customWidth="1"/>
    <col min="12539" max="12539" width="14" style="154" customWidth="1"/>
    <col min="12540" max="12540" width="1.33203125" style="154" customWidth="1"/>
    <col min="12541" max="12541" width="16" style="154" customWidth="1"/>
    <col min="12542" max="12542" width="1.33203125" style="154" customWidth="1"/>
    <col min="12543" max="12543" width="18" style="154" customWidth="1"/>
    <col min="12544" max="12544" width="1.33203125" style="154" customWidth="1"/>
    <col min="12545" max="12548" width="0" style="154" hidden="1" customWidth="1"/>
    <col min="12549" max="12549" width="16" style="154" customWidth="1"/>
    <col min="12550" max="12550" width="1.33203125" style="154" customWidth="1"/>
    <col min="12551" max="12551" width="16" style="154" customWidth="1"/>
    <col min="12552" max="12552" width="1.33203125" style="154" customWidth="1"/>
    <col min="12553" max="12553" width="16" style="154" customWidth="1"/>
    <col min="12554" max="12554" width="12.33203125" style="154" customWidth="1"/>
    <col min="12555" max="12555" width="12.33203125" style="154" bestFit="1" customWidth="1"/>
    <col min="12556" max="12556" width="14.21875" style="154" customWidth="1"/>
    <col min="12557" max="12782" width="8" style="154"/>
    <col min="12783" max="12783" width="2.77734375" style="154" customWidth="1"/>
    <col min="12784" max="12784" width="3.77734375" style="154" customWidth="1"/>
    <col min="12785" max="12785" width="2.77734375" style="154" customWidth="1"/>
    <col min="12786" max="12786" width="35.21875" style="154" customWidth="1"/>
    <col min="12787" max="12787" width="1" style="154" customWidth="1"/>
    <col min="12788" max="12788" width="0" style="154" hidden="1" customWidth="1"/>
    <col min="12789" max="12789" width="8.21875" style="154" customWidth="1"/>
    <col min="12790" max="12790" width="1" style="154" customWidth="1"/>
    <col min="12791" max="12791" width="16" style="154" customWidth="1"/>
    <col min="12792" max="12792" width="1.33203125" style="154" customWidth="1"/>
    <col min="12793" max="12793" width="16" style="154" customWidth="1"/>
    <col min="12794" max="12794" width="1.33203125" style="154" customWidth="1"/>
    <col min="12795" max="12795" width="14" style="154" customWidth="1"/>
    <col min="12796" max="12796" width="1.33203125" style="154" customWidth="1"/>
    <col min="12797" max="12797" width="16" style="154" customWidth="1"/>
    <col min="12798" max="12798" width="1.33203125" style="154" customWidth="1"/>
    <col min="12799" max="12799" width="18" style="154" customWidth="1"/>
    <col min="12800" max="12800" width="1.33203125" style="154" customWidth="1"/>
    <col min="12801" max="12804" width="0" style="154" hidden="1" customWidth="1"/>
    <col min="12805" max="12805" width="16" style="154" customWidth="1"/>
    <col min="12806" max="12806" width="1.33203125" style="154" customWidth="1"/>
    <col min="12807" max="12807" width="16" style="154" customWidth="1"/>
    <col min="12808" max="12808" width="1.33203125" style="154" customWidth="1"/>
    <col min="12809" max="12809" width="16" style="154" customWidth="1"/>
    <col min="12810" max="12810" width="12.33203125" style="154" customWidth="1"/>
    <col min="12811" max="12811" width="12.33203125" style="154" bestFit="1" customWidth="1"/>
    <col min="12812" max="12812" width="14.21875" style="154" customWidth="1"/>
    <col min="12813" max="13038" width="8" style="154"/>
    <col min="13039" max="13039" width="2.77734375" style="154" customWidth="1"/>
    <col min="13040" max="13040" width="3.77734375" style="154" customWidth="1"/>
    <col min="13041" max="13041" width="2.77734375" style="154" customWidth="1"/>
    <col min="13042" max="13042" width="35.21875" style="154" customWidth="1"/>
    <col min="13043" max="13043" width="1" style="154" customWidth="1"/>
    <col min="13044" max="13044" width="0" style="154" hidden="1" customWidth="1"/>
    <col min="13045" max="13045" width="8.21875" style="154" customWidth="1"/>
    <col min="13046" max="13046" width="1" style="154" customWidth="1"/>
    <col min="13047" max="13047" width="16" style="154" customWidth="1"/>
    <col min="13048" max="13048" width="1.33203125" style="154" customWidth="1"/>
    <col min="13049" max="13049" width="16" style="154" customWidth="1"/>
    <col min="13050" max="13050" width="1.33203125" style="154" customWidth="1"/>
    <col min="13051" max="13051" width="14" style="154" customWidth="1"/>
    <col min="13052" max="13052" width="1.33203125" style="154" customWidth="1"/>
    <col min="13053" max="13053" width="16" style="154" customWidth="1"/>
    <col min="13054" max="13054" width="1.33203125" style="154" customWidth="1"/>
    <col min="13055" max="13055" width="18" style="154" customWidth="1"/>
    <col min="13056" max="13056" width="1.33203125" style="154" customWidth="1"/>
    <col min="13057" max="13060" width="0" style="154" hidden="1" customWidth="1"/>
    <col min="13061" max="13061" width="16" style="154" customWidth="1"/>
    <col min="13062" max="13062" width="1.33203125" style="154" customWidth="1"/>
    <col min="13063" max="13063" width="16" style="154" customWidth="1"/>
    <col min="13064" max="13064" width="1.33203125" style="154" customWidth="1"/>
    <col min="13065" max="13065" width="16" style="154" customWidth="1"/>
    <col min="13066" max="13066" width="12.33203125" style="154" customWidth="1"/>
    <col min="13067" max="13067" width="12.33203125" style="154" bestFit="1" customWidth="1"/>
    <col min="13068" max="13068" width="14.21875" style="154" customWidth="1"/>
    <col min="13069" max="13294" width="8" style="154"/>
    <col min="13295" max="13295" width="2.77734375" style="154" customWidth="1"/>
    <col min="13296" max="13296" width="3.77734375" style="154" customWidth="1"/>
    <col min="13297" max="13297" width="2.77734375" style="154" customWidth="1"/>
    <col min="13298" max="13298" width="35.21875" style="154" customWidth="1"/>
    <col min="13299" max="13299" width="1" style="154" customWidth="1"/>
    <col min="13300" max="13300" width="0" style="154" hidden="1" customWidth="1"/>
    <col min="13301" max="13301" width="8.21875" style="154" customWidth="1"/>
    <col min="13302" max="13302" width="1" style="154" customWidth="1"/>
    <col min="13303" max="13303" width="16" style="154" customWidth="1"/>
    <col min="13304" max="13304" width="1.33203125" style="154" customWidth="1"/>
    <col min="13305" max="13305" width="16" style="154" customWidth="1"/>
    <col min="13306" max="13306" width="1.33203125" style="154" customWidth="1"/>
    <col min="13307" max="13307" width="14" style="154" customWidth="1"/>
    <col min="13308" max="13308" width="1.33203125" style="154" customWidth="1"/>
    <col min="13309" max="13309" width="16" style="154" customWidth="1"/>
    <col min="13310" max="13310" width="1.33203125" style="154" customWidth="1"/>
    <col min="13311" max="13311" width="18" style="154" customWidth="1"/>
    <col min="13312" max="13312" width="1.33203125" style="154" customWidth="1"/>
    <col min="13313" max="13316" width="0" style="154" hidden="1" customWidth="1"/>
    <col min="13317" max="13317" width="16" style="154" customWidth="1"/>
    <col min="13318" max="13318" width="1.33203125" style="154" customWidth="1"/>
    <col min="13319" max="13319" width="16" style="154" customWidth="1"/>
    <col min="13320" max="13320" width="1.33203125" style="154" customWidth="1"/>
    <col min="13321" max="13321" width="16" style="154" customWidth="1"/>
    <col min="13322" max="13322" width="12.33203125" style="154" customWidth="1"/>
    <col min="13323" max="13323" width="12.33203125" style="154" bestFit="1" customWidth="1"/>
    <col min="13324" max="13324" width="14.21875" style="154" customWidth="1"/>
    <col min="13325" max="13550" width="8" style="154"/>
    <col min="13551" max="13551" width="2.77734375" style="154" customWidth="1"/>
    <col min="13552" max="13552" width="3.77734375" style="154" customWidth="1"/>
    <col min="13553" max="13553" width="2.77734375" style="154" customWidth="1"/>
    <col min="13554" max="13554" width="35.21875" style="154" customWidth="1"/>
    <col min="13555" max="13555" width="1" style="154" customWidth="1"/>
    <col min="13556" max="13556" width="0" style="154" hidden="1" customWidth="1"/>
    <col min="13557" max="13557" width="8.21875" style="154" customWidth="1"/>
    <col min="13558" max="13558" width="1" style="154" customWidth="1"/>
    <col min="13559" max="13559" width="16" style="154" customWidth="1"/>
    <col min="13560" max="13560" width="1.33203125" style="154" customWidth="1"/>
    <col min="13561" max="13561" width="16" style="154" customWidth="1"/>
    <col min="13562" max="13562" width="1.33203125" style="154" customWidth="1"/>
    <col min="13563" max="13563" width="14" style="154" customWidth="1"/>
    <col min="13564" max="13564" width="1.33203125" style="154" customWidth="1"/>
    <col min="13565" max="13565" width="16" style="154" customWidth="1"/>
    <col min="13566" max="13566" width="1.33203125" style="154" customWidth="1"/>
    <col min="13567" max="13567" width="18" style="154" customWidth="1"/>
    <col min="13568" max="13568" width="1.33203125" style="154" customWidth="1"/>
    <col min="13569" max="13572" width="0" style="154" hidden="1" customWidth="1"/>
    <col min="13573" max="13573" width="16" style="154" customWidth="1"/>
    <col min="13574" max="13574" width="1.33203125" style="154" customWidth="1"/>
    <col min="13575" max="13575" width="16" style="154" customWidth="1"/>
    <col min="13576" max="13576" width="1.33203125" style="154" customWidth="1"/>
    <col min="13577" max="13577" width="16" style="154" customWidth="1"/>
    <col min="13578" max="13578" width="12.33203125" style="154" customWidth="1"/>
    <col min="13579" max="13579" width="12.33203125" style="154" bestFit="1" customWidth="1"/>
    <col min="13580" max="13580" width="14.21875" style="154" customWidth="1"/>
    <col min="13581" max="13806" width="8" style="154"/>
    <col min="13807" max="13807" width="2.77734375" style="154" customWidth="1"/>
    <col min="13808" max="13808" width="3.77734375" style="154" customWidth="1"/>
    <col min="13809" max="13809" width="2.77734375" style="154" customWidth="1"/>
    <col min="13810" max="13810" width="35.21875" style="154" customWidth="1"/>
    <col min="13811" max="13811" width="1" style="154" customWidth="1"/>
    <col min="13812" max="13812" width="0" style="154" hidden="1" customWidth="1"/>
    <col min="13813" max="13813" width="8.21875" style="154" customWidth="1"/>
    <col min="13814" max="13814" width="1" style="154" customWidth="1"/>
    <col min="13815" max="13815" width="16" style="154" customWidth="1"/>
    <col min="13816" max="13816" width="1.33203125" style="154" customWidth="1"/>
    <col min="13817" max="13817" width="16" style="154" customWidth="1"/>
    <col min="13818" max="13818" width="1.33203125" style="154" customWidth="1"/>
    <col min="13819" max="13819" width="14" style="154" customWidth="1"/>
    <col min="13820" max="13820" width="1.33203125" style="154" customWidth="1"/>
    <col min="13821" max="13821" width="16" style="154" customWidth="1"/>
    <col min="13822" max="13822" width="1.33203125" style="154" customWidth="1"/>
    <col min="13823" max="13823" width="18" style="154" customWidth="1"/>
    <col min="13824" max="13824" width="1.33203125" style="154" customWidth="1"/>
    <col min="13825" max="13828" width="0" style="154" hidden="1" customWidth="1"/>
    <col min="13829" max="13829" width="16" style="154" customWidth="1"/>
    <col min="13830" max="13830" width="1.33203125" style="154" customWidth="1"/>
    <col min="13831" max="13831" width="16" style="154" customWidth="1"/>
    <col min="13832" max="13832" width="1.33203125" style="154" customWidth="1"/>
    <col min="13833" max="13833" width="16" style="154" customWidth="1"/>
    <col min="13834" max="13834" width="12.33203125" style="154" customWidth="1"/>
    <col min="13835" max="13835" width="12.33203125" style="154" bestFit="1" customWidth="1"/>
    <col min="13836" max="13836" width="14.21875" style="154" customWidth="1"/>
    <col min="13837" max="14062" width="8" style="154"/>
    <col min="14063" max="14063" width="2.77734375" style="154" customWidth="1"/>
    <col min="14064" max="14064" width="3.77734375" style="154" customWidth="1"/>
    <col min="14065" max="14065" width="2.77734375" style="154" customWidth="1"/>
    <col min="14066" max="14066" width="35.21875" style="154" customWidth="1"/>
    <col min="14067" max="14067" width="1" style="154" customWidth="1"/>
    <col min="14068" max="14068" width="0" style="154" hidden="1" customWidth="1"/>
    <col min="14069" max="14069" width="8.21875" style="154" customWidth="1"/>
    <col min="14070" max="14070" width="1" style="154" customWidth="1"/>
    <col min="14071" max="14071" width="16" style="154" customWidth="1"/>
    <col min="14072" max="14072" width="1.33203125" style="154" customWidth="1"/>
    <col min="14073" max="14073" width="16" style="154" customWidth="1"/>
    <col min="14074" max="14074" width="1.33203125" style="154" customWidth="1"/>
    <col min="14075" max="14075" width="14" style="154" customWidth="1"/>
    <col min="14076" max="14076" width="1.33203125" style="154" customWidth="1"/>
    <col min="14077" max="14077" width="16" style="154" customWidth="1"/>
    <col min="14078" max="14078" width="1.33203125" style="154" customWidth="1"/>
    <col min="14079" max="14079" width="18" style="154" customWidth="1"/>
    <col min="14080" max="14080" width="1.33203125" style="154" customWidth="1"/>
    <col min="14081" max="14084" width="0" style="154" hidden="1" customWidth="1"/>
    <col min="14085" max="14085" width="16" style="154" customWidth="1"/>
    <col min="14086" max="14086" width="1.33203125" style="154" customWidth="1"/>
    <col min="14087" max="14087" width="16" style="154" customWidth="1"/>
    <col min="14088" max="14088" width="1.33203125" style="154" customWidth="1"/>
    <col min="14089" max="14089" width="16" style="154" customWidth="1"/>
    <col min="14090" max="14090" width="12.33203125" style="154" customWidth="1"/>
    <col min="14091" max="14091" width="12.33203125" style="154" bestFit="1" customWidth="1"/>
    <col min="14092" max="14092" width="14.21875" style="154" customWidth="1"/>
    <col min="14093" max="14318" width="8" style="154"/>
    <col min="14319" max="14319" width="2.77734375" style="154" customWidth="1"/>
    <col min="14320" max="14320" width="3.77734375" style="154" customWidth="1"/>
    <col min="14321" max="14321" width="2.77734375" style="154" customWidth="1"/>
    <col min="14322" max="14322" width="35.21875" style="154" customWidth="1"/>
    <col min="14323" max="14323" width="1" style="154" customWidth="1"/>
    <col min="14324" max="14324" width="0" style="154" hidden="1" customWidth="1"/>
    <col min="14325" max="14325" width="8.21875" style="154" customWidth="1"/>
    <col min="14326" max="14326" width="1" style="154" customWidth="1"/>
    <col min="14327" max="14327" width="16" style="154" customWidth="1"/>
    <col min="14328" max="14328" width="1.33203125" style="154" customWidth="1"/>
    <col min="14329" max="14329" width="16" style="154" customWidth="1"/>
    <col min="14330" max="14330" width="1.33203125" style="154" customWidth="1"/>
    <col min="14331" max="14331" width="14" style="154" customWidth="1"/>
    <col min="14332" max="14332" width="1.33203125" style="154" customWidth="1"/>
    <col min="14333" max="14333" width="16" style="154" customWidth="1"/>
    <col min="14334" max="14334" width="1.33203125" style="154" customWidth="1"/>
    <col min="14335" max="14335" width="18" style="154" customWidth="1"/>
    <col min="14336" max="14336" width="1.33203125" style="154" customWidth="1"/>
    <col min="14337" max="14340" width="0" style="154" hidden="1" customWidth="1"/>
    <col min="14341" max="14341" width="16" style="154" customWidth="1"/>
    <col min="14342" max="14342" width="1.33203125" style="154" customWidth="1"/>
    <col min="14343" max="14343" width="16" style="154" customWidth="1"/>
    <col min="14344" max="14344" width="1.33203125" style="154" customWidth="1"/>
    <col min="14345" max="14345" width="16" style="154" customWidth="1"/>
    <col min="14346" max="14346" width="12.33203125" style="154" customWidth="1"/>
    <col min="14347" max="14347" width="12.33203125" style="154" bestFit="1" customWidth="1"/>
    <col min="14348" max="14348" width="14.21875" style="154" customWidth="1"/>
    <col min="14349" max="14574" width="8" style="154"/>
    <col min="14575" max="14575" width="2.77734375" style="154" customWidth="1"/>
    <col min="14576" max="14576" width="3.77734375" style="154" customWidth="1"/>
    <col min="14577" max="14577" width="2.77734375" style="154" customWidth="1"/>
    <col min="14578" max="14578" width="35.21875" style="154" customWidth="1"/>
    <col min="14579" max="14579" width="1" style="154" customWidth="1"/>
    <col min="14580" max="14580" width="0" style="154" hidden="1" customWidth="1"/>
    <col min="14581" max="14581" width="8.21875" style="154" customWidth="1"/>
    <col min="14582" max="14582" width="1" style="154" customWidth="1"/>
    <col min="14583" max="14583" width="16" style="154" customWidth="1"/>
    <col min="14584" max="14584" width="1.33203125" style="154" customWidth="1"/>
    <col min="14585" max="14585" width="16" style="154" customWidth="1"/>
    <col min="14586" max="14586" width="1.33203125" style="154" customWidth="1"/>
    <col min="14587" max="14587" width="14" style="154" customWidth="1"/>
    <col min="14588" max="14588" width="1.33203125" style="154" customWidth="1"/>
    <col min="14589" max="14589" width="16" style="154" customWidth="1"/>
    <col min="14590" max="14590" width="1.33203125" style="154" customWidth="1"/>
    <col min="14591" max="14591" width="18" style="154" customWidth="1"/>
    <col min="14592" max="14592" width="1.33203125" style="154" customWidth="1"/>
    <col min="14593" max="14596" width="0" style="154" hidden="1" customWidth="1"/>
    <col min="14597" max="14597" width="16" style="154" customWidth="1"/>
    <col min="14598" max="14598" width="1.33203125" style="154" customWidth="1"/>
    <col min="14599" max="14599" width="16" style="154" customWidth="1"/>
    <col min="14600" max="14600" width="1.33203125" style="154" customWidth="1"/>
    <col min="14601" max="14601" width="16" style="154" customWidth="1"/>
    <col min="14602" max="14602" width="12.33203125" style="154" customWidth="1"/>
    <col min="14603" max="14603" width="12.33203125" style="154" bestFit="1" customWidth="1"/>
    <col min="14604" max="14604" width="14.21875" style="154" customWidth="1"/>
    <col min="14605" max="14830" width="8" style="154"/>
    <col min="14831" max="14831" width="2.77734375" style="154" customWidth="1"/>
    <col min="14832" max="14832" width="3.77734375" style="154" customWidth="1"/>
    <col min="14833" max="14833" width="2.77734375" style="154" customWidth="1"/>
    <col min="14834" max="14834" width="35.21875" style="154" customWidth="1"/>
    <col min="14835" max="14835" width="1" style="154" customWidth="1"/>
    <col min="14836" max="14836" width="0" style="154" hidden="1" customWidth="1"/>
    <col min="14837" max="14837" width="8.21875" style="154" customWidth="1"/>
    <col min="14838" max="14838" width="1" style="154" customWidth="1"/>
    <col min="14839" max="14839" width="16" style="154" customWidth="1"/>
    <col min="14840" max="14840" width="1.33203125" style="154" customWidth="1"/>
    <col min="14841" max="14841" width="16" style="154" customWidth="1"/>
    <col min="14842" max="14842" width="1.33203125" style="154" customWidth="1"/>
    <col min="14843" max="14843" width="14" style="154" customWidth="1"/>
    <col min="14844" max="14844" width="1.33203125" style="154" customWidth="1"/>
    <col min="14845" max="14845" width="16" style="154" customWidth="1"/>
    <col min="14846" max="14846" width="1.33203125" style="154" customWidth="1"/>
    <col min="14847" max="14847" width="18" style="154" customWidth="1"/>
    <col min="14848" max="14848" width="1.33203125" style="154" customWidth="1"/>
    <col min="14849" max="14852" width="0" style="154" hidden="1" customWidth="1"/>
    <col min="14853" max="14853" width="16" style="154" customWidth="1"/>
    <col min="14854" max="14854" width="1.33203125" style="154" customWidth="1"/>
    <col min="14855" max="14855" width="16" style="154" customWidth="1"/>
    <col min="14856" max="14856" width="1.33203125" style="154" customWidth="1"/>
    <col min="14857" max="14857" width="16" style="154" customWidth="1"/>
    <col min="14858" max="14858" width="12.33203125" style="154" customWidth="1"/>
    <col min="14859" max="14859" width="12.33203125" style="154" bestFit="1" customWidth="1"/>
    <col min="14860" max="14860" width="14.21875" style="154" customWidth="1"/>
    <col min="14861" max="15086" width="8" style="154"/>
    <col min="15087" max="15087" width="2.77734375" style="154" customWidth="1"/>
    <col min="15088" max="15088" width="3.77734375" style="154" customWidth="1"/>
    <col min="15089" max="15089" width="2.77734375" style="154" customWidth="1"/>
    <col min="15090" max="15090" width="35.21875" style="154" customWidth="1"/>
    <col min="15091" max="15091" width="1" style="154" customWidth="1"/>
    <col min="15092" max="15092" width="0" style="154" hidden="1" customWidth="1"/>
    <col min="15093" max="15093" width="8.21875" style="154" customWidth="1"/>
    <col min="15094" max="15094" width="1" style="154" customWidth="1"/>
    <col min="15095" max="15095" width="16" style="154" customWidth="1"/>
    <col min="15096" max="15096" width="1.33203125" style="154" customWidth="1"/>
    <col min="15097" max="15097" width="16" style="154" customWidth="1"/>
    <col min="15098" max="15098" width="1.33203125" style="154" customWidth="1"/>
    <col min="15099" max="15099" width="14" style="154" customWidth="1"/>
    <col min="15100" max="15100" width="1.33203125" style="154" customWidth="1"/>
    <col min="15101" max="15101" width="16" style="154" customWidth="1"/>
    <col min="15102" max="15102" width="1.33203125" style="154" customWidth="1"/>
    <col min="15103" max="15103" width="18" style="154" customWidth="1"/>
    <col min="15104" max="15104" width="1.33203125" style="154" customWidth="1"/>
    <col min="15105" max="15108" width="0" style="154" hidden="1" customWidth="1"/>
    <col min="15109" max="15109" width="16" style="154" customWidth="1"/>
    <col min="15110" max="15110" width="1.33203125" style="154" customWidth="1"/>
    <col min="15111" max="15111" width="16" style="154" customWidth="1"/>
    <col min="15112" max="15112" width="1.33203125" style="154" customWidth="1"/>
    <col min="15113" max="15113" width="16" style="154" customWidth="1"/>
    <col min="15114" max="15114" width="12.33203125" style="154" customWidth="1"/>
    <col min="15115" max="15115" width="12.33203125" style="154" bestFit="1" customWidth="1"/>
    <col min="15116" max="15116" width="14.21875" style="154" customWidth="1"/>
    <col min="15117" max="15342" width="8" style="154"/>
    <col min="15343" max="15343" width="2.77734375" style="154" customWidth="1"/>
    <col min="15344" max="15344" width="3.77734375" style="154" customWidth="1"/>
    <col min="15345" max="15345" width="2.77734375" style="154" customWidth="1"/>
    <col min="15346" max="15346" width="35.21875" style="154" customWidth="1"/>
    <col min="15347" max="15347" width="1" style="154" customWidth="1"/>
    <col min="15348" max="15348" width="0" style="154" hidden="1" customWidth="1"/>
    <col min="15349" max="15349" width="8.21875" style="154" customWidth="1"/>
    <col min="15350" max="15350" width="1" style="154" customWidth="1"/>
    <col min="15351" max="15351" width="16" style="154" customWidth="1"/>
    <col min="15352" max="15352" width="1.33203125" style="154" customWidth="1"/>
    <col min="15353" max="15353" width="16" style="154" customWidth="1"/>
    <col min="15354" max="15354" width="1.33203125" style="154" customWidth="1"/>
    <col min="15355" max="15355" width="14" style="154" customWidth="1"/>
    <col min="15356" max="15356" width="1.33203125" style="154" customWidth="1"/>
    <col min="15357" max="15357" width="16" style="154" customWidth="1"/>
    <col min="15358" max="15358" width="1.33203125" style="154" customWidth="1"/>
    <col min="15359" max="15359" width="18" style="154" customWidth="1"/>
    <col min="15360" max="15360" width="1.33203125" style="154" customWidth="1"/>
    <col min="15361" max="15364" width="0" style="154" hidden="1" customWidth="1"/>
    <col min="15365" max="15365" width="16" style="154" customWidth="1"/>
    <col min="15366" max="15366" width="1.33203125" style="154" customWidth="1"/>
    <col min="15367" max="15367" width="16" style="154" customWidth="1"/>
    <col min="15368" max="15368" width="1.33203125" style="154" customWidth="1"/>
    <col min="15369" max="15369" width="16" style="154" customWidth="1"/>
    <col min="15370" max="15370" width="12.33203125" style="154" customWidth="1"/>
    <col min="15371" max="15371" width="12.33203125" style="154" bestFit="1" customWidth="1"/>
    <col min="15372" max="15372" width="14.21875" style="154" customWidth="1"/>
    <col min="15373" max="15598" width="8" style="154"/>
    <col min="15599" max="15599" width="2.77734375" style="154" customWidth="1"/>
    <col min="15600" max="15600" width="3.77734375" style="154" customWidth="1"/>
    <col min="15601" max="15601" width="2.77734375" style="154" customWidth="1"/>
    <col min="15602" max="15602" width="35.21875" style="154" customWidth="1"/>
    <col min="15603" max="15603" width="1" style="154" customWidth="1"/>
    <col min="15604" max="15604" width="0" style="154" hidden="1" customWidth="1"/>
    <col min="15605" max="15605" width="8.21875" style="154" customWidth="1"/>
    <col min="15606" max="15606" width="1" style="154" customWidth="1"/>
    <col min="15607" max="15607" width="16" style="154" customWidth="1"/>
    <col min="15608" max="15608" width="1.33203125" style="154" customWidth="1"/>
    <col min="15609" max="15609" width="16" style="154" customWidth="1"/>
    <col min="15610" max="15610" width="1.33203125" style="154" customWidth="1"/>
    <col min="15611" max="15611" width="14" style="154" customWidth="1"/>
    <col min="15612" max="15612" width="1.33203125" style="154" customWidth="1"/>
    <col min="15613" max="15613" width="16" style="154" customWidth="1"/>
    <col min="15614" max="15614" width="1.33203125" style="154" customWidth="1"/>
    <col min="15615" max="15615" width="18" style="154" customWidth="1"/>
    <col min="15616" max="15616" width="1.33203125" style="154" customWidth="1"/>
    <col min="15617" max="15620" width="0" style="154" hidden="1" customWidth="1"/>
    <col min="15621" max="15621" width="16" style="154" customWidth="1"/>
    <col min="15622" max="15622" width="1.33203125" style="154" customWidth="1"/>
    <col min="15623" max="15623" width="16" style="154" customWidth="1"/>
    <col min="15624" max="15624" width="1.33203125" style="154" customWidth="1"/>
    <col min="15625" max="15625" width="16" style="154" customWidth="1"/>
    <col min="15626" max="15626" width="12.33203125" style="154" customWidth="1"/>
    <col min="15627" max="15627" width="12.33203125" style="154" bestFit="1" customWidth="1"/>
    <col min="15628" max="15628" width="14.21875" style="154" customWidth="1"/>
    <col min="15629" max="15854" width="8" style="154"/>
    <col min="15855" max="15855" width="2.77734375" style="154" customWidth="1"/>
    <col min="15856" max="15856" width="3.77734375" style="154" customWidth="1"/>
    <col min="15857" max="15857" width="2.77734375" style="154" customWidth="1"/>
    <col min="15858" max="15858" width="35.21875" style="154" customWidth="1"/>
    <col min="15859" max="15859" width="1" style="154" customWidth="1"/>
    <col min="15860" max="15860" width="0" style="154" hidden="1" customWidth="1"/>
    <col min="15861" max="15861" width="8.21875" style="154" customWidth="1"/>
    <col min="15862" max="15862" width="1" style="154" customWidth="1"/>
    <col min="15863" max="15863" width="16" style="154" customWidth="1"/>
    <col min="15864" max="15864" width="1.33203125" style="154" customWidth="1"/>
    <col min="15865" max="15865" width="16" style="154" customWidth="1"/>
    <col min="15866" max="15866" width="1.33203125" style="154" customWidth="1"/>
    <col min="15867" max="15867" width="14" style="154" customWidth="1"/>
    <col min="15868" max="15868" width="1.33203125" style="154" customWidth="1"/>
    <col min="15869" max="15869" width="16" style="154" customWidth="1"/>
    <col min="15870" max="15870" width="1.33203125" style="154" customWidth="1"/>
    <col min="15871" max="15871" width="18" style="154" customWidth="1"/>
    <col min="15872" max="15872" width="1.33203125" style="154" customWidth="1"/>
    <col min="15873" max="15876" width="0" style="154" hidden="1" customWidth="1"/>
    <col min="15877" max="15877" width="16" style="154" customWidth="1"/>
    <col min="15878" max="15878" width="1.33203125" style="154" customWidth="1"/>
    <col min="15879" max="15879" width="16" style="154" customWidth="1"/>
    <col min="15880" max="15880" width="1.33203125" style="154" customWidth="1"/>
    <col min="15881" max="15881" width="16" style="154" customWidth="1"/>
    <col min="15882" max="15882" width="12.33203125" style="154" customWidth="1"/>
    <col min="15883" max="15883" width="12.33203125" style="154" bestFit="1" customWidth="1"/>
    <col min="15884" max="15884" width="14.21875" style="154" customWidth="1"/>
    <col min="15885" max="16110" width="8" style="154"/>
    <col min="16111" max="16111" width="2.77734375" style="154" customWidth="1"/>
    <col min="16112" max="16112" width="3.77734375" style="154" customWidth="1"/>
    <col min="16113" max="16113" width="2.77734375" style="154" customWidth="1"/>
    <col min="16114" max="16114" width="35.21875" style="154" customWidth="1"/>
    <col min="16115" max="16115" width="1" style="154" customWidth="1"/>
    <col min="16116" max="16116" width="0" style="154" hidden="1" customWidth="1"/>
    <col min="16117" max="16117" width="8.21875" style="154" customWidth="1"/>
    <col min="16118" max="16118" width="1" style="154" customWidth="1"/>
    <col min="16119" max="16119" width="16" style="154" customWidth="1"/>
    <col min="16120" max="16120" width="1.33203125" style="154" customWidth="1"/>
    <col min="16121" max="16121" width="16" style="154" customWidth="1"/>
    <col min="16122" max="16122" width="1.33203125" style="154" customWidth="1"/>
    <col min="16123" max="16123" width="14" style="154" customWidth="1"/>
    <col min="16124" max="16124" width="1.33203125" style="154" customWidth="1"/>
    <col min="16125" max="16125" width="16" style="154" customWidth="1"/>
    <col min="16126" max="16126" width="1.33203125" style="154" customWidth="1"/>
    <col min="16127" max="16127" width="18" style="154" customWidth="1"/>
    <col min="16128" max="16128" width="1.33203125" style="154" customWidth="1"/>
    <col min="16129" max="16132" width="0" style="154" hidden="1" customWidth="1"/>
    <col min="16133" max="16133" width="16" style="154" customWidth="1"/>
    <col min="16134" max="16134" width="1.33203125" style="154" customWidth="1"/>
    <col min="16135" max="16135" width="16" style="154" customWidth="1"/>
    <col min="16136" max="16136" width="1.33203125" style="154" customWidth="1"/>
    <col min="16137" max="16137" width="16" style="154" customWidth="1"/>
    <col min="16138" max="16138" width="12.33203125" style="154" customWidth="1"/>
    <col min="16139" max="16139" width="12.33203125" style="154" bestFit="1" customWidth="1"/>
    <col min="16140" max="16140" width="14.21875" style="154" customWidth="1"/>
    <col min="16141" max="16384" width="8" style="154"/>
  </cols>
  <sheetData>
    <row r="1" spans="1:24" s="91" customFormat="1" ht="27" customHeight="1">
      <c r="A1" s="232" t="s">
        <v>115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</row>
    <row r="2" spans="1:24" s="91" customFormat="1" ht="27" customHeight="1">
      <c r="A2" s="232" t="s">
        <v>161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</row>
    <row r="3" spans="1:24" s="91" customFormat="1" ht="27" customHeight="1">
      <c r="A3" s="232" t="s">
        <v>181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</row>
    <row r="4" spans="1:24" s="91" customFormat="1" ht="27" customHeight="1">
      <c r="A4" s="130" t="s">
        <v>33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</row>
    <row r="5" spans="1:24" s="91" customFormat="1" ht="20.25" customHeight="1">
      <c r="A5" s="233" t="s">
        <v>49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</row>
    <row r="6" spans="1:24" ht="8.4" customHeight="1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4" s="165" customFormat="1" ht="17.55" customHeight="1">
      <c r="A7" s="155"/>
      <c r="B7" s="156"/>
      <c r="C7" s="156"/>
      <c r="D7" s="157"/>
      <c r="E7" s="157"/>
      <c r="F7" s="158"/>
      <c r="G7" s="155"/>
      <c r="H7" s="159" t="s">
        <v>171</v>
      </c>
      <c r="I7" s="160"/>
      <c r="J7" s="159" t="s">
        <v>172</v>
      </c>
      <c r="K7" s="160"/>
      <c r="L7" s="237" t="s">
        <v>76</v>
      </c>
      <c r="M7" s="160"/>
      <c r="N7" s="237" t="s">
        <v>100</v>
      </c>
      <c r="O7" s="160"/>
      <c r="P7" s="239" t="s">
        <v>17</v>
      </c>
      <c r="Q7" s="239"/>
      <c r="R7" s="239"/>
      <c r="S7" s="161"/>
      <c r="T7" s="162" t="s">
        <v>50</v>
      </c>
      <c r="U7" s="163"/>
      <c r="V7" s="164" t="s">
        <v>51</v>
      </c>
    </row>
    <row r="8" spans="1:24" s="165" customFormat="1" ht="20.399999999999999">
      <c r="A8" s="155"/>
      <c r="B8" s="156"/>
      <c r="C8" s="156"/>
      <c r="D8" s="157"/>
      <c r="E8" s="157"/>
      <c r="F8" s="158"/>
      <c r="G8" s="155"/>
      <c r="H8" s="159" t="s">
        <v>146</v>
      </c>
      <c r="I8" s="160"/>
      <c r="J8" s="159" t="s">
        <v>173</v>
      </c>
      <c r="K8" s="160"/>
      <c r="L8" s="237"/>
      <c r="M8" s="160"/>
      <c r="N8" s="237"/>
      <c r="O8" s="160"/>
      <c r="P8" s="240"/>
      <c r="Q8" s="240"/>
      <c r="R8" s="240"/>
      <c r="S8" s="161"/>
      <c r="T8" s="166" t="s">
        <v>3</v>
      </c>
      <c r="U8" s="163"/>
      <c r="V8" s="164" t="s">
        <v>52</v>
      </c>
    </row>
    <row r="9" spans="1:24" s="165" customFormat="1" ht="17.55" customHeight="1">
      <c r="A9" s="155"/>
      <c r="B9" s="156"/>
      <c r="C9" s="156"/>
      <c r="D9" s="157"/>
      <c r="E9" s="157"/>
      <c r="F9" s="158"/>
      <c r="G9" s="155"/>
      <c r="H9" s="167"/>
      <c r="I9" s="160"/>
      <c r="J9" s="167"/>
      <c r="K9" s="160"/>
      <c r="L9" s="237"/>
      <c r="M9" s="160"/>
      <c r="N9" s="237"/>
      <c r="O9" s="160"/>
      <c r="P9" s="229" t="s">
        <v>107</v>
      </c>
      <c r="Q9" s="168"/>
      <c r="R9" s="241" t="s">
        <v>46</v>
      </c>
      <c r="S9" s="161"/>
      <c r="T9" s="160" t="s">
        <v>87</v>
      </c>
      <c r="U9" s="161"/>
    </row>
    <row r="10" spans="1:24" s="165" customFormat="1" ht="20.399999999999999">
      <c r="A10" s="155"/>
      <c r="B10" s="156"/>
      <c r="C10" s="156"/>
      <c r="D10" s="157"/>
      <c r="E10" s="157"/>
      <c r="F10" s="169" t="s">
        <v>35</v>
      </c>
      <c r="G10" s="155"/>
      <c r="H10" s="170"/>
      <c r="I10" s="160"/>
      <c r="J10" s="170"/>
      <c r="K10" s="160"/>
      <c r="L10" s="238"/>
      <c r="M10" s="160"/>
      <c r="N10" s="238"/>
      <c r="O10" s="160"/>
      <c r="P10" s="197" t="s">
        <v>45</v>
      </c>
      <c r="Q10" s="168"/>
      <c r="R10" s="242"/>
      <c r="S10" s="161"/>
      <c r="T10" s="166" t="s">
        <v>53</v>
      </c>
      <c r="U10" s="160"/>
      <c r="V10" s="198"/>
    </row>
    <row r="11" spans="1:24" s="173" customFormat="1" ht="5.4" customHeight="1">
      <c r="A11" s="172"/>
      <c r="G11" s="39"/>
      <c r="H11" s="40"/>
      <c r="I11" s="39"/>
      <c r="J11" s="40"/>
      <c r="K11" s="40"/>
      <c r="L11" s="40"/>
      <c r="M11" s="39"/>
      <c r="N11" s="40"/>
      <c r="O11" s="39"/>
      <c r="P11" s="40"/>
      <c r="Q11" s="39"/>
      <c r="R11" s="39"/>
      <c r="S11" s="40"/>
      <c r="T11" s="39"/>
      <c r="U11" s="41"/>
      <c r="V11" s="39"/>
      <c r="W11" s="180"/>
      <c r="X11" s="180"/>
    </row>
    <row r="12" spans="1:24" s="165" customFormat="1" ht="20.399999999999999" customHeight="1">
      <c r="A12" s="172" t="s">
        <v>149</v>
      </c>
      <c r="B12" s="173"/>
      <c r="C12" s="173"/>
      <c r="D12" s="173"/>
      <c r="E12" s="173"/>
      <c r="F12" s="173"/>
      <c r="G12" s="173"/>
      <c r="H12" s="39"/>
      <c r="I12" s="40"/>
      <c r="J12" s="39"/>
      <c r="K12" s="40"/>
      <c r="L12" s="39"/>
      <c r="M12" s="40"/>
      <c r="N12" s="39"/>
      <c r="O12" s="40"/>
      <c r="P12" s="39"/>
      <c r="Q12" s="40"/>
      <c r="R12" s="39"/>
      <c r="S12" s="40"/>
      <c r="T12" s="39"/>
      <c r="U12" s="40"/>
      <c r="V12" s="39"/>
      <c r="W12" s="171"/>
      <c r="X12" s="171"/>
    </row>
    <row r="13" spans="1:24" s="165" customFormat="1" ht="20.399999999999999">
      <c r="A13" s="174" t="s">
        <v>150</v>
      </c>
      <c r="B13" s="173"/>
      <c r="C13" s="173"/>
      <c r="D13" s="173"/>
      <c r="E13" s="173"/>
      <c r="F13" s="175"/>
      <c r="G13" s="173"/>
      <c r="H13" s="39">
        <v>50000000</v>
      </c>
      <c r="I13" s="39"/>
      <c r="J13" s="39">
        <v>122882778</v>
      </c>
      <c r="K13" s="39"/>
      <c r="L13" s="39">
        <v>4527138</v>
      </c>
      <c r="M13" s="39"/>
      <c r="N13" s="39">
        <v>-13703370</v>
      </c>
      <c r="O13" s="39"/>
      <c r="P13" s="39">
        <v>2393454</v>
      </c>
      <c r="Q13" s="39"/>
      <c r="R13" s="39">
        <v>48413447</v>
      </c>
      <c r="S13" s="39"/>
      <c r="T13" s="42">
        <v>0</v>
      </c>
      <c r="U13" s="39"/>
      <c r="V13" s="39">
        <v>214513447</v>
      </c>
      <c r="W13" s="171"/>
      <c r="X13" s="171"/>
    </row>
    <row r="14" spans="1:24" s="165" customFormat="1" ht="20.399999999999999" customHeight="1">
      <c r="A14" s="174" t="s">
        <v>140</v>
      </c>
      <c r="B14" s="173"/>
      <c r="C14" s="173"/>
      <c r="D14" s="173"/>
      <c r="E14" s="173"/>
      <c r="F14" s="175"/>
      <c r="G14" s="173"/>
      <c r="H14" s="39"/>
      <c r="I14" s="60"/>
      <c r="J14" s="39"/>
      <c r="K14" s="60"/>
      <c r="L14" s="39"/>
      <c r="M14" s="60"/>
      <c r="N14" s="39"/>
      <c r="O14" s="60"/>
      <c r="P14" s="39"/>
      <c r="Q14" s="61"/>
      <c r="R14" s="39"/>
      <c r="S14" s="39"/>
      <c r="T14" s="67"/>
      <c r="U14" s="61"/>
      <c r="V14" s="39"/>
      <c r="W14" s="171"/>
      <c r="X14" s="171"/>
    </row>
    <row r="15" spans="1:24" s="165" customFormat="1" ht="20.399999999999999">
      <c r="A15" s="174"/>
      <c r="B15" s="176" t="s">
        <v>137</v>
      </c>
      <c r="C15" s="173"/>
      <c r="D15" s="173"/>
      <c r="E15" s="173"/>
      <c r="F15" s="175"/>
      <c r="G15" s="60"/>
      <c r="H15" s="39"/>
      <c r="I15" s="60"/>
      <c r="J15" s="39"/>
      <c r="K15" s="60"/>
      <c r="L15" s="39"/>
      <c r="M15" s="60"/>
      <c r="N15" s="39"/>
      <c r="O15" s="60"/>
      <c r="P15" s="67"/>
      <c r="Q15" s="61"/>
      <c r="R15" s="39"/>
      <c r="S15" s="39"/>
      <c r="T15" s="67"/>
      <c r="U15" s="61"/>
      <c r="V15" s="39"/>
      <c r="W15" s="171"/>
      <c r="X15" s="171"/>
    </row>
    <row r="16" spans="1:24" s="165" customFormat="1" ht="19.8">
      <c r="A16" s="173"/>
      <c r="B16" s="173" t="s">
        <v>176</v>
      </c>
      <c r="C16" s="173"/>
      <c r="D16" s="173"/>
      <c r="E16" s="173"/>
      <c r="F16" s="177">
        <v>22</v>
      </c>
      <c r="G16" s="178"/>
      <c r="H16" s="64">
        <v>9999989</v>
      </c>
      <c r="I16" s="39"/>
      <c r="J16" s="42">
        <v>0</v>
      </c>
      <c r="K16" s="67"/>
      <c r="L16" s="42">
        <v>0</v>
      </c>
      <c r="M16" s="60"/>
      <c r="N16" s="42">
        <v>0</v>
      </c>
      <c r="O16" s="64"/>
      <c r="P16" s="42">
        <v>0</v>
      </c>
      <c r="Q16" s="64"/>
      <c r="R16" s="42">
        <v>0</v>
      </c>
      <c r="S16" s="64"/>
      <c r="T16" s="42">
        <v>0</v>
      </c>
      <c r="U16" s="64"/>
      <c r="V16" s="39">
        <v>9999989</v>
      </c>
      <c r="W16" s="171"/>
      <c r="X16" s="171"/>
    </row>
    <row r="17" spans="1:24" s="165" customFormat="1" ht="19.8">
      <c r="A17" s="173"/>
      <c r="B17" s="173" t="s">
        <v>45</v>
      </c>
      <c r="C17" s="173"/>
      <c r="D17" s="173"/>
      <c r="E17" s="173"/>
      <c r="F17" s="177"/>
      <c r="G17" s="178"/>
      <c r="H17" s="42">
        <v>0</v>
      </c>
      <c r="I17" s="39"/>
      <c r="J17" s="42">
        <v>0</v>
      </c>
      <c r="K17" s="67"/>
      <c r="L17" s="42">
        <v>0</v>
      </c>
      <c r="M17" s="64"/>
      <c r="N17" s="42">
        <v>0</v>
      </c>
      <c r="O17" s="64"/>
      <c r="P17" s="43">
        <v>2038438</v>
      </c>
      <c r="Q17" s="59"/>
      <c r="R17" s="43">
        <v>-2038438</v>
      </c>
      <c r="S17" s="64"/>
      <c r="T17" s="42">
        <v>0</v>
      </c>
      <c r="U17" s="64"/>
      <c r="V17" s="42">
        <v>0</v>
      </c>
      <c r="W17" s="171"/>
      <c r="X17" s="171"/>
    </row>
    <row r="18" spans="1:24" s="173" customFormat="1" ht="19.8">
      <c r="B18" s="179" t="s">
        <v>174</v>
      </c>
      <c r="F18" s="177">
        <v>26</v>
      </c>
      <c r="G18" s="178"/>
      <c r="H18" s="75">
        <v>0</v>
      </c>
      <c r="I18" s="39"/>
      <c r="J18" s="75">
        <v>0</v>
      </c>
      <c r="K18" s="67"/>
      <c r="L18" s="75">
        <v>0</v>
      </c>
      <c r="M18" s="42"/>
      <c r="N18" s="75">
        <v>0</v>
      </c>
      <c r="O18" s="64"/>
      <c r="P18" s="75">
        <v>0</v>
      </c>
      <c r="Q18" s="64"/>
      <c r="R18" s="40">
        <v>-30000000</v>
      </c>
      <c r="S18" s="64"/>
      <c r="T18" s="75">
        <v>0</v>
      </c>
      <c r="U18" s="64"/>
      <c r="V18" s="80">
        <v>-30000000</v>
      </c>
      <c r="W18" s="180"/>
      <c r="X18" s="180"/>
    </row>
    <row r="19" spans="1:24" s="173" customFormat="1" ht="20.399999999999999">
      <c r="B19" s="181" t="s">
        <v>141</v>
      </c>
      <c r="F19" s="175"/>
      <c r="G19" s="178"/>
      <c r="H19" s="65">
        <v>9999989</v>
      </c>
      <c r="I19" s="59"/>
      <c r="J19" s="62">
        <v>0</v>
      </c>
      <c r="K19" s="67"/>
      <c r="L19" s="62">
        <v>0</v>
      </c>
      <c r="M19" s="42"/>
      <c r="N19" s="62">
        <v>0</v>
      </c>
      <c r="O19" s="64"/>
      <c r="P19" s="63">
        <v>2038438</v>
      </c>
      <c r="Q19" s="64"/>
      <c r="R19" s="63">
        <v>-32038438</v>
      </c>
      <c r="S19" s="64"/>
      <c r="T19" s="63">
        <v>0</v>
      </c>
      <c r="U19" s="64"/>
      <c r="V19" s="80">
        <v>-20000011</v>
      </c>
      <c r="W19" s="180"/>
      <c r="X19" s="180"/>
    </row>
    <row r="20" spans="1:24" s="173" customFormat="1" ht="4.8" customHeight="1">
      <c r="G20" s="39"/>
      <c r="H20" s="40"/>
      <c r="I20" s="39"/>
      <c r="J20" s="40"/>
      <c r="K20" s="40"/>
      <c r="L20" s="40"/>
      <c r="M20" s="39"/>
      <c r="N20" s="40"/>
      <c r="O20" s="39"/>
      <c r="P20" s="40"/>
      <c r="Q20" s="39"/>
      <c r="T20" s="69"/>
    </row>
    <row r="21" spans="1:24" s="165" customFormat="1" ht="20.399999999999999">
      <c r="A21" s="185" t="s">
        <v>139</v>
      </c>
      <c r="B21" s="173"/>
      <c r="C21" s="173"/>
      <c r="D21" s="173"/>
      <c r="E21" s="173"/>
      <c r="F21" s="175"/>
      <c r="G21" s="178"/>
      <c r="H21" s="64"/>
      <c r="I21" s="39"/>
      <c r="J21" s="67"/>
      <c r="K21" s="67"/>
      <c r="L21" s="67"/>
      <c r="M21" s="64"/>
      <c r="N21" s="67"/>
      <c r="O21" s="64"/>
      <c r="P21" s="67"/>
      <c r="Q21" s="64"/>
      <c r="R21" s="64"/>
      <c r="S21" s="64"/>
      <c r="T21" s="67"/>
      <c r="U21" s="64"/>
      <c r="V21" s="64"/>
      <c r="W21" s="171"/>
      <c r="X21" s="171"/>
    </row>
    <row r="22" spans="1:24" s="165" customFormat="1" ht="19.8">
      <c r="A22" s="173"/>
      <c r="B22" s="186" t="s">
        <v>112</v>
      </c>
      <c r="C22" s="173"/>
      <c r="D22" s="173"/>
      <c r="E22" s="173"/>
      <c r="F22" s="175"/>
      <c r="G22" s="178"/>
      <c r="H22" s="42">
        <v>0</v>
      </c>
      <c r="I22" s="42"/>
      <c r="J22" s="42">
        <v>0</v>
      </c>
      <c r="K22" s="67"/>
      <c r="L22" s="42">
        <v>0</v>
      </c>
      <c r="M22" s="42"/>
      <c r="N22" s="42">
        <v>0</v>
      </c>
      <c r="O22" s="42"/>
      <c r="P22" s="42">
        <v>0</v>
      </c>
      <c r="Q22" s="64"/>
      <c r="R22" s="64">
        <v>40592403</v>
      </c>
      <c r="S22" s="64"/>
      <c r="T22" s="42">
        <v>0</v>
      </c>
      <c r="U22" s="64"/>
      <c r="V22" s="93">
        <v>40592403</v>
      </c>
      <c r="W22" s="171"/>
      <c r="X22" s="171"/>
    </row>
    <row r="23" spans="1:24" s="165" customFormat="1" ht="19.8">
      <c r="A23" s="173"/>
      <c r="B23" s="186" t="s">
        <v>109</v>
      </c>
      <c r="C23" s="173"/>
      <c r="D23" s="173"/>
      <c r="E23" s="173"/>
      <c r="F23" s="175"/>
      <c r="G23" s="178"/>
      <c r="H23" s="75">
        <v>0</v>
      </c>
      <c r="I23" s="42"/>
      <c r="J23" s="75">
        <v>0</v>
      </c>
      <c r="K23" s="67"/>
      <c r="L23" s="75">
        <v>0</v>
      </c>
      <c r="M23" s="42"/>
      <c r="N23" s="75">
        <v>0</v>
      </c>
      <c r="O23" s="42"/>
      <c r="P23" s="75">
        <v>0</v>
      </c>
      <c r="Q23" s="64"/>
      <c r="R23" s="43">
        <v>3938772</v>
      </c>
      <c r="S23" s="64"/>
      <c r="T23" s="75">
        <v>0</v>
      </c>
      <c r="U23" s="64"/>
      <c r="V23" s="93">
        <v>3938772</v>
      </c>
      <c r="W23" s="171"/>
      <c r="X23" s="171"/>
    </row>
    <row r="24" spans="1:24" s="165" customFormat="1" ht="20.399999999999999">
      <c r="A24" s="185" t="s">
        <v>170</v>
      </c>
      <c r="B24" s="173"/>
      <c r="C24" s="173"/>
      <c r="D24" s="173"/>
      <c r="E24" s="173"/>
      <c r="F24" s="175"/>
      <c r="G24" s="178"/>
      <c r="H24" s="62">
        <v>0</v>
      </c>
      <c r="I24" s="42"/>
      <c r="J24" s="62">
        <v>0</v>
      </c>
      <c r="K24" s="67"/>
      <c r="L24" s="75">
        <v>0</v>
      </c>
      <c r="M24" s="42"/>
      <c r="N24" s="62">
        <v>0</v>
      </c>
      <c r="O24" s="42"/>
      <c r="P24" s="62">
        <v>0</v>
      </c>
      <c r="Q24" s="64"/>
      <c r="R24" s="63">
        <v>44531175</v>
      </c>
      <c r="S24" s="64"/>
      <c r="T24" s="62">
        <v>0</v>
      </c>
      <c r="U24" s="64"/>
      <c r="V24" s="63">
        <v>44531175</v>
      </c>
      <c r="W24" s="171"/>
      <c r="X24" s="171"/>
    </row>
    <row r="25" spans="1:24" s="173" customFormat="1" ht="21" thickBot="1">
      <c r="A25" s="174" t="s">
        <v>152</v>
      </c>
      <c r="H25" s="66">
        <v>59999989</v>
      </c>
      <c r="I25" s="40"/>
      <c r="J25" s="66">
        <v>122882778</v>
      </c>
      <c r="K25" s="64"/>
      <c r="L25" s="66">
        <v>4527138</v>
      </c>
      <c r="M25" s="64"/>
      <c r="N25" s="44">
        <v>-13703370</v>
      </c>
      <c r="O25" s="64"/>
      <c r="P25" s="66">
        <v>4431892</v>
      </c>
      <c r="Q25" s="64"/>
      <c r="R25" s="66">
        <v>60906184</v>
      </c>
      <c r="S25" s="64"/>
      <c r="T25" s="74">
        <v>0</v>
      </c>
      <c r="U25" s="64"/>
      <c r="V25" s="66">
        <v>239044611</v>
      </c>
      <c r="W25" s="180"/>
      <c r="X25" s="180"/>
    </row>
    <row r="26" spans="1:24" s="173" customFormat="1" ht="4.8" customHeight="1" thickTop="1">
      <c r="G26" s="39"/>
      <c r="H26" s="40"/>
      <c r="I26" s="39"/>
      <c r="J26" s="40"/>
      <c r="K26" s="40"/>
      <c r="L26" s="40"/>
      <c r="M26" s="39"/>
      <c r="N26" s="40"/>
      <c r="O26" s="39"/>
      <c r="P26" s="40"/>
      <c r="Q26" s="39"/>
      <c r="T26" s="69"/>
    </row>
    <row r="27" spans="1:24" s="165" customFormat="1" ht="19.05" customHeight="1">
      <c r="A27" s="172" t="s">
        <v>182</v>
      </c>
      <c r="B27" s="173"/>
      <c r="C27" s="173"/>
      <c r="D27" s="173"/>
      <c r="E27" s="173"/>
      <c r="F27" s="173"/>
      <c r="G27" s="173"/>
      <c r="H27" s="39"/>
      <c r="I27" s="40"/>
      <c r="J27" s="39"/>
      <c r="K27" s="40"/>
      <c r="L27" s="39"/>
      <c r="M27" s="40"/>
      <c r="N27" s="39"/>
      <c r="O27" s="40"/>
      <c r="P27" s="39"/>
      <c r="Q27" s="40"/>
      <c r="R27" s="39"/>
      <c r="S27" s="40"/>
      <c r="T27" s="39"/>
      <c r="U27" s="40"/>
      <c r="V27" s="39"/>
      <c r="W27" s="171"/>
      <c r="X27" s="17"/>
    </row>
    <row r="28" spans="1:24" s="165" customFormat="1" ht="23.4">
      <c r="A28" s="174" t="s">
        <v>183</v>
      </c>
      <c r="B28" s="173"/>
      <c r="C28" s="173"/>
      <c r="D28" s="173"/>
      <c r="E28" s="173"/>
      <c r="F28" s="175"/>
      <c r="G28" s="173"/>
      <c r="H28" s="64">
        <v>59999989</v>
      </c>
      <c r="I28" s="39"/>
      <c r="J28" s="64">
        <v>122882778</v>
      </c>
      <c r="K28" s="64"/>
      <c r="L28" s="64">
        <v>4527138</v>
      </c>
      <c r="M28" s="64"/>
      <c r="N28" s="39">
        <v>-13703370</v>
      </c>
      <c r="O28" s="64"/>
      <c r="P28" s="64">
        <v>4431892</v>
      </c>
      <c r="Q28" s="64"/>
      <c r="R28" s="64">
        <v>60906184</v>
      </c>
      <c r="S28" s="64"/>
      <c r="T28" s="42">
        <v>0</v>
      </c>
      <c r="U28" s="64"/>
      <c r="V28" s="64">
        <v>239044611</v>
      </c>
      <c r="W28" s="171"/>
      <c r="X28" s="12"/>
    </row>
    <row r="29" spans="1:24" s="165" customFormat="1" ht="23.4">
      <c r="A29" s="174" t="s">
        <v>140</v>
      </c>
      <c r="B29" s="173"/>
      <c r="C29" s="173"/>
      <c r="D29" s="173"/>
      <c r="E29" s="173"/>
      <c r="F29" s="175"/>
      <c r="G29" s="173"/>
      <c r="H29" s="39"/>
      <c r="I29" s="60"/>
      <c r="J29" s="39"/>
      <c r="K29" s="60"/>
      <c r="L29" s="39"/>
      <c r="M29" s="60"/>
      <c r="N29" s="39"/>
      <c r="O29" s="60"/>
      <c r="P29" s="39"/>
      <c r="Q29" s="61"/>
      <c r="R29" s="39"/>
      <c r="S29" s="39"/>
      <c r="T29" s="67"/>
      <c r="U29" s="61"/>
      <c r="V29" s="39"/>
      <c r="W29" s="171"/>
      <c r="X29" s="17"/>
    </row>
    <row r="30" spans="1:24" s="165" customFormat="1" ht="23.4">
      <c r="A30" s="174"/>
      <c r="B30" s="176" t="s">
        <v>137</v>
      </c>
      <c r="C30" s="173"/>
      <c r="D30" s="173"/>
      <c r="E30" s="173"/>
      <c r="F30" s="175"/>
      <c r="G30" s="173"/>
      <c r="H30" s="39"/>
      <c r="I30" s="60"/>
      <c r="J30" s="39"/>
      <c r="K30" s="60"/>
      <c r="L30" s="39"/>
      <c r="M30" s="60"/>
      <c r="N30" s="39"/>
      <c r="O30" s="60"/>
      <c r="P30" s="67"/>
      <c r="Q30" s="61"/>
      <c r="R30" s="39"/>
      <c r="S30" s="39"/>
      <c r="T30" s="67"/>
      <c r="U30" s="61"/>
      <c r="V30" s="39"/>
      <c r="W30" s="171"/>
      <c r="X30" s="17"/>
    </row>
    <row r="31" spans="1:24" s="165" customFormat="1" ht="23.4" hidden="1">
      <c r="A31" s="173"/>
      <c r="B31" s="173" t="s">
        <v>176</v>
      </c>
      <c r="C31" s="173"/>
      <c r="D31" s="173"/>
      <c r="E31" s="173"/>
      <c r="F31" s="177">
        <v>21</v>
      </c>
      <c r="G31" s="178"/>
      <c r="H31" s="42">
        <v>0</v>
      </c>
      <c r="I31" s="39"/>
      <c r="J31" s="42">
        <v>0</v>
      </c>
      <c r="K31" s="67"/>
      <c r="L31" s="42">
        <v>0</v>
      </c>
      <c r="M31" s="64"/>
      <c r="N31" s="42">
        <v>0</v>
      </c>
      <c r="O31" s="64"/>
      <c r="P31" s="42">
        <v>0</v>
      </c>
      <c r="Q31" s="64"/>
      <c r="R31" s="42">
        <v>0</v>
      </c>
      <c r="S31" s="64"/>
      <c r="T31" s="42">
        <v>0</v>
      </c>
      <c r="U31" s="64"/>
      <c r="V31" s="42">
        <v>0</v>
      </c>
      <c r="W31" s="171"/>
      <c r="X31" s="17"/>
    </row>
    <row r="32" spans="1:24" s="165" customFormat="1" ht="23.4">
      <c r="A32" s="173"/>
      <c r="B32" s="173" t="s">
        <v>45</v>
      </c>
      <c r="C32" s="173"/>
      <c r="D32" s="173"/>
      <c r="E32" s="173"/>
      <c r="F32" s="177">
        <v>25</v>
      </c>
      <c r="G32" s="178"/>
      <c r="H32" s="42">
        <v>0</v>
      </c>
      <c r="I32" s="39"/>
      <c r="J32" s="42">
        <v>0</v>
      </c>
      <c r="K32" s="67"/>
      <c r="L32" s="42">
        <v>0</v>
      </c>
      <c r="M32" s="64"/>
      <c r="N32" s="42">
        <v>0</v>
      </c>
      <c r="O32" s="64"/>
      <c r="P32" s="43">
        <v>1568107</v>
      </c>
      <c r="Q32" s="59"/>
      <c r="R32" s="43">
        <v>-1568107</v>
      </c>
      <c r="S32" s="64"/>
      <c r="T32" s="42">
        <v>0</v>
      </c>
      <c r="U32" s="64"/>
      <c r="V32" s="42">
        <f>SUM(H32:T32)</f>
        <v>0</v>
      </c>
      <c r="W32" s="171"/>
      <c r="X32" s="18"/>
    </row>
    <row r="33" spans="1:24" s="165" customFormat="1" ht="19.05" customHeight="1">
      <c r="A33" s="173"/>
      <c r="B33" s="179" t="s">
        <v>174</v>
      </c>
      <c r="C33" s="173"/>
      <c r="D33" s="173"/>
      <c r="E33" s="173"/>
      <c r="F33" s="177">
        <v>26</v>
      </c>
      <c r="G33" s="178"/>
      <c r="H33" s="42">
        <v>0</v>
      </c>
      <c r="I33" s="39"/>
      <c r="J33" s="42">
        <v>0</v>
      </c>
      <c r="K33" s="67"/>
      <c r="L33" s="42">
        <v>0</v>
      </c>
      <c r="M33" s="42"/>
      <c r="N33" s="42">
        <v>0</v>
      </c>
      <c r="O33" s="64"/>
      <c r="P33" s="42">
        <v>0</v>
      </c>
      <c r="Q33" s="64"/>
      <c r="R33" s="40">
        <v>-53999990</v>
      </c>
      <c r="S33" s="64"/>
      <c r="T33" s="42">
        <v>0</v>
      </c>
      <c r="U33" s="64"/>
      <c r="V33" s="39">
        <f>SUM(H33:T33)</f>
        <v>-53999990</v>
      </c>
      <c r="W33" s="171"/>
      <c r="X33" s="17"/>
    </row>
    <row r="34" spans="1:24" s="165" customFormat="1" ht="21.3" customHeight="1">
      <c r="A34" s="173"/>
      <c r="B34" s="181" t="s">
        <v>141</v>
      </c>
      <c r="C34" s="173"/>
      <c r="D34" s="173"/>
      <c r="E34" s="173"/>
      <c r="F34" s="175"/>
      <c r="G34" s="178"/>
      <c r="H34" s="62">
        <f>SUM(H32:H33)</f>
        <v>0</v>
      </c>
      <c r="I34" s="59"/>
      <c r="J34" s="62">
        <f>SUM(J32:J33)</f>
        <v>0</v>
      </c>
      <c r="K34" s="67"/>
      <c r="L34" s="62">
        <f>SUM(L32:L33)</f>
        <v>0</v>
      </c>
      <c r="M34" s="42"/>
      <c r="N34" s="62">
        <f>SUM(N32:N33)</f>
        <v>0</v>
      </c>
      <c r="O34" s="64"/>
      <c r="P34" s="65">
        <f>SUM(P32:P33)</f>
        <v>1568107</v>
      </c>
      <c r="Q34" s="64"/>
      <c r="R34" s="99">
        <f>SUM(R32:R33)</f>
        <v>-55568097</v>
      </c>
      <c r="S34" s="64"/>
      <c r="T34" s="62">
        <f>SUM(T32:T33)</f>
        <v>0</v>
      </c>
      <c r="U34" s="64"/>
      <c r="V34" s="99">
        <f>SUM(V32:V33)</f>
        <v>-53999990</v>
      </c>
      <c r="W34" s="171"/>
      <c r="X34" s="17"/>
    </row>
    <row r="35" spans="1:24" s="165" customFormat="1" ht="6" customHeight="1">
      <c r="A35" s="182"/>
      <c r="B35" s="176"/>
      <c r="C35" s="183"/>
      <c r="D35" s="184"/>
      <c r="E35" s="173"/>
      <c r="F35" s="177"/>
      <c r="G35" s="178"/>
      <c r="H35" s="64"/>
      <c r="I35" s="39"/>
      <c r="J35" s="67"/>
      <c r="K35" s="67"/>
      <c r="L35" s="67"/>
      <c r="M35" s="64"/>
      <c r="N35" s="67"/>
      <c r="O35" s="64"/>
      <c r="P35" s="67"/>
      <c r="Q35" s="64"/>
      <c r="R35" s="64"/>
      <c r="S35" s="64"/>
      <c r="T35" s="67"/>
      <c r="U35" s="64"/>
      <c r="V35" s="64"/>
      <c r="W35" s="171"/>
      <c r="X35" s="17"/>
    </row>
    <row r="36" spans="1:24" s="165" customFormat="1" ht="19.05" customHeight="1">
      <c r="A36" s="185" t="s">
        <v>199</v>
      </c>
      <c r="B36" s="173"/>
      <c r="C36" s="173"/>
      <c r="D36" s="173"/>
      <c r="E36" s="173"/>
      <c r="F36" s="175"/>
      <c r="G36" s="178"/>
      <c r="H36" s="64"/>
      <c r="I36" s="39"/>
      <c r="J36" s="67"/>
      <c r="K36" s="67"/>
      <c r="L36" s="67"/>
      <c r="M36" s="64"/>
      <c r="N36" s="67"/>
      <c r="O36" s="64"/>
      <c r="P36" s="67"/>
      <c r="Q36" s="64"/>
      <c r="R36" s="64"/>
      <c r="S36" s="64"/>
      <c r="T36" s="67"/>
      <c r="U36" s="64"/>
      <c r="V36" s="64"/>
      <c r="W36" s="171"/>
      <c r="X36" s="18"/>
    </row>
    <row r="37" spans="1:24" s="165" customFormat="1" ht="19.05" customHeight="1">
      <c r="A37" s="173"/>
      <c r="B37" s="186" t="s">
        <v>112</v>
      </c>
      <c r="C37" s="173"/>
      <c r="D37" s="173"/>
      <c r="E37" s="173"/>
      <c r="F37" s="175"/>
      <c r="G37" s="178"/>
      <c r="H37" s="42">
        <v>0</v>
      </c>
      <c r="I37" s="67"/>
      <c r="J37" s="42">
        <v>0</v>
      </c>
      <c r="K37" s="67"/>
      <c r="L37" s="42">
        <v>0</v>
      </c>
      <c r="M37" s="67"/>
      <c r="N37" s="42">
        <v>0</v>
      </c>
      <c r="O37" s="67"/>
      <c r="P37" s="42">
        <v>0</v>
      </c>
      <c r="Q37" s="64"/>
      <c r="R37" s="64">
        <f>'PL (12M)'!G34</f>
        <v>53278274</v>
      </c>
      <c r="S37" s="64"/>
      <c r="T37" s="42">
        <v>0</v>
      </c>
      <c r="U37" s="64"/>
      <c r="V37" s="93">
        <f>SUM(R37:U37)</f>
        <v>53278274</v>
      </c>
      <c r="W37" s="171"/>
      <c r="X37" s="17"/>
    </row>
    <row r="38" spans="1:24" s="165" customFormat="1" ht="19.05" customHeight="1">
      <c r="A38" s="173"/>
      <c r="B38" s="186" t="s">
        <v>109</v>
      </c>
      <c r="C38" s="173"/>
      <c r="D38" s="173"/>
      <c r="E38" s="173"/>
      <c r="F38" s="175"/>
      <c r="G38" s="178"/>
      <c r="H38" s="42"/>
      <c r="I38" s="67"/>
      <c r="J38" s="42"/>
      <c r="K38" s="67"/>
      <c r="L38" s="42"/>
      <c r="M38" s="67"/>
      <c r="N38" s="42"/>
      <c r="O38" s="67"/>
      <c r="P38" s="42"/>
      <c r="Q38" s="64"/>
      <c r="R38" s="226"/>
      <c r="S38" s="64"/>
      <c r="T38" s="42"/>
      <c r="U38" s="64"/>
      <c r="V38" s="93"/>
      <c r="W38" s="171"/>
      <c r="X38" s="17"/>
    </row>
    <row r="39" spans="1:24" s="165" customFormat="1" ht="19.05" customHeight="1">
      <c r="A39" s="173"/>
      <c r="B39" s="173" t="s">
        <v>203</v>
      </c>
      <c r="C39" s="173"/>
      <c r="D39" s="173"/>
      <c r="E39" s="173"/>
      <c r="F39" s="175"/>
      <c r="G39" s="178"/>
      <c r="H39" s="42">
        <v>0</v>
      </c>
      <c r="I39" s="67"/>
      <c r="J39" s="42">
        <v>0</v>
      </c>
      <c r="K39" s="67"/>
      <c r="L39" s="42">
        <v>0</v>
      </c>
      <c r="M39" s="67"/>
      <c r="N39" s="42">
        <v>0</v>
      </c>
      <c r="O39" s="67"/>
      <c r="P39" s="42">
        <v>0</v>
      </c>
      <c r="Q39" s="64"/>
      <c r="R39" s="43">
        <f>'COM.P'!G28</f>
        <v>-471428</v>
      </c>
      <c r="S39" s="64"/>
      <c r="T39" s="43" t="e">
        <f>'COM.P'!#REF!</f>
        <v>#REF!</v>
      </c>
      <c r="U39" s="64"/>
      <c r="V39" s="93">
        <f>SUM(H39:R39)</f>
        <v>-471428</v>
      </c>
      <c r="W39" s="171"/>
      <c r="X39" s="17"/>
    </row>
    <row r="40" spans="1:24" s="165" customFormat="1" ht="19.05" customHeight="1">
      <c r="A40" s="185" t="s">
        <v>170</v>
      </c>
      <c r="B40" s="173"/>
      <c r="C40" s="173"/>
      <c r="D40" s="173"/>
      <c r="E40" s="173"/>
      <c r="F40" s="175"/>
      <c r="G40" s="178"/>
      <c r="H40" s="62">
        <f>SUM(H37:H39)</f>
        <v>0</v>
      </c>
      <c r="I40" s="67"/>
      <c r="J40" s="62">
        <f>SUM(J37:J39)</f>
        <v>0</v>
      </c>
      <c r="K40" s="67"/>
      <c r="L40" s="62">
        <f>SUM(L37:L39)</f>
        <v>0</v>
      </c>
      <c r="M40" s="67"/>
      <c r="N40" s="62">
        <f>SUM(N37:N39)</f>
        <v>0</v>
      </c>
      <c r="O40" s="67"/>
      <c r="P40" s="62">
        <f>SUM(P37:P39)</f>
        <v>0</v>
      </c>
      <c r="Q40" s="64"/>
      <c r="R40" s="63">
        <f>SUM(R37:R39)</f>
        <v>52806846</v>
      </c>
      <c r="S40" s="59"/>
      <c r="T40" s="63" t="e">
        <f>SUM(T37:T39)</f>
        <v>#REF!</v>
      </c>
      <c r="U40" s="59"/>
      <c r="V40" s="63">
        <f>SUM(V37:V39)</f>
        <v>52806846</v>
      </c>
      <c r="W40" s="171"/>
      <c r="X40" s="187"/>
    </row>
    <row r="41" spans="1:24" s="165" customFormat="1" ht="19.05" customHeight="1" thickBot="1">
      <c r="A41" s="174" t="s">
        <v>185</v>
      </c>
      <c r="B41" s="173"/>
      <c r="C41" s="173"/>
      <c r="D41" s="173"/>
      <c r="E41" s="173"/>
      <c r="F41" s="173"/>
      <c r="G41" s="173"/>
      <c r="H41" s="66">
        <f>+H34+H40+H28</f>
        <v>59999989</v>
      </c>
      <c r="I41" s="69"/>
      <c r="J41" s="66">
        <f>+J34+J40+J28</f>
        <v>122882778</v>
      </c>
      <c r="K41" s="67"/>
      <c r="L41" s="66">
        <f>+L34+L40+L28</f>
        <v>4527138</v>
      </c>
      <c r="M41" s="67"/>
      <c r="N41" s="44">
        <f>+N34+N40+N28</f>
        <v>-13703370</v>
      </c>
      <c r="O41" s="67"/>
      <c r="P41" s="66">
        <f>+P34+P40+P28</f>
        <v>5999999</v>
      </c>
      <c r="Q41" s="64"/>
      <c r="R41" s="216">
        <f>+R34+R40+R28</f>
        <v>58144933</v>
      </c>
      <c r="S41" s="59"/>
      <c r="T41" s="217" t="e">
        <f>+T34+T40+T28</f>
        <v>#REF!</v>
      </c>
      <c r="U41" s="59"/>
      <c r="V41" s="216">
        <f>+V34+V40+V28</f>
        <v>237851467</v>
      </c>
      <c r="W41" s="171"/>
      <c r="X41" s="171"/>
    </row>
    <row r="42" spans="1:24" s="173" customFormat="1" ht="20.25" customHeight="1" thickTop="1"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</row>
    <row r="43" spans="1:24" s="173" customFormat="1" ht="20.25" customHeight="1"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</row>
    <row r="44" spans="1:24" s="173" customFormat="1" ht="20.25" customHeight="1"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</row>
    <row r="45" spans="1:24" ht="20.25" customHeight="1">
      <c r="A45" s="189" t="s">
        <v>39</v>
      </c>
    </row>
    <row r="46" spans="1:24" s="173" customFormat="1" ht="20.25" customHeight="1"/>
    <row r="47" spans="1:24" s="173" customFormat="1" ht="20.25" customHeight="1"/>
    <row r="48" spans="1:24" s="173" customFormat="1" ht="20.25" customHeight="1"/>
    <row r="49" s="173" customFormat="1" ht="20.25" customHeight="1"/>
    <row r="50" s="173" customFormat="1" ht="20.25" customHeight="1"/>
    <row r="51" s="173" customFormat="1" ht="20.25" customHeight="1"/>
    <row r="52" s="173" customFormat="1" ht="20.25" customHeight="1"/>
    <row r="53" s="173" customFormat="1" ht="20.25" customHeight="1"/>
    <row r="54" s="173" customFormat="1" ht="20.25" customHeight="1"/>
    <row r="55" s="173" customFormat="1" ht="20.25" customHeight="1"/>
    <row r="56" s="173" customFormat="1" ht="20.25" customHeight="1"/>
    <row r="57" s="173" customFormat="1" ht="20.25" customHeight="1"/>
    <row r="58" s="173" customFormat="1" ht="20.25" customHeight="1"/>
    <row r="59" s="173" customFormat="1" ht="20.25" customHeight="1"/>
    <row r="60" s="173" customFormat="1" ht="20.25" customHeight="1"/>
    <row r="61" s="173" customFormat="1" ht="20.25" customHeight="1"/>
    <row r="62" s="173" customFormat="1" ht="20.25" customHeight="1"/>
    <row r="63" s="173" customFormat="1" ht="20.25" customHeight="1"/>
    <row r="64" s="173" customFormat="1" ht="20.25" customHeight="1"/>
    <row r="65" s="173" customFormat="1" ht="20.25" customHeight="1"/>
    <row r="66" s="173" customFormat="1" ht="20.25" customHeight="1"/>
    <row r="67" s="173" customFormat="1" ht="20.25" customHeight="1"/>
    <row r="68" s="173" customFormat="1" ht="20.25" customHeight="1"/>
    <row r="69" s="173" customFormat="1" ht="20.25" customHeight="1"/>
    <row r="70" s="173" customFormat="1" ht="20.25" customHeight="1"/>
    <row r="71" s="173" customFormat="1" ht="20.25" customHeight="1"/>
    <row r="72" s="173" customFormat="1" ht="20.25" customHeight="1"/>
    <row r="73" s="173" customFormat="1" ht="20.25" customHeight="1"/>
    <row r="74" s="173" customFormat="1" ht="20.25" customHeight="1"/>
    <row r="75" s="173" customFormat="1" ht="20.25" customHeight="1"/>
    <row r="76" s="173" customFormat="1" ht="20.25" customHeight="1"/>
    <row r="77" s="173" customFormat="1" ht="20.25" customHeight="1"/>
    <row r="78" s="173" customFormat="1" ht="20.25" customHeight="1"/>
    <row r="79" s="173" customFormat="1" ht="20.25" customHeight="1"/>
    <row r="80" s="173" customFormat="1" ht="20.25" customHeight="1"/>
    <row r="81" s="173" customFormat="1" ht="20.25" customHeight="1"/>
    <row r="82" s="173" customFormat="1" ht="20.25" customHeight="1"/>
    <row r="83" s="173" customFormat="1" ht="20.25" customHeight="1"/>
    <row r="84" s="173" customFormat="1" ht="20.25" customHeight="1"/>
    <row r="85" s="173" customFormat="1" ht="20.25" customHeight="1"/>
    <row r="86" s="173" customFormat="1" ht="20.25" customHeight="1"/>
    <row r="87" s="173" customFormat="1" ht="20.25" customHeight="1"/>
    <row r="88" s="173" customFormat="1" ht="20.25" customHeight="1"/>
    <row r="89" s="173" customFormat="1" ht="20.25" customHeight="1"/>
    <row r="90" s="173" customFormat="1" ht="20.25" customHeight="1"/>
    <row r="91" s="173" customFormat="1" ht="20.25" customHeight="1"/>
    <row r="92" s="173" customFormat="1" ht="20.25" customHeight="1"/>
    <row r="93" s="173" customFormat="1" ht="20.25" customHeight="1"/>
    <row r="94" s="173" customFormat="1" ht="20.25" customHeight="1"/>
    <row r="95" s="173" customFormat="1" ht="20.25" customHeight="1"/>
    <row r="96" s="173" customFormat="1" ht="20.25" customHeight="1"/>
    <row r="97" s="173" customFormat="1" ht="20.25" customHeight="1"/>
    <row r="98" s="173" customFormat="1" ht="20.25" customHeight="1"/>
    <row r="99" s="173" customFormat="1" ht="20.25" customHeight="1"/>
    <row r="100" s="173" customFormat="1" ht="20.25" customHeight="1"/>
    <row r="101" s="173" customFormat="1" ht="20.25" customHeight="1"/>
    <row r="102" s="173" customFormat="1" ht="20.25" customHeight="1"/>
    <row r="103" s="173" customFormat="1" ht="20.25" customHeight="1"/>
    <row r="104" s="173" customFormat="1" ht="20.25" customHeight="1"/>
    <row r="105" s="173" customFormat="1" ht="20.25" customHeight="1"/>
    <row r="106" s="173" customFormat="1" ht="20.25" customHeight="1"/>
    <row r="107" s="173" customFormat="1" ht="20.25" customHeight="1"/>
    <row r="108" s="173" customFormat="1" ht="20.25" customHeight="1"/>
    <row r="109" s="173" customFormat="1" ht="20.25" customHeight="1"/>
    <row r="110" s="173" customFormat="1" ht="20.25" customHeight="1"/>
    <row r="111" s="173" customFormat="1" ht="20.25" customHeight="1"/>
    <row r="112" s="173" customFormat="1" ht="20.25" customHeight="1"/>
    <row r="113" s="173" customFormat="1" ht="20.25" customHeight="1"/>
    <row r="114" s="173" customFormat="1" ht="20.25" customHeight="1"/>
    <row r="115" s="173" customFormat="1" ht="20.25" customHeight="1"/>
    <row r="116" s="173" customFormat="1" ht="20.25" customHeight="1"/>
    <row r="117" s="173" customFormat="1" ht="20.25" customHeight="1"/>
    <row r="118" s="173" customFormat="1" ht="20.25" customHeight="1"/>
    <row r="119" s="173" customFormat="1" ht="20.25" customHeight="1"/>
    <row r="120" s="173" customFormat="1" ht="20.25" customHeight="1"/>
    <row r="121" s="173" customFormat="1" ht="20.25" customHeight="1"/>
    <row r="122" s="173" customFormat="1" ht="20.25" customHeight="1"/>
    <row r="123" s="173" customFormat="1" ht="20.25" customHeight="1"/>
    <row r="124" s="173" customFormat="1" ht="20.25" customHeight="1"/>
    <row r="125" s="173" customFormat="1" ht="20.25" customHeight="1"/>
    <row r="126" s="173" customFormat="1" ht="20.25" customHeight="1"/>
    <row r="127" s="173" customFormat="1" ht="20.25" customHeight="1"/>
    <row r="128" s="173" customFormat="1" ht="20.25" customHeight="1"/>
    <row r="129" s="173" customFormat="1" ht="20.25" customHeight="1"/>
    <row r="130" s="173" customFormat="1" ht="20.25" customHeight="1"/>
    <row r="131" s="173" customFormat="1" ht="20.25" customHeight="1"/>
    <row r="132" s="173" customFormat="1" ht="20.25" customHeight="1"/>
    <row r="133" s="173" customFormat="1" ht="20.25" customHeight="1"/>
    <row r="134" s="173" customFormat="1" ht="20.25" customHeight="1"/>
    <row r="135" s="173" customFormat="1" ht="20.25" customHeight="1"/>
    <row r="136" s="173" customFormat="1" ht="20.25" customHeight="1"/>
    <row r="137" s="173" customFormat="1" ht="20.25" customHeight="1"/>
    <row r="138" s="173" customFormat="1" ht="20.25" customHeight="1"/>
    <row r="139" s="173" customFormat="1" ht="20.25" customHeight="1"/>
    <row r="140" s="173" customFormat="1" ht="20.25" customHeight="1"/>
    <row r="141" s="173" customFormat="1" ht="20.25" customHeight="1"/>
    <row r="142" s="173" customFormat="1" ht="20.25" customHeight="1"/>
    <row r="143" s="173" customFormat="1" ht="20.25" customHeight="1"/>
    <row r="144" s="173" customFormat="1" ht="20.25" customHeight="1"/>
    <row r="145" s="173" customFormat="1" ht="20.25" customHeight="1"/>
    <row r="146" s="173" customFormat="1" ht="20.25" customHeight="1"/>
    <row r="147" s="173" customFormat="1" ht="20.25" customHeight="1"/>
    <row r="148" s="173" customFormat="1" ht="20.25" customHeight="1"/>
    <row r="149" s="173" customFormat="1" ht="20.25" customHeight="1"/>
    <row r="150" s="173" customFormat="1" ht="20.25" customHeight="1"/>
    <row r="151" s="173" customFormat="1" ht="20.25" customHeight="1"/>
    <row r="152" s="173" customFormat="1" ht="20.25" customHeight="1"/>
    <row r="153" s="173" customFormat="1" ht="20.25" customHeight="1"/>
    <row r="154" s="173" customFormat="1" ht="20.25" customHeight="1"/>
    <row r="155" s="173" customFormat="1" ht="20.25" customHeight="1"/>
    <row r="156" s="173" customFormat="1" ht="20.25" customHeight="1"/>
    <row r="157" s="173" customFormat="1" ht="20.25" customHeight="1"/>
    <row r="158" s="173" customFormat="1" ht="20.25" customHeight="1"/>
    <row r="159" s="173" customFormat="1" ht="20.25" customHeight="1"/>
    <row r="160" s="173" customFormat="1" ht="20.25" customHeight="1"/>
    <row r="161" s="173" customFormat="1" ht="20.25" customHeight="1"/>
    <row r="162" s="173" customFormat="1" ht="20.25" customHeight="1"/>
    <row r="163" s="173" customFormat="1" ht="20.25" customHeight="1"/>
    <row r="164" s="173" customFormat="1" ht="20.25" customHeight="1"/>
    <row r="165" s="173" customFormat="1" ht="20.25" customHeight="1"/>
    <row r="166" s="173" customFormat="1" ht="20.25" customHeight="1"/>
    <row r="167" s="173" customFormat="1" ht="20.25" customHeight="1"/>
    <row r="168" s="173" customFormat="1" ht="20.25" customHeight="1"/>
    <row r="169" s="173" customFormat="1" ht="20.25" customHeight="1"/>
    <row r="170" s="173" customFormat="1" ht="20.25" customHeight="1"/>
    <row r="171" s="173" customFormat="1" ht="20.25" customHeight="1"/>
    <row r="172" s="173" customFormat="1" ht="20.25" customHeight="1"/>
    <row r="173" s="173" customFormat="1" ht="20.25" customHeight="1"/>
    <row r="174" s="173" customFormat="1" ht="20.25" customHeight="1"/>
    <row r="175" s="173" customFormat="1" ht="20.25" customHeight="1"/>
    <row r="176" s="173" customFormat="1" ht="20.25" customHeight="1"/>
    <row r="177" s="173" customFormat="1" ht="20.25" customHeight="1"/>
    <row r="178" s="173" customFormat="1" ht="20.25" customHeight="1"/>
    <row r="179" s="173" customFormat="1" ht="20.25" customHeight="1"/>
    <row r="180" s="173" customFormat="1" ht="20.25" customHeight="1"/>
    <row r="181" s="173" customFormat="1" ht="20.25" customHeight="1"/>
    <row r="182" s="173" customFormat="1" ht="20.25" customHeight="1"/>
    <row r="183" s="173" customFormat="1" ht="20.25" customHeight="1"/>
    <row r="184" s="173" customFormat="1" ht="20.25" customHeight="1"/>
    <row r="185" s="173" customFormat="1" ht="20.25" customHeight="1"/>
    <row r="186" s="173" customFormat="1" ht="20.25" customHeight="1"/>
    <row r="187" s="173" customFormat="1" ht="20.25" customHeight="1"/>
    <row r="188" s="173" customFormat="1" ht="20.25" customHeight="1"/>
    <row r="189" s="173" customFormat="1" ht="20.25" customHeight="1"/>
    <row r="190" s="173" customFormat="1" ht="20.25" customHeight="1"/>
    <row r="191" s="173" customFormat="1" ht="20.25" customHeight="1"/>
    <row r="192" s="173" customFormat="1" ht="20.25" customHeight="1"/>
    <row r="193" s="173" customFormat="1" ht="20.25" customHeight="1"/>
    <row r="194" s="173" customFormat="1" ht="20.25" customHeight="1"/>
    <row r="195" s="173" customFormat="1" ht="20.25" customHeight="1"/>
    <row r="196" s="173" customFormat="1" ht="20.25" customHeight="1"/>
    <row r="197" s="173" customFormat="1" ht="20.25" customHeight="1"/>
    <row r="198" s="173" customFormat="1" ht="20.25" customHeight="1"/>
    <row r="199" s="173" customFormat="1" ht="20.25" customHeight="1"/>
    <row r="200" s="173" customFormat="1" ht="20.25" customHeight="1"/>
    <row r="201" s="173" customFormat="1" ht="20.25" customHeight="1"/>
    <row r="202" s="173" customFormat="1" ht="20.25" customHeight="1"/>
    <row r="203" s="173" customFormat="1" ht="20.25" customHeight="1"/>
    <row r="204" s="173" customFormat="1" ht="20.25" customHeight="1"/>
    <row r="205" s="173" customFormat="1" ht="20.25" customHeight="1"/>
    <row r="206" s="173" customFormat="1" ht="20.25" customHeight="1"/>
    <row r="207" s="173" customFormat="1" ht="20.25" customHeight="1"/>
    <row r="208" s="173" customFormat="1" ht="20.25" customHeight="1"/>
    <row r="209" s="173" customFormat="1" ht="20.25" customHeight="1"/>
    <row r="210" s="173" customFormat="1" ht="20.25" customHeight="1"/>
    <row r="211" s="173" customFormat="1" ht="20.25" customHeight="1"/>
    <row r="212" s="173" customFormat="1" ht="20.25" customHeight="1"/>
    <row r="213" s="173" customFormat="1" ht="20.25" customHeight="1"/>
    <row r="214" s="173" customFormat="1" ht="20.25" customHeight="1"/>
    <row r="215" s="173" customFormat="1" ht="20.25" customHeight="1"/>
    <row r="216" s="173" customFormat="1" ht="20.25" customHeight="1"/>
    <row r="217" s="173" customFormat="1" ht="20.25" customHeight="1"/>
    <row r="218" s="173" customFormat="1" ht="20.25" customHeight="1"/>
    <row r="219" s="173" customFormat="1" ht="20.25" customHeight="1"/>
    <row r="220" s="173" customFormat="1" ht="20.25" customHeight="1"/>
    <row r="221" s="173" customFormat="1" ht="20.25" customHeight="1"/>
    <row r="222" s="173" customFormat="1" ht="20.25" customHeight="1"/>
    <row r="223" s="173" customFormat="1" ht="20.25" customHeight="1"/>
    <row r="224" s="173" customFormat="1" ht="20.25" customHeight="1"/>
    <row r="225" s="173" customFormat="1" ht="20.25" customHeight="1"/>
    <row r="226" s="173" customFormat="1" ht="20.25" customHeight="1"/>
    <row r="227" s="173" customFormat="1" ht="20.25" customHeight="1"/>
    <row r="228" s="173" customFormat="1" ht="20.25" customHeight="1"/>
    <row r="229" s="173" customFormat="1" ht="20.25" customHeight="1"/>
    <row r="230" s="173" customFormat="1" ht="20.25" customHeight="1"/>
    <row r="231" s="173" customFormat="1" ht="20.25" customHeight="1"/>
    <row r="232" s="173" customFormat="1" ht="20.25" customHeight="1"/>
    <row r="233" s="173" customFormat="1" ht="20.25" customHeight="1"/>
    <row r="234" s="173" customFormat="1" ht="20.25" customHeight="1"/>
    <row r="235" s="173" customFormat="1" ht="20.25" customHeight="1"/>
    <row r="236" s="173" customFormat="1" ht="20.25" customHeight="1"/>
    <row r="237" s="173" customFormat="1" ht="20.25" customHeight="1"/>
    <row r="238" s="173" customFormat="1" ht="20.25" customHeight="1"/>
    <row r="239" s="173" customFormat="1" ht="20.25" customHeight="1"/>
    <row r="240" s="173" customFormat="1" ht="20.25" customHeight="1"/>
    <row r="241" s="173" customFormat="1" ht="20.25" customHeight="1"/>
    <row r="242" s="173" customFormat="1" ht="20.25" customHeight="1"/>
    <row r="243" s="173" customFormat="1" ht="20.25" customHeight="1"/>
    <row r="244" s="173" customFormat="1" ht="20.25" customHeight="1"/>
    <row r="245" s="173" customFormat="1" ht="20.25" customHeight="1"/>
    <row r="246" s="173" customFormat="1" ht="20.25" customHeight="1"/>
    <row r="247" s="173" customFormat="1" ht="20.25" customHeight="1"/>
    <row r="248" s="173" customFormat="1" ht="20.25" customHeight="1"/>
    <row r="249" s="173" customFormat="1" ht="20.25" customHeight="1"/>
    <row r="250" s="173" customFormat="1" ht="20.25" customHeight="1"/>
    <row r="251" s="173" customFormat="1" ht="20.25" customHeight="1"/>
    <row r="252" s="173" customFormat="1" ht="20.25" customHeight="1"/>
    <row r="253" s="173" customFormat="1" ht="20.25" customHeight="1"/>
    <row r="254" s="173" customFormat="1" ht="20.25" customHeight="1"/>
    <row r="255" s="173" customFormat="1" ht="20.25" customHeight="1"/>
    <row r="256" s="173" customFormat="1" ht="20.25" customHeight="1"/>
    <row r="257" s="173" customFormat="1" ht="20.25" customHeight="1"/>
    <row r="258" s="173" customFormat="1" ht="20.25" customHeight="1"/>
    <row r="259" s="173" customFormat="1" ht="20.25" customHeight="1"/>
    <row r="260" s="173" customFormat="1" ht="20.25" customHeight="1"/>
    <row r="261" s="173" customFormat="1" ht="20.25" customHeight="1"/>
    <row r="262" s="173" customFormat="1" ht="20.25" customHeight="1"/>
    <row r="263" s="173" customFormat="1" ht="20.25" customHeight="1"/>
    <row r="264" s="173" customFormat="1" ht="20.25" customHeight="1"/>
    <row r="265" s="173" customFormat="1" ht="20.25" customHeight="1"/>
    <row r="266" s="173" customFormat="1" ht="20.25" customHeight="1"/>
    <row r="267" s="173" customFormat="1" ht="20.25" customHeight="1"/>
    <row r="268" s="173" customFormat="1" ht="20.25" customHeight="1"/>
    <row r="269" s="173" customFormat="1" ht="20.25" customHeight="1"/>
    <row r="270" s="173" customFormat="1" ht="20.25" customHeight="1"/>
    <row r="271" s="173" customFormat="1" ht="20.25" customHeight="1"/>
    <row r="272" s="173" customFormat="1" ht="20.25" customHeight="1"/>
    <row r="273" s="173" customFormat="1" ht="20.25" customHeight="1"/>
    <row r="274" s="173" customFormat="1" ht="20.25" customHeight="1"/>
    <row r="275" s="173" customFormat="1" ht="20.25" customHeight="1"/>
    <row r="276" s="173" customFormat="1" ht="20.25" customHeight="1"/>
    <row r="277" s="173" customFormat="1" ht="20.25" customHeight="1"/>
    <row r="278" s="173" customFormat="1" ht="20.25" customHeight="1"/>
    <row r="279" s="173" customFormat="1" ht="20.25" customHeight="1"/>
    <row r="280" s="173" customFormat="1" ht="20.25" customHeight="1"/>
    <row r="281" s="173" customFormat="1" ht="20.25" customHeight="1"/>
    <row r="282" s="173" customFormat="1" ht="20.25" customHeight="1"/>
    <row r="283" s="173" customFormat="1" ht="20.25" customHeight="1"/>
    <row r="284" s="173" customFormat="1" ht="20.25" customHeight="1"/>
    <row r="285" s="173" customFormat="1" ht="20.25" customHeight="1"/>
    <row r="286" s="173" customFormat="1" ht="20.25" customHeight="1"/>
    <row r="287" s="173" customFormat="1" ht="20.25" customHeight="1"/>
    <row r="288" s="173" customFormat="1" ht="20.25" customHeight="1"/>
    <row r="289" s="173" customFormat="1" ht="20.25" customHeight="1"/>
    <row r="290" s="173" customFormat="1" ht="20.25" customHeight="1"/>
    <row r="291" s="173" customFormat="1" ht="20.25" customHeight="1"/>
    <row r="292" s="173" customFormat="1" ht="20.25" customHeight="1"/>
    <row r="293" s="173" customFormat="1" ht="20.25" customHeight="1"/>
    <row r="294" s="173" customFormat="1" ht="20.25" customHeight="1"/>
    <row r="295" s="173" customFormat="1" ht="20.25" customHeight="1"/>
    <row r="296" s="173" customFormat="1" ht="20.25" customHeight="1"/>
    <row r="297" s="173" customFormat="1" ht="20.25" customHeight="1"/>
    <row r="298" s="173" customFormat="1" ht="20.25" customHeight="1"/>
    <row r="299" s="173" customFormat="1" ht="20.25" customHeight="1"/>
    <row r="300" s="173" customFormat="1" ht="20.25" customHeight="1"/>
    <row r="301" s="173" customFormat="1" ht="20.25" customHeight="1"/>
    <row r="302" s="173" customFormat="1" ht="20.25" customHeight="1"/>
    <row r="303" s="173" customFormat="1" ht="20.25" customHeight="1"/>
    <row r="304" s="173" customFormat="1" ht="20.25" customHeight="1"/>
    <row r="305" s="173" customFormat="1" ht="20.25" customHeight="1"/>
    <row r="306" s="173" customFormat="1" ht="20.25" customHeight="1"/>
    <row r="307" s="173" customFormat="1" ht="20.25" customHeight="1"/>
    <row r="308" s="173" customFormat="1" ht="20.25" customHeight="1"/>
    <row r="309" s="173" customFormat="1" ht="20.25" customHeight="1"/>
    <row r="310" s="173" customFormat="1" ht="20.25" customHeight="1"/>
    <row r="311" s="173" customFormat="1" ht="20.25" customHeight="1"/>
    <row r="312" s="173" customFormat="1" ht="20.25" customHeight="1"/>
    <row r="313" s="173" customFormat="1" ht="20.25" customHeight="1"/>
    <row r="314" s="173" customFormat="1" ht="20.25" customHeight="1"/>
    <row r="315" s="173" customFormat="1" ht="20.25" customHeight="1"/>
    <row r="316" s="173" customFormat="1" ht="20.25" customHeight="1"/>
    <row r="317" s="173" customFormat="1" ht="20.25" customHeight="1"/>
    <row r="318" s="173" customFormat="1" ht="20.25" customHeight="1"/>
    <row r="319" s="173" customFormat="1" ht="20.25" customHeight="1"/>
    <row r="320" s="173" customFormat="1" ht="20.25" customHeight="1"/>
    <row r="321" s="173" customFormat="1" ht="20.25" customHeight="1"/>
    <row r="322" s="173" customFormat="1" ht="20.25" customHeight="1"/>
    <row r="323" s="173" customFormat="1" ht="20.25" customHeight="1"/>
    <row r="324" s="173" customFormat="1" ht="20.25" customHeight="1"/>
    <row r="325" s="173" customFormat="1" ht="20.25" customHeight="1"/>
    <row r="326" s="173" customFormat="1" ht="20.25" customHeight="1"/>
    <row r="327" s="173" customFormat="1" ht="20.25" customHeight="1"/>
    <row r="328" s="173" customFormat="1" ht="20.25" customHeight="1"/>
    <row r="329" s="173" customFormat="1" ht="20.25" customHeight="1"/>
    <row r="330" s="173" customFormat="1" ht="20.25" customHeight="1"/>
    <row r="331" s="173" customFormat="1" ht="20.25" customHeight="1"/>
    <row r="332" s="173" customFormat="1" ht="20.25" customHeight="1"/>
    <row r="333" s="173" customFormat="1" ht="20.25" customHeight="1"/>
    <row r="334" s="173" customFormat="1" ht="20.25" customHeight="1"/>
    <row r="335" s="173" customFormat="1" ht="20.25" customHeight="1"/>
    <row r="336" s="173" customFormat="1" ht="20.25" customHeight="1"/>
    <row r="337" s="173" customFormat="1" ht="20.25" customHeight="1"/>
    <row r="338" s="173" customFormat="1" ht="20.25" customHeight="1"/>
    <row r="339" s="173" customFormat="1" ht="20.25" customHeight="1"/>
    <row r="340" s="173" customFormat="1" ht="20.25" customHeight="1"/>
    <row r="341" s="173" customFormat="1" ht="20.25" customHeight="1"/>
    <row r="342" s="173" customFormat="1" ht="20.25" customHeight="1"/>
    <row r="343" s="173" customFormat="1" ht="20.25" customHeight="1"/>
    <row r="344" s="173" customFormat="1" ht="20.25" customHeight="1"/>
    <row r="345" s="173" customFormat="1" ht="20.25" customHeight="1"/>
    <row r="346" s="173" customFormat="1" ht="20.25" customHeight="1"/>
    <row r="347" s="173" customFormat="1" ht="20.25" customHeight="1"/>
    <row r="348" s="173" customFormat="1" ht="20.25" customHeight="1"/>
    <row r="349" s="173" customFormat="1" ht="20.25" customHeight="1"/>
    <row r="350" s="173" customFormat="1" ht="20.25" customHeight="1"/>
    <row r="351" s="173" customFormat="1" ht="20.25" customHeight="1"/>
    <row r="352" s="173" customFormat="1" ht="20.25" customHeight="1"/>
    <row r="353" s="173" customFormat="1" ht="20.25" customHeight="1"/>
    <row r="354" s="173" customFormat="1" ht="20.25" customHeight="1"/>
    <row r="355" s="173" customFormat="1" ht="20.25" customHeight="1"/>
    <row r="356" s="173" customFormat="1" ht="20.25" customHeight="1"/>
    <row r="357" s="173" customFormat="1" ht="20.25" customHeight="1"/>
    <row r="358" s="173" customFormat="1" ht="20.25" customHeight="1"/>
    <row r="359" s="173" customFormat="1" ht="20.25" customHeight="1"/>
    <row r="360" s="173" customFormat="1" ht="20.25" customHeight="1"/>
    <row r="361" s="173" customFormat="1" ht="20.25" customHeight="1"/>
    <row r="362" s="173" customFormat="1" ht="20.25" customHeight="1"/>
    <row r="363" s="173" customFormat="1" ht="20.25" customHeight="1"/>
    <row r="364" s="173" customFormat="1" ht="20.25" customHeight="1"/>
    <row r="365" s="173" customFormat="1" ht="20.25" customHeight="1"/>
    <row r="366" s="173" customFormat="1" ht="20.25" customHeight="1"/>
    <row r="367" s="173" customFormat="1" ht="20.25" customHeight="1"/>
    <row r="368" s="173" customFormat="1" ht="20.25" customHeight="1"/>
    <row r="369" s="173" customFormat="1" ht="20.25" customHeight="1"/>
    <row r="370" s="173" customFormat="1" ht="20.25" customHeight="1"/>
    <row r="371" s="173" customFormat="1" ht="20.25" customHeight="1"/>
    <row r="372" s="173" customFormat="1" ht="20.25" customHeight="1"/>
    <row r="373" s="173" customFormat="1" ht="20.25" customHeight="1"/>
    <row r="374" s="173" customFormat="1" ht="20.25" customHeight="1"/>
    <row r="375" s="173" customFormat="1" ht="20.25" customHeight="1"/>
    <row r="376" s="173" customFormat="1" ht="20.25" customHeight="1"/>
    <row r="377" s="173" customFormat="1" ht="20.25" customHeight="1"/>
    <row r="378" s="173" customFormat="1" ht="20.25" customHeight="1"/>
    <row r="379" s="173" customFormat="1" ht="20.25" customHeight="1"/>
    <row r="380" s="173" customFormat="1" ht="20.25" customHeight="1"/>
    <row r="381" s="173" customFormat="1" ht="20.25" customHeight="1"/>
    <row r="382" s="173" customFormat="1" ht="20.25" customHeight="1"/>
    <row r="383" s="173" customFormat="1" ht="20.25" customHeight="1"/>
    <row r="384" s="173" customFormat="1" ht="20.25" customHeight="1"/>
    <row r="385" s="173" customFormat="1" ht="20.25" customHeight="1"/>
    <row r="386" s="173" customFormat="1" ht="20.25" customHeight="1"/>
    <row r="387" s="173" customFormat="1" ht="20.25" customHeight="1"/>
    <row r="388" s="173" customFormat="1" ht="20.25" customHeight="1"/>
    <row r="389" s="173" customFormat="1" ht="20.25" customHeight="1"/>
    <row r="390" s="173" customFormat="1" ht="20.25" customHeight="1"/>
    <row r="391" s="173" customFormat="1" ht="20.25" customHeight="1"/>
    <row r="392" s="173" customFormat="1" ht="20.25" customHeight="1"/>
    <row r="393" s="173" customFormat="1" ht="20.25" customHeight="1"/>
    <row r="394" s="173" customFormat="1" ht="20.25" customHeight="1"/>
    <row r="395" s="173" customFormat="1" ht="20.25" customHeight="1"/>
    <row r="396" s="173" customFormat="1" ht="20.25" customHeight="1"/>
    <row r="397" s="173" customFormat="1" ht="20.25" customHeight="1"/>
    <row r="398" s="173" customFormat="1" ht="20.25" customHeight="1"/>
    <row r="399" s="173" customFormat="1" ht="20.25" customHeight="1"/>
    <row r="400" s="173" customFormat="1" ht="20.25" customHeight="1"/>
    <row r="401" s="173" customFormat="1" ht="20.25" customHeight="1"/>
    <row r="402" s="173" customFormat="1" ht="20.25" customHeight="1"/>
    <row r="403" s="173" customFormat="1" ht="20.25" customHeight="1"/>
    <row r="404" s="173" customFormat="1" ht="20.25" customHeight="1"/>
    <row r="405" s="173" customFormat="1" ht="20.25" customHeight="1"/>
    <row r="406" s="173" customFormat="1" ht="20.25" customHeight="1"/>
    <row r="407" s="173" customFormat="1" ht="20.25" customHeight="1"/>
    <row r="408" s="173" customFormat="1" ht="20.25" customHeight="1"/>
    <row r="409" s="173" customFormat="1" ht="20.25" customHeight="1"/>
    <row r="410" s="173" customFormat="1" ht="20.25" customHeight="1"/>
    <row r="411" s="173" customFormat="1" ht="20.25" customHeight="1"/>
    <row r="412" s="173" customFormat="1" ht="20.25" customHeight="1"/>
    <row r="413" s="173" customFormat="1" ht="20.25" customHeight="1"/>
    <row r="414" s="173" customFormat="1" ht="20.25" customHeight="1"/>
    <row r="415" s="173" customFormat="1" ht="20.25" customHeight="1"/>
    <row r="416" s="173" customFormat="1" ht="20.25" customHeight="1"/>
    <row r="417" s="173" customFormat="1" ht="20.25" customHeight="1"/>
    <row r="418" s="173" customFormat="1" ht="20.25" customHeight="1"/>
    <row r="419" s="173" customFormat="1" ht="20.25" customHeight="1"/>
    <row r="420" s="173" customFormat="1" ht="20.25" customHeight="1"/>
    <row r="421" s="173" customFormat="1" ht="20.25" customHeight="1"/>
    <row r="422" s="173" customFormat="1" ht="20.25" customHeight="1"/>
    <row r="423" s="173" customFormat="1" ht="20.25" customHeight="1"/>
    <row r="424" s="173" customFormat="1" ht="20.25" customHeight="1"/>
    <row r="425" s="173" customFormat="1" ht="20.25" customHeight="1"/>
    <row r="426" s="173" customFormat="1" ht="20.25" customHeight="1"/>
    <row r="427" s="173" customFormat="1" ht="20.25" customHeight="1"/>
    <row r="428" s="173" customFormat="1" ht="20.25" customHeight="1"/>
    <row r="429" s="173" customFormat="1" ht="20.25" customHeight="1"/>
    <row r="430" s="173" customFormat="1" ht="20.25" customHeight="1"/>
    <row r="431" s="173" customFormat="1" ht="20.25" customHeight="1"/>
    <row r="432" s="173" customFormat="1" ht="20.25" customHeight="1"/>
    <row r="433" s="173" customFormat="1" ht="20.25" customHeight="1"/>
    <row r="434" s="173" customFormat="1" ht="20.25" customHeight="1"/>
    <row r="435" s="173" customFormat="1" ht="20.25" customHeight="1"/>
    <row r="436" s="173" customFormat="1" ht="20.25" customHeight="1"/>
    <row r="437" s="173" customFormat="1" ht="20.25" customHeight="1"/>
    <row r="438" s="173" customFormat="1" ht="20.25" customHeight="1"/>
    <row r="439" s="173" customFormat="1" ht="20.25" customHeight="1"/>
    <row r="440" s="173" customFormat="1" ht="20.25" customHeight="1"/>
    <row r="441" s="173" customFormat="1" ht="20.25" customHeight="1"/>
    <row r="442" s="173" customFormat="1" ht="20.25" customHeight="1"/>
    <row r="443" s="173" customFormat="1" ht="20.25" customHeight="1"/>
    <row r="444" s="173" customFormat="1" ht="20.25" customHeight="1"/>
    <row r="445" s="173" customFormat="1" ht="20.25" customHeight="1"/>
    <row r="446" s="173" customFormat="1" ht="20.25" customHeight="1"/>
    <row r="447" s="173" customFormat="1" ht="20.25" customHeight="1"/>
    <row r="448" s="173" customFormat="1" ht="20.25" customHeight="1"/>
    <row r="449" s="173" customFormat="1" ht="20.25" customHeight="1"/>
    <row r="450" s="173" customFormat="1" ht="20.25" customHeight="1"/>
    <row r="451" s="173" customFormat="1" ht="20.25" customHeight="1"/>
    <row r="452" s="173" customFormat="1" ht="20.25" customHeight="1"/>
    <row r="453" s="173" customFormat="1" ht="20.25" customHeight="1"/>
    <row r="454" s="173" customFormat="1" ht="20.25" customHeight="1"/>
    <row r="455" s="173" customFormat="1" ht="20.25" customHeight="1"/>
    <row r="456" s="173" customFormat="1" ht="20.25" customHeight="1"/>
    <row r="457" s="173" customFormat="1" ht="20.25" customHeight="1"/>
    <row r="458" s="173" customFormat="1" ht="20.25" customHeight="1"/>
    <row r="459" s="173" customFormat="1" ht="20.25" customHeight="1"/>
    <row r="460" s="173" customFormat="1" ht="20.25" customHeight="1"/>
    <row r="461" s="173" customFormat="1" ht="20.25" customHeight="1"/>
    <row r="462" s="173" customFormat="1" ht="20.25" customHeight="1"/>
    <row r="463" s="173" customFormat="1" ht="20.25" customHeight="1"/>
    <row r="464" s="173" customFormat="1" ht="20.25" customHeight="1"/>
    <row r="465" s="173" customFormat="1" ht="20.25" customHeight="1"/>
    <row r="466" s="173" customFormat="1" ht="20.25" customHeight="1"/>
    <row r="467" s="173" customFormat="1" ht="20.25" customHeight="1"/>
    <row r="468" s="173" customFormat="1" ht="20.25" customHeight="1"/>
    <row r="469" s="173" customFormat="1" ht="20.25" customHeight="1"/>
    <row r="470" s="173" customFormat="1" ht="20.25" customHeight="1"/>
    <row r="471" s="173" customFormat="1" ht="20.25" customHeight="1"/>
    <row r="472" s="173" customFormat="1" ht="20.25" customHeight="1"/>
    <row r="473" s="173" customFormat="1" ht="20.25" customHeight="1"/>
    <row r="474" s="173" customFormat="1" ht="20.25" customHeight="1"/>
    <row r="475" s="173" customFormat="1" ht="20.25" customHeight="1"/>
    <row r="476" s="173" customFormat="1" ht="20.25" customHeight="1"/>
    <row r="477" s="173" customFormat="1" ht="20.25" customHeight="1"/>
    <row r="478" s="173" customFormat="1" ht="20.25" customHeight="1"/>
    <row r="479" s="173" customFormat="1" ht="20.25" customHeight="1"/>
    <row r="480" s="173" customFormat="1" ht="20.25" customHeight="1"/>
    <row r="481" s="173" customFormat="1" ht="20.25" customHeight="1"/>
    <row r="482" s="173" customFormat="1" ht="20.25" customHeight="1"/>
    <row r="483" s="173" customFormat="1" ht="20.25" customHeight="1"/>
    <row r="484" s="173" customFormat="1" ht="20.25" customHeight="1"/>
    <row r="485" s="173" customFormat="1" ht="20.25" customHeight="1"/>
    <row r="486" s="173" customFormat="1" ht="20.25" customHeight="1"/>
    <row r="487" s="173" customFormat="1" ht="20.25" customHeight="1"/>
    <row r="488" s="173" customFormat="1" ht="20.25" customHeight="1"/>
    <row r="489" s="173" customFormat="1" ht="20.25" customHeight="1"/>
    <row r="490" s="173" customFormat="1" ht="20.25" customHeight="1"/>
    <row r="491" s="173" customFormat="1" ht="20.25" customHeight="1"/>
    <row r="492" s="173" customFormat="1" ht="20.25" customHeight="1"/>
    <row r="493" s="173" customFormat="1" ht="20.25" customHeight="1"/>
    <row r="494" s="173" customFormat="1" ht="20.25" customHeight="1"/>
    <row r="495" s="173" customFormat="1" ht="20.25" customHeight="1"/>
    <row r="496" s="173" customFormat="1" ht="20.25" customHeight="1"/>
    <row r="497" s="173" customFormat="1" ht="20.25" customHeight="1"/>
    <row r="498" s="173" customFormat="1" ht="20.25" customHeight="1"/>
    <row r="499" s="173" customFormat="1" ht="20.25" customHeight="1"/>
    <row r="500" s="173" customFormat="1" ht="20.25" customHeight="1"/>
    <row r="501" s="173" customFormat="1" ht="20.25" customHeight="1"/>
    <row r="502" s="173" customFormat="1" ht="20.25" customHeight="1"/>
    <row r="503" s="173" customFormat="1" ht="20.25" customHeight="1"/>
    <row r="504" s="173" customFormat="1" ht="20.25" customHeight="1"/>
    <row r="505" s="173" customFormat="1" ht="20.25" customHeight="1"/>
    <row r="506" s="173" customFormat="1" ht="20.25" customHeight="1"/>
    <row r="507" s="173" customFormat="1" ht="20.25" customHeight="1"/>
    <row r="508" s="173" customFormat="1" ht="20.25" customHeight="1"/>
    <row r="509" s="173" customFormat="1" ht="20.25" customHeight="1"/>
    <row r="510" s="173" customFormat="1" ht="20.25" customHeight="1"/>
    <row r="511" s="173" customFormat="1" ht="20.25" customHeight="1"/>
    <row r="512" s="173" customFormat="1" ht="20.25" customHeight="1"/>
    <row r="513" s="173" customFormat="1" ht="20.25" customHeight="1"/>
    <row r="514" s="173" customFormat="1" ht="20.25" customHeight="1"/>
    <row r="515" s="173" customFormat="1" ht="20.25" customHeight="1"/>
    <row r="516" s="173" customFormat="1" ht="20.25" customHeight="1"/>
    <row r="517" s="173" customFormat="1" ht="20.25" customHeight="1"/>
    <row r="518" s="173" customFormat="1" ht="20.25" customHeight="1"/>
    <row r="519" s="173" customFormat="1" ht="20.25" customHeight="1"/>
    <row r="520" s="173" customFormat="1" ht="20.25" customHeight="1"/>
    <row r="521" s="173" customFormat="1" ht="20.25" customHeight="1"/>
    <row r="522" s="173" customFormat="1" ht="20.25" customHeight="1"/>
    <row r="523" s="173" customFormat="1" ht="20.25" customHeight="1"/>
    <row r="524" s="173" customFormat="1" ht="20.25" customHeight="1"/>
    <row r="525" s="173" customFormat="1" ht="20.25" customHeight="1"/>
    <row r="526" s="173" customFormat="1" ht="20.25" customHeight="1"/>
    <row r="527" s="173" customFormat="1" ht="20.25" customHeight="1"/>
    <row r="528" s="173" customFormat="1" ht="20.25" customHeight="1"/>
    <row r="529" s="173" customFormat="1" ht="20.25" customHeight="1"/>
    <row r="530" s="173" customFormat="1" ht="20.25" customHeight="1"/>
    <row r="531" s="173" customFormat="1" ht="20.25" customHeight="1"/>
    <row r="532" s="173" customFormat="1" ht="20.25" customHeight="1"/>
    <row r="533" s="173" customFormat="1" ht="20.25" customHeight="1"/>
    <row r="534" s="173" customFormat="1" ht="20.25" customHeight="1"/>
    <row r="535" s="173" customFormat="1" ht="20.25" customHeight="1"/>
    <row r="536" s="173" customFormat="1" ht="20.25" customHeight="1"/>
    <row r="537" s="173" customFormat="1" ht="20.25" customHeight="1"/>
    <row r="538" s="173" customFormat="1" ht="20.25" customHeight="1"/>
    <row r="539" s="173" customFormat="1" ht="20.25" customHeight="1"/>
    <row r="540" s="173" customFormat="1" ht="20.25" customHeight="1"/>
    <row r="541" s="173" customFormat="1" ht="20.25" customHeight="1"/>
    <row r="542" s="173" customFormat="1" ht="20.25" customHeight="1"/>
    <row r="543" s="173" customFormat="1" ht="20.25" customHeight="1"/>
    <row r="544" s="173" customFormat="1" ht="20.25" customHeight="1"/>
    <row r="545" s="173" customFormat="1" ht="20.25" customHeight="1"/>
    <row r="546" s="173" customFormat="1" ht="20.25" customHeight="1"/>
    <row r="547" s="173" customFormat="1" ht="20.25" customHeight="1"/>
    <row r="548" s="173" customFormat="1" ht="20.25" customHeight="1"/>
    <row r="549" s="173" customFormat="1" ht="20.25" customHeight="1"/>
    <row r="550" s="173" customFormat="1" ht="20.25" customHeight="1"/>
    <row r="551" s="173" customFormat="1" ht="20.25" customHeight="1"/>
    <row r="552" s="173" customFormat="1" ht="20.25" customHeight="1"/>
    <row r="553" s="173" customFormat="1" ht="20.25" customHeight="1"/>
    <row r="554" s="173" customFormat="1" ht="20.25" customHeight="1"/>
    <row r="555" s="173" customFormat="1" ht="20.25" customHeight="1"/>
    <row r="556" s="173" customFormat="1" ht="20.25" customHeight="1"/>
    <row r="557" s="173" customFormat="1" ht="20.25" customHeight="1"/>
    <row r="558" s="173" customFormat="1" ht="20.25" customHeight="1"/>
    <row r="559" s="173" customFormat="1" ht="20.25" customHeight="1"/>
    <row r="560" s="173" customFormat="1" ht="20.25" customHeight="1"/>
    <row r="561" s="173" customFormat="1" ht="20.25" customHeight="1"/>
    <row r="562" s="173" customFormat="1" ht="20.25" customHeight="1"/>
    <row r="563" s="173" customFormat="1" ht="20.25" customHeight="1"/>
    <row r="564" s="173" customFormat="1" ht="20.25" customHeight="1"/>
    <row r="565" s="173" customFormat="1" ht="20.25" customHeight="1"/>
    <row r="566" s="173" customFormat="1" ht="20.25" customHeight="1"/>
    <row r="567" s="173" customFormat="1" ht="20.25" customHeight="1"/>
    <row r="568" s="173" customFormat="1" ht="20.25" customHeight="1"/>
    <row r="569" s="173" customFormat="1" ht="20.25" customHeight="1"/>
    <row r="570" s="173" customFormat="1" ht="20.25" customHeight="1"/>
    <row r="571" s="173" customFormat="1" ht="20.25" customHeight="1"/>
    <row r="572" s="173" customFormat="1" ht="20.25" customHeight="1"/>
    <row r="573" s="173" customFormat="1" ht="20.25" customHeight="1"/>
    <row r="574" s="173" customFormat="1" ht="20.25" customHeight="1"/>
    <row r="575" s="173" customFormat="1" ht="20.25" customHeight="1"/>
    <row r="576" s="173" customFormat="1" ht="20.25" customHeight="1"/>
    <row r="577" s="173" customFormat="1" ht="20.25" customHeight="1"/>
    <row r="578" s="173" customFormat="1" ht="20.25" customHeight="1"/>
    <row r="579" s="173" customFormat="1" ht="20.25" customHeight="1"/>
    <row r="580" s="173" customFormat="1" ht="20.25" customHeight="1"/>
    <row r="581" s="173" customFormat="1" ht="20.25" customHeight="1"/>
    <row r="582" s="173" customFormat="1" ht="20.25" customHeight="1"/>
    <row r="583" s="173" customFormat="1" ht="20.25" customHeight="1"/>
    <row r="584" s="173" customFormat="1" ht="20.25" customHeight="1"/>
    <row r="585" s="173" customFormat="1" ht="20.25" customHeight="1"/>
    <row r="586" s="173" customFormat="1" ht="20.25" customHeight="1"/>
    <row r="587" s="173" customFormat="1" ht="20.25" customHeight="1"/>
    <row r="588" s="173" customFormat="1" ht="20.25" customHeight="1"/>
    <row r="589" s="173" customFormat="1" ht="20.25" customHeight="1"/>
    <row r="590" s="173" customFormat="1" ht="20.25" customHeight="1"/>
    <row r="591" s="173" customFormat="1" ht="20.25" customHeight="1"/>
    <row r="592" s="173" customFormat="1" ht="20.25" customHeight="1"/>
    <row r="593" s="173" customFormat="1" ht="20.25" customHeight="1"/>
    <row r="594" s="173" customFormat="1" ht="20.25" customHeight="1"/>
    <row r="595" s="173" customFormat="1" ht="20.25" customHeight="1"/>
    <row r="596" s="173" customFormat="1" ht="20.25" customHeight="1"/>
    <row r="597" s="173" customFormat="1" ht="20.25" customHeight="1"/>
    <row r="598" s="173" customFormat="1" ht="20.25" customHeight="1"/>
    <row r="599" s="173" customFormat="1" ht="20.25" customHeight="1"/>
    <row r="600" s="173" customFormat="1" ht="20.25" customHeight="1"/>
    <row r="601" s="173" customFormat="1" ht="20.25" customHeight="1"/>
    <row r="602" s="173" customFormat="1" ht="20.25" customHeight="1"/>
    <row r="603" s="173" customFormat="1" ht="20.25" customHeight="1"/>
    <row r="604" s="173" customFormat="1" ht="20.25" customHeight="1"/>
    <row r="605" s="173" customFormat="1" ht="20.25" customHeight="1"/>
    <row r="606" s="173" customFormat="1" ht="20.25" customHeight="1"/>
    <row r="607" s="173" customFormat="1" ht="20.25" customHeight="1"/>
    <row r="608" s="173" customFormat="1" ht="20.25" customHeight="1"/>
    <row r="609" s="173" customFormat="1" ht="20.25" customHeight="1"/>
    <row r="610" s="173" customFormat="1" ht="20.25" customHeight="1"/>
    <row r="611" s="173" customFormat="1" ht="20.25" customHeight="1"/>
    <row r="612" s="173" customFormat="1" ht="20.25" customHeight="1"/>
    <row r="613" s="173" customFormat="1" ht="20.25" customHeight="1"/>
    <row r="614" s="173" customFormat="1" ht="20.25" customHeight="1"/>
    <row r="615" s="173" customFormat="1" ht="20.25" customHeight="1"/>
    <row r="616" s="173" customFormat="1" ht="20.25" customHeight="1"/>
    <row r="617" s="173" customFormat="1" ht="20.25" customHeight="1"/>
    <row r="618" s="173" customFormat="1" ht="20.25" customHeight="1"/>
    <row r="619" s="173" customFormat="1" ht="20.25" customHeight="1"/>
    <row r="620" s="173" customFormat="1" ht="20.25" customHeight="1"/>
    <row r="621" s="173" customFormat="1" ht="20.25" customHeight="1"/>
    <row r="622" s="173" customFormat="1" ht="20.25" customHeight="1"/>
    <row r="623" s="173" customFormat="1" ht="20.25" customHeight="1"/>
    <row r="624" s="173" customFormat="1" ht="20.25" customHeight="1"/>
    <row r="625" s="173" customFormat="1" ht="20.25" customHeight="1"/>
    <row r="626" s="173" customFormat="1" ht="20.25" customHeight="1"/>
    <row r="627" s="173" customFormat="1" ht="20.25" customHeight="1"/>
    <row r="628" s="173" customFormat="1" ht="20.25" customHeight="1"/>
    <row r="629" s="173" customFormat="1" ht="20.25" customHeight="1"/>
    <row r="630" s="173" customFormat="1" ht="20.25" customHeight="1"/>
    <row r="631" s="173" customFormat="1" ht="20.25" customHeight="1"/>
    <row r="632" s="173" customFormat="1" ht="20.25" customHeight="1"/>
    <row r="633" s="173" customFormat="1" ht="20.25" customHeight="1"/>
    <row r="634" s="173" customFormat="1" ht="20.25" customHeight="1"/>
    <row r="635" s="173" customFormat="1" ht="20.25" customHeight="1"/>
    <row r="636" s="173" customFormat="1" ht="20.25" customHeight="1"/>
    <row r="637" s="173" customFormat="1" ht="20.25" customHeight="1"/>
    <row r="638" s="173" customFormat="1" ht="20.25" customHeight="1"/>
    <row r="639" s="173" customFormat="1" ht="20.25" customHeight="1"/>
    <row r="640" s="173" customFormat="1" ht="20.25" customHeight="1"/>
    <row r="641" s="173" customFormat="1" ht="20.25" customHeight="1"/>
    <row r="642" s="173" customFormat="1" ht="20.25" customHeight="1"/>
    <row r="643" s="173" customFormat="1" ht="20.25" customHeight="1"/>
    <row r="644" s="173" customFormat="1" ht="20.25" customHeight="1"/>
    <row r="645" s="173" customFormat="1" ht="20.25" customHeight="1"/>
    <row r="646" s="173" customFormat="1" ht="20.25" customHeight="1"/>
    <row r="647" s="173" customFormat="1" ht="20.25" customHeight="1"/>
    <row r="648" s="173" customFormat="1" ht="20.25" customHeight="1"/>
    <row r="649" s="173" customFormat="1" ht="20.25" customHeight="1"/>
    <row r="650" s="173" customFormat="1" ht="20.25" customHeight="1"/>
    <row r="651" s="173" customFormat="1" ht="20.25" customHeight="1"/>
    <row r="652" s="173" customFormat="1" ht="20.25" customHeight="1"/>
    <row r="653" s="173" customFormat="1" ht="20.25" customHeight="1"/>
    <row r="654" s="173" customFormat="1" ht="20.25" customHeight="1"/>
    <row r="655" s="173" customFormat="1" ht="20.25" customHeight="1"/>
    <row r="656" s="173" customFormat="1" ht="20.25" customHeight="1"/>
    <row r="657" s="173" customFormat="1" ht="20.25" customHeight="1"/>
    <row r="658" s="173" customFormat="1" ht="20.25" customHeight="1"/>
    <row r="659" s="173" customFormat="1" ht="20.25" customHeight="1"/>
    <row r="660" s="173" customFormat="1" ht="20.25" customHeight="1"/>
    <row r="661" s="173" customFormat="1" ht="20.25" customHeight="1"/>
    <row r="662" s="173" customFormat="1" ht="20.25" customHeight="1"/>
    <row r="663" s="173" customFormat="1" ht="20.25" customHeight="1"/>
    <row r="664" s="173" customFormat="1" ht="20.25" customHeight="1"/>
    <row r="665" s="173" customFormat="1" ht="20.25" customHeight="1"/>
    <row r="666" s="173" customFormat="1" ht="20.25" customHeight="1"/>
    <row r="667" s="173" customFormat="1" ht="20.25" customHeight="1"/>
    <row r="668" s="173" customFormat="1" ht="20.25" customHeight="1"/>
    <row r="669" s="173" customFormat="1" ht="20.25" customHeight="1"/>
    <row r="670" s="173" customFormat="1" ht="20.25" customHeight="1"/>
    <row r="671" s="173" customFormat="1" ht="20.25" customHeight="1"/>
    <row r="672" s="173" customFormat="1" ht="20.25" customHeight="1"/>
    <row r="673" s="173" customFormat="1" ht="20.25" customHeight="1"/>
    <row r="674" s="173" customFormat="1" ht="20.25" customHeight="1"/>
    <row r="675" s="173" customFormat="1" ht="20.25" customHeight="1"/>
    <row r="676" s="173" customFormat="1" ht="20.25" customHeight="1"/>
    <row r="677" s="173" customFormat="1" ht="20.25" customHeight="1"/>
    <row r="678" s="173" customFormat="1" ht="20.25" customHeight="1"/>
    <row r="679" s="173" customFormat="1" ht="20.25" customHeight="1"/>
    <row r="680" s="173" customFormat="1" ht="20.25" customHeight="1"/>
    <row r="681" s="173" customFormat="1" ht="20.25" customHeight="1"/>
    <row r="682" s="173" customFormat="1" ht="20.25" customHeight="1"/>
    <row r="683" s="173" customFormat="1" ht="20.25" customHeight="1"/>
    <row r="684" s="173" customFormat="1" ht="20.25" customHeight="1"/>
    <row r="685" s="173" customFormat="1" ht="20.25" customHeight="1"/>
    <row r="686" s="173" customFormat="1" ht="20.25" customHeight="1"/>
    <row r="687" s="173" customFormat="1" ht="20.25" customHeight="1"/>
    <row r="688" s="173" customFormat="1" ht="20.25" customHeight="1"/>
    <row r="689" s="173" customFormat="1" ht="20.25" customHeight="1"/>
    <row r="690" s="173" customFormat="1" ht="20.25" customHeight="1"/>
    <row r="691" s="173" customFormat="1" ht="20.25" customHeight="1"/>
    <row r="692" s="173" customFormat="1" ht="20.25" customHeight="1"/>
    <row r="693" s="173" customFormat="1" ht="20.25" customHeight="1"/>
    <row r="694" s="173" customFormat="1" ht="20.25" customHeight="1"/>
    <row r="695" s="173" customFormat="1" ht="20.25" customHeight="1"/>
    <row r="696" s="173" customFormat="1" ht="20.25" customHeight="1"/>
    <row r="697" s="173" customFormat="1" ht="20.25" customHeight="1"/>
    <row r="698" s="173" customFormat="1" ht="20.25" customHeight="1"/>
    <row r="699" s="173" customFormat="1" ht="20.25" customHeight="1"/>
    <row r="700" s="173" customFormat="1" ht="20.25" customHeight="1"/>
    <row r="701" s="173" customFormat="1" ht="20.25" customHeight="1"/>
    <row r="702" s="173" customFormat="1" ht="20.25" customHeight="1"/>
    <row r="703" s="173" customFormat="1" ht="20.25" customHeight="1"/>
    <row r="704" s="173" customFormat="1" ht="20.25" customHeight="1"/>
    <row r="705" s="173" customFormat="1" ht="20.25" customHeight="1"/>
    <row r="706" s="173" customFormat="1" ht="20.25" customHeight="1"/>
    <row r="707" s="173" customFormat="1" ht="20.25" customHeight="1"/>
    <row r="708" s="173" customFormat="1" ht="20.25" customHeight="1"/>
    <row r="709" s="173" customFormat="1" ht="20.25" customHeight="1"/>
    <row r="710" s="173" customFormat="1" ht="20.25" customHeight="1"/>
    <row r="711" s="173" customFormat="1" ht="20.25" customHeight="1"/>
    <row r="712" s="173" customFormat="1" ht="20.25" customHeight="1"/>
    <row r="713" s="173" customFormat="1" ht="20.25" customHeight="1"/>
    <row r="714" s="173" customFormat="1" ht="20.25" customHeight="1"/>
    <row r="715" s="173" customFormat="1" ht="20.25" customHeight="1"/>
    <row r="716" s="173" customFormat="1" ht="20.25" customHeight="1"/>
    <row r="717" s="173" customFormat="1" ht="20.25" customHeight="1"/>
    <row r="718" s="173" customFormat="1" ht="20.25" customHeight="1"/>
    <row r="719" s="173" customFormat="1" ht="20.25" customHeight="1"/>
    <row r="720" s="173" customFormat="1" ht="20.25" customHeight="1"/>
    <row r="721" s="173" customFormat="1" ht="20.25" customHeight="1"/>
    <row r="722" s="173" customFormat="1" ht="20.25" customHeight="1"/>
    <row r="723" s="173" customFormat="1" ht="20.25" customHeight="1"/>
    <row r="724" s="173" customFormat="1" ht="20.25" customHeight="1"/>
    <row r="725" s="173" customFormat="1" ht="20.25" customHeight="1"/>
    <row r="726" s="173" customFormat="1" ht="20.25" customHeight="1"/>
    <row r="727" s="173" customFormat="1" ht="20.25" customHeight="1"/>
    <row r="728" s="173" customFormat="1" ht="20.25" customHeight="1"/>
    <row r="729" s="173" customFormat="1" ht="20.25" customHeight="1"/>
    <row r="730" s="173" customFormat="1" ht="20.25" customHeight="1"/>
    <row r="731" s="173" customFormat="1" ht="20.25" customHeight="1"/>
    <row r="732" s="173" customFormat="1" ht="20.25" customHeight="1"/>
    <row r="733" s="173" customFormat="1" ht="20.25" customHeight="1"/>
    <row r="734" s="173" customFormat="1" ht="20.25" customHeight="1"/>
    <row r="735" s="173" customFormat="1" ht="20.25" customHeight="1"/>
    <row r="736" s="173" customFormat="1" ht="20.25" customHeight="1"/>
    <row r="737" s="173" customFormat="1" ht="20.25" customHeight="1"/>
    <row r="738" s="173" customFormat="1" ht="20.25" customHeight="1"/>
    <row r="739" s="173" customFormat="1" ht="20.25" customHeight="1"/>
    <row r="740" s="173" customFormat="1" ht="20.25" customHeight="1"/>
    <row r="741" s="173" customFormat="1" ht="20.25" customHeight="1"/>
    <row r="742" s="173" customFormat="1" ht="20.25" customHeight="1"/>
    <row r="743" s="173" customFormat="1" ht="20.25" customHeight="1"/>
    <row r="744" s="173" customFormat="1" ht="20.25" customHeight="1"/>
    <row r="745" s="173" customFormat="1" ht="20.25" customHeight="1"/>
    <row r="746" s="173" customFormat="1" ht="20.25" customHeight="1"/>
    <row r="747" s="173" customFormat="1" ht="20.25" customHeight="1"/>
    <row r="748" s="173" customFormat="1" ht="20.25" customHeight="1"/>
    <row r="749" s="173" customFormat="1" ht="20.25" customHeight="1"/>
    <row r="750" s="173" customFormat="1" ht="20.25" customHeight="1"/>
    <row r="751" s="173" customFormat="1" ht="20.25" customHeight="1"/>
    <row r="752" s="173" customFormat="1" ht="20.25" customHeight="1"/>
    <row r="753" s="173" customFormat="1" ht="20.25" customHeight="1"/>
    <row r="754" s="173" customFormat="1" ht="20.25" customHeight="1"/>
    <row r="755" s="173" customFormat="1" ht="20.25" customHeight="1"/>
    <row r="756" s="173" customFormat="1" ht="20.25" customHeight="1"/>
    <row r="757" s="173" customFormat="1" ht="20.25" customHeight="1"/>
    <row r="758" s="173" customFormat="1" ht="20.25" customHeight="1"/>
    <row r="759" s="173" customFormat="1" ht="20.25" customHeight="1"/>
    <row r="760" s="173" customFormat="1" ht="20.25" customHeight="1"/>
    <row r="761" s="173" customFormat="1" ht="20.25" customHeight="1"/>
    <row r="762" s="173" customFormat="1" ht="20.25" customHeight="1"/>
    <row r="763" s="173" customFormat="1" ht="20.25" customHeight="1"/>
    <row r="764" s="173" customFormat="1" ht="20.25" customHeight="1"/>
    <row r="765" s="173" customFormat="1" ht="20.25" customHeight="1"/>
    <row r="766" s="173" customFormat="1" ht="20.25" customHeight="1"/>
    <row r="767" s="173" customFormat="1" ht="20.25" customHeight="1"/>
    <row r="768" s="173" customFormat="1" ht="20.25" customHeight="1"/>
    <row r="769" s="173" customFormat="1" ht="20.25" customHeight="1"/>
    <row r="770" s="173" customFormat="1" ht="20.25" customHeight="1"/>
    <row r="771" s="173" customFormat="1" ht="20.25" customHeight="1"/>
    <row r="772" s="173" customFormat="1" ht="20.25" customHeight="1"/>
    <row r="773" s="173" customFormat="1" ht="20.25" customHeight="1"/>
    <row r="774" s="173" customFormat="1" ht="20.25" customHeight="1"/>
    <row r="775" s="173" customFormat="1" ht="20.25" customHeight="1"/>
    <row r="776" s="173" customFormat="1" ht="20.25" customHeight="1"/>
    <row r="777" s="173" customFormat="1" ht="20.25" customHeight="1"/>
    <row r="778" s="173" customFormat="1" ht="20.25" customHeight="1"/>
    <row r="779" s="173" customFormat="1" ht="20.25" customHeight="1"/>
    <row r="780" s="173" customFormat="1" ht="20.25" customHeight="1"/>
    <row r="781" s="173" customFormat="1" ht="20.25" customHeight="1"/>
    <row r="782" s="173" customFormat="1" ht="20.25" customHeight="1"/>
    <row r="783" s="173" customFormat="1" ht="20.25" customHeight="1"/>
    <row r="784" s="173" customFormat="1" ht="20.25" customHeight="1"/>
    <row r="785" s="173" customFormat="1" ht="20.25" customHeight="1"/>
    <row r="786" s="173" customFormat="1" ht="20.25" customHeight="1"/>
    <row r="787" s="173" customFormat="1" ht="20.25" customHeight="1"/>
    <row r="788" s="173" customFormat="1" ht="20.25" customHeight="1"/>
    <row r="789" s="173" customFormat="1" ht="20.25" customHeight="1"/>
    <row r="790" s="173" customFormat="1" ht="20.25" customHeight="1"/>
    <row r="791" s="173" customFormat="1" ht="20.25" customHeight="1"/>
    <row r="792" s="173" customFormat="1" ht="20.25" customHeight="1"/>
    <row r="793" s="173" customFormat="1" ht="20.25" customHeight="1"/>
    <row r="794" s="173" customFormat="1" ht="20.25" customHeight="1"/>
    <row r="795" s="173" customFormat="1" ht="20.25" customHeight="1"/>
    <row r="796" s="173" customFormat="1" ht="20.25" customHeight="1"/>
    <row r="797" s="173" customFormat="1" ht="20.25" customHeight="1"/>
    <row r="798" s="173" customFormat="1" ht="20.25" customHeight="1"/>
    <row r="799" s="173" customFormat="1" ht="20.25" customHeight="1"/>
    <row r="800" s="173" customFormat="1" ht="20.25" customHeight="1"/>
    <row r="801" s="173" customFormat="1" ht="20.25" customHeight="1"/>
    <row r="802" s="173" customFormat="1" ht="20.25" customHeight="1"/>
    <row r="803" s="173" customFormat="1" ht="20.25" customHeight="1"/>
    <row r="804" s="173" customFormat="1" ht="20.25" customHeight="1"/>
    <row r="805" s="173" customFormat="1" ht="20.25" customHeight="1"/>
    <row r="806" s="173" customFormat="1" ht="20.25" customHeight="1"/>
    <row r="807" s="173" customFormat="1" ht="20.25" customHeight="1"/>
    <row r="808" s="173" customFormat="1" ht="20.25" customHeight="1"/>
    <row r="809" s="173" customFormat="1" ht="20.25" customHeight="1"/>
    <row r="810" s="173" customFormat="1" ht="20.25" customHeight="1"/>
    <row r="811" s="173" customFormat="1" ht="20.25" customHeight="1"/>
    <row r="812" s="173" customFormat="1" ht="20.25" customHeight="1"/>
    <row r="813" s="173" customFormat="1" ht="20.25" customHeight="1"/>
    <row r="814" s="173" customFormat="1" ht="20.25" customHeight="1"/>
    <row r="815" s="173" customFormat="1" ht="20.25" customHeight="1"/>
    <row r="816" s="173" customFormat="1" ht="20.25" customHeight="1"/>
    <row r="817" s="173" customFormat="1" ht="20.25" customHeight="1"/>
    <row r="818" s="173" customFormat="1" ht="20.25" customHeight="1"/>
    <row r="819" s="173" customFormat="1" ht="20.25" customHeight="1"/>
    <row r="820" s="173" customFormat="1" ht="20.25" customHeight="1"/>
    <row r="821" s="173" customFormat="1" ht="20.25" customHeight="1"/>
    <row r="822" s="173" customFormat="1" ht="20.25" customHeight="1"/>
    <row r="823" s="173" customFormat="1" ht="20.25" customHeight="1"/>
    <row r="824" s="173" customFormat="1" ht="20.25" customHeight="1"/>
    <row r="825" s="173" customFormat="1" ht="20.25" customHeight="1"/>
    <row r="826" s="173" customFormat="1" ht="20.25" customHeight="1"/>
    <row r="827" s="173" customFormat="1" ht="20.25" customHeight="1"/>
    <row r="828" s="173" customFormat="1" ht="20.25" customHeight="1"/>
    <row r="829" s="173" customFormat="1" ht="20.25" customHeight="1"/>
    <row r="830" s="173" customFormat="1" ht="20.25" customHeight="1"/>
    <row r="831" s="173" customFormat="1" ht="20.25" customHeight="1"/>
    <row r="832" s="173" customFormat="1" ht="20.25" customHeight="1"/>
    <row r="833" s="173" customFormat="1" ht="20.25" customHeight="1"/>
    <row r="834" s="173" customFormat="1" ht="20.25" customHeight="1"/>
    <row r="835" s="173" customFormat="1" ht="20.25" customHeight="1"/>
    <row r="836" s="173" customFormat="1" ht="20.25" customHeight="1"/>
    <row r="837" s="173" customFormat="1" ht="20.25" customHeight="1"/>
    <row r="838" s="173" customFormat="1" ht="20.25" customHeight="1"/>
    <row r="839" s="173" customFormat="1" ht="20.25" customHeight="1"/>
    <row r="840" s="173" customFormat="1" ht="20.25" customHeight="1"/>
    <row r="841" s="173" customFormat="1" ht="20.25" customHeight="1"/>
    <row r="842" s="173" customFormat="1" ht="20.25" customHeight="1"/>
    <row r="843" s="173" customFormat="1" ht="20.25" customHeight="1"/>
    <row r="844" s="173" customFormat="1" ht="20.25" customHeight="1"/>
    <row r="845" s="173" customFormat="1" ht="20.25" customHeight="1"/>
    <row r="846" s="173" customFormat="1" ht="20.25" customHeight="1"/>
    <row r="847" s="173" customFormat="1" ht="20.25" customHeight="1"/>
    <row r="848" s="173" customFormat="1" ht="20.25" customHeight="1"/>
    <row r="849" s="173" customFormat="1" ht="20.25" customHeight="1"/>
    <row r="850" s="173" customFormat="1" ht="20.25" customHeight="1"/>
    <row r="851" s="173" customFormat="1" ht="20.25" customHeight="1"/>
    <row r="852" s="173" customFormat="1" ht="20.25" customHeight="1"/>
    <row r="853" s="173" customFormat="1" ht="20.25" customHeight="1"/>
    <row r="854" s="173" customFormat="1" ht="20.25" customHeight="1"/>
    <row r="855" s="173" customFormat="1" ht="20.25" customHeight="1"/>
    <row r="856" s="173" customFormat="1" ht="20.25" customHeight="1"/>
    <row r="857" s="173" customFormat="1" ht="20.25" customHeight="1"/>
    <row r="858" s="173" customFormat="1" ht="20.25" customHeight="1"/>
    <row r="859" s="173" customFormat="1" ht="20.25" customHeight="1"/>
    <row r="860" s="173" customFormat="1" ht="20.25" customHeight="1"/>
    <row r="861" s="173" customFormat="1" ht="20.25" customHeight="1"/>
    <row r="862" s="173" customFormat="1" ht="20.25" customHeight="1"/>
    <row r="863" s="173" customFormat="1" ht="20.25" customHeight="1"/>
    <row r="864" s="173" customFormat="1" ht="20.25" customHeight="1"/>
    <row r="865" s="173" customFormat="1" ht="20.25" customHeight="1"/>
    <row r="866" s="173" customFormat="1" ht="20.25" customHeight="1"/>
    <row r="867" s="173" customFormat="1" ht="20.25" customHeight="1"/>
    <row r="868" s="173" customFormat="1" ht="20.25" customHeight="1"/>
    <row r="869" s="173" customFormat="1" ht="20.25" customHeight="1"/>
    <row r="870" s="173" customFormat="1" ht="20.25" customHeight="1"/>
    <row r="871" s="173" customFormat="1" ht="20.25" customHeight="1"/>
    <row r="872" s="173" customFormat="1" ht="20.25" customHeight="1"/>
    <row r="873" s="173" customFormat="1" ht="20.25" customHeight="1"/>
    <row r="874" s="173" customFormat="1" ht="20.25" customHeight="1"/>
    <row r="875" s="173" customFormat="1" ht="20.25" customHeight="1"/>
    <row r="876" s="173" customFormat="1" ht="20.25" customHeight="1"/>
    <row r="877" s="173" customFormat="1" ht="20.25" customHeight="1"/>
    <row r="878" s="173" customFormat="1" ht="20.25" customHeight="1"/>
    <row r="879" s="173" customFormat="1" ht="20.25" customHeight="1"/>
    <row r="880" s="173" customFormat="1" ht="20.25" customHeight="1"/>
    <row r="881" s="173" customFormat="1" ht="20.25" customHeight="1"/>
    <row r="882" s="173" customFormat="1" ht="20.25" customHeight="1"/>
    <row r="883" s="173" customFormat="1" ht="20.25" customHeight="1"/>
    <row r="884" s="173" customFormat="1" ht="20.25" customHeight="1"/>
    <row r="885" s="173" customFormat="1" ht="20.25" customHeight="1"/>
    <row r="886" s="173" customFormat="1" ht="20.25" customHeight="1"/>
    <row r="887" s="173" customFormat="1" ht="20.25" customHeight="1"/>
    <row r="888" s="173" customFormat="1" ht="20.25" customHeight="1"/>
    <row r="889" s="173" customFormat="1" ht="20.25" customHeight="1"/>
    <row r="890" s="173" customFormat="1" ht="20.25" customHeight="1"/>
    <row r="891" s="173" customFormat="1" ht="20.25" customHeight="1"/>
    <row r="892" s="173" customFormat="1" ht="20.25" customHeight="1"/>
    <row r="893" s="173" customFormat="1" ht="20.25" customHeight="1"/>
    <row r="894" s="173" customFormat="1" ht="20.25" customHeight="1"/>
    <row r="895" s="173" customFormat="1" ht="20.25" customHeight="1"/>
    <row r="896" s="173" customFormat="1" ht="20.25" customHeight="1"/>
    <row r="897" s="173" customFormat="1" ht="20.25" customHeight="1"/>
    <row r="898" s="173" customFormat="1" ht="20.25" customHeight="1"/>
    <row r="899" s="173" customFormat="1" ht="20.25" customHeight="1"/>
    <row r="900" s="173" customFormat="1" ht="20.25" customHeight="1"/>
    <row r="901" s="173" customFormat="1" ht="20.25" customHeight="1"/>
    <row r="902" s="173" customFormat="1" ht="20.25" customHeight="1"/>
    <row r="903" s="173" customFormat="1" ht="20.25" customHeight="1"/>
    <row r="904" s="173" customFormat="1" ht="20.25" customHeight="1"/>
    <row r="905" s="173" customFormat="1" ht="20.25" customHeight="1"/>
    <row r="906" s="173" customFormat="1" ht="20.25" customHeight="1"/>
    <row r="907" s="173" customFormat="1" ht="20.25" customHeight="1"/>
    <row r="908" s="173" customFormat="1" ht="20.25" customHeight="1"/>
    <row r="909" s="173" customFormat="1" ht="20.25" customHeight="1"/>
    <row r="910" s="173" customFormat="1" ht="20.25" customHeight="1"/>
    <row r="911" s="173" customFormat="1" ht="20.25" customHeight="1"/>
    <row r="912" s="173" customFormat="1" ht="20.25" customHeight="1"/>
    <row r="913" s="173" customFormat="1" ht="20.25" customHeight="1"/>
    <row r="914" s="173" customFormat="1" ht="20.25" customHeight="1"/>
    <row r="915" s="173" customFormat="1" ht="20.25" customHeight="1"/>
    <row r="916" s="173" customFormat="1" ht="20.25" customHeight="1"/>
    <row r="917" s="173" customFormat="1" ht="20.25" customHeight="1"/>
    <row r="918" s="173" customFormat="1" ht="20.25" customHeight="1"/>
    <row r="919" s="173" customFormat="1" ht="20.25" customHeight="1"/>
    <row r="920" s="173" customFormat="1" ht="20.25" customHeight="1"/>
    <row r="921" s="173" customFormat="1" ht="20.25" customHeight="1"/>
    <row r="922" s="173" customFormat="1" ht="20.25" customHeight="1"/>
    <row r="923" s="173" customFormat="1" ht="20.25" customHeight="1"/>
    <row r="924" s="173" customFormat="1" ht="20.25" customHeight="1"/>
    <row r="925" s="173" customFormat="1" ht="20.25" customHeight="1"/>
    <row r="926" s="173" customFormat="1" ht="20.25" customHeight="1"/>
    <row r="927" s="173" customFormat="1" ht="20.25" customHeight="1"/>
    <row r="928" s="173" customFormat="1" ht="20.25" customHeight="1"/>
    <row r="929" s="173" customFormat="1" ht="20.25" customHeight="1"/>
    <row r="930" s="173" customFormat="1" ht="20.25" customHeight="1"/>
    <row r="931" s="173" customFormat="1" ht="20.25" customHeight="1"/>
    <row r="932" s="173" customFormat="1" ht="20.25" customHeight="1"/>
    <row r="933" s="173" customFormat="1" ht="20.25" customHeight="1"/>
    <row r="934" s="173" customFormat="1" ht="20.25" customHeight="1"/>
    <row r="935" s="173" customFormat="1" ht="20.25" customHeight="1"/>
    <row r="936" s="173" customFormat="1" ht="20.25" customHeight="1"/>
    <row r="937" s="173" customFormat="1" ht="20.25" customHeight="1"/>
    <row r="938" s="173" customFormat="1" ht="20.25" customHeight="1"/>
    <row r="939" s="173" customFormat="1" ht="20.25" customHeight="1"/>
    <row r="940" s="173" customFormat="1" ht="20.25" customHeight="1"/>
    <row r="941" s="173" customFormat="1" ht="20.25" customHeight="1"/>
    <row r="942" s="173" customFormat="1" ht="20.25" customHeight="1"/>
    <row r="943" s="173" customFormat="1" ht="20.25" customHeight="1"/>
    <row r="944" s="173" customFormat="1" ht="20.25" customHeight="1"/>
    <row r="945" s="173" customFormat="1" ht="20.25" customHeight="1"/>
    <row r="946" s="173" customFormat="1" ht="20.25" customHeight="1"/>
    <row r="947" s="173" customFormat="1" ht="20.25" customHeight="1"/>
    <row r="948" s="173" customFormat="1" ht="20.25" customHeight="1"/>
    <row r="949" s="173" customFormat="1" ht="20.25" customHeight="1"/>
    <row r="950" s="173" customFormat="1" ht="20.25" customHeight="1"/>
    <row r="951" s="173" customFormat="1" ht="20.25" customHeight="1"/>
    <row r="952" s="173" customFormat="1" ht="20.25" customHeight="1"/>
    <row r="953" s="173" customFormat="1" ht="20.25" customHeight="1"/>
    <row r="954" s="173" customFormat="1" ht="20.25" customHeight="1"/>
    <row r="955" s="173" customFormat="1" ht="20.25" customHeight="1"/>
    <row r="956" s="173" customFormat="1" ht="20.25" customHeight="1"/>
    <row r="957" s="173" customFormat="1" ht="20.25" customHeight="1"/>
    <row r="958" s="173" customFormat="1" ht="20.25" customHeight="1"/>
    <row r="959" s="173" customFormat="1" ht="20.25" customHeight="1"/>
    <row r="960" s="173" customFormat="1" ht="20.25" customHeight="1"/>
    <row r="961" s="173" customFormat="1" ht="20.25" customHeight="1"/>
    <row r="962" s="173" customFormat="1" ht="20.25" customHeight="1"/>
    <row r="963" s="173" customFormat="1" ht="20.25" customHeight="1"/>
    <row r="964" s="173" customFormat="1" ht="20.25" customHeight="1"/>
    <row r="965" s="173" customFormat="1" ht="20.25" customHeight="1"/>
    <row r="966" s="173" customFormat="1" ht="20.25" customHeight="1"/>
    <row r="967" s="173" customFormat="1" ht="20.25" customHeight="1"/>
    <row r="968" s="173" customFormat="1" ht="20.25" customHeight="1"/>
    <row r="969" s="173" customFormat="1" ht="20.25" customHeight="1"/>
    <row r="970" s="173" customFormat="1" ht="20.25" customHeight="1"/>
    <row r="971" s="173" customFormat="1" ht="20.25" customHeight="1"/>
    <row r="972" s="173" customFormat="1" ht="20.25" customHeight="1"/>
    <row r="973" s="173" customFormat="1" ht="20.25" customHeight="1"/>
    <row r="974" s="173" customFormat="1" ht="20.25" customHeight="1"/>
    <row r="975" s="173" customFormat="1" ht="20.25" customHeight="1"/>
    <row r="976" s="173" customFormat="1" ht="20.25" customHeight="1"/>
    <row r="977" s="173" customFormat="1" ht="20.25" customHeight="1"/>
    <row r="978" s="173" customFormat="1" ht="20.25" customHeight="1"/>
    <row r="979" s="173" customFormat="1" ht="20.25" customHeight="1"/>
    <row r="980" s="173" customFormat="1" ht="20.25" customHeight="1"/>
    <row r="981" s="173" customFormat="1" ht="20.25" customHeight="1"/>
    <row r="982" s="173" customFormat="1" ht="20.25" customHeight="1"/>
    <row r="983" s="173" customFormat="1" ht="20.25" customHeight="1"/>
    <row r="984" s="173" customFormat="1" ht="20.25" customHeight="1"/>
    <row r="985" s="173" customFormat="1" ht="20.25" customHeight="1"/>
    <row r="986" s="173" customFormat="1" ht="20.25" customHeight="1"/>
    <row r="987" s="173" customFormat="1" ht="20.25" customHeight="1"/>
    <row r="988" s="173" customFormat="1" ht="20.25" customHeight="1"/>
    <row r="989" s="173" customFormat="1" ht="20.25" customHeight="1"/>
    <row r="990" s="173" customFormat="1" ht="20.25" customHeight="1"/>
    <row r="991" s="173" customFormat="1" ht="20.25" customHeight="1"/>
    <row r="992" s="173" customFormat="1" ht="20.25" customHeight="1"/>
    <row r="993" s="173" customFormat="1" ht="20.25" customHeight="1"/>
    <row r="994" s="173" customFormat="1" ht="20.25" customHeight="1"/>
    <row r="995" s="173" customFormat="1" ht="20.25" customHeight="1"/>
    <row r="996" s="173" customFormat="1" ht="20.25" customHeight="1"/>
    <row r="997" s="173" customFormat="1" ht="20.25" customHeight="1"/>
    <row r="998" s="173" customFormat="1" ht="20.25" customHeight="1"/>
    <row r="999" s="173" customFormat="1" ht="20.25" customHeight="1"/>
    <row r="1000" s="173" customFormat="1" ht="20.25" customHeight="1"/>
    <row r="1001" s="173" customFormat="1" ht="20.25" customHeight="1"/>
    <row r="1002" s="173" customFormat="1" ht="20.25" customHeight="1"/>
    <row r="1003" s="173" customFormat="1" ht="20.25" customHeight="1"/>
    <row r="1004" s="173" customFormat="1" ht="20.25" customHeight="1"/>
    <row r="1005" s="173" customFormat="1" ht="20.25" customHeight="1"/>
    <row r="1006" s="173" customFormat="1" ht="20.25" customHeight="1"/>
    <row r="1007" s="173" customFormat="1" ht="20.25" customHeight="1"/>
    <row r="1008" s="173" customFormat="1" ht="20.25" customHeight="1"/>
    <row r="1009" s="173" customFormat="1" ht="20.25" customHeight="1"/>
    <row r="1010" s="173" customFormat="1" ht="20.25" customHeight="1"/>
    <row r="1011" s="173" customFormat="1" ht="20.25" customHeight="1"/>
    <row r="1012" s="173" customFormat="1" ht="20.25" customHeight="1"/>
    <row r="1013" s="173" customFormat="1" ht="20.25" customHeight="1"/>
    <row r="1014" s="173" customFormat="1" ht="20.25" customHeight="1"/>
    <row r="1015" s="173" customFormat="1" ht="20.25" customHeight="1"/>
    <row r="1016" s="173" customFormat="1" ht="20.25" customHeight="1"/>
    <row r="1017" s="173" customFormat="1" ht="20.25" customHeight="1"/>
    <row r="1018" s="173" customFormat="1" ht="20.25" customHeight="1"/>
    <row r="1019" s="173" customFormat="1" ht="20.25" customHeight="1"/>
    <row r="1020" s="173" customFormat="1" ht="20.25" customHeight="1"/>
    <row r="1021" s="173" customFormat="1" ht="20.25" customHeight="1"/>
    <row r="1022" s="173" customFormat="1" ht="20.25" customHeight="1"/>
    <row r="1023" s="173" customFormat="1" ht="20.25" customHeight="1"/>
    <row r="1024" s="173" customFormat="1" ht="20.25" customHeight="1"/>
    <row r="1025" s="173" customFormat="1" ht="20.25" customHeight="1"/>
    <row r="1026" s="173" customFormat="1" ht="20.25" customHeight="1"/>
    <row r="1027" s="173" customFormat="1" ht="20.25" customHeight="1"/>
    <row r="1028" s="173" customFormat="1" ht="20.25" customHeight="1"/>
    <row r="1029" s="173" customFormat="1" ht="20.25" customHeight="1"/>
    <row r="1030" s="173" customFormat="1" ht="20.25" customHeight="1"/>
    <row r="1031" s="173" customFormat="1" ht="20.25" customHeight="1"/>
    <row r="1032" s="173" customFormat="1" ht="20.25" customHeight="1"/>
    <row r="1033" s="173" customFormat="1" ht="20.25" customHeight="1"/>
    <row r="1034" s="173" customFormat="1" ht="20.25" customHeight="1"/>
    <row r="1035" s="173" customFormat="1" ht="20.25" customHeight="1"/>
    <row r="1036" s="173" customFormat="1" ht="20.25" customHeight="1"/>
    <row r="1037" s="173" customFormat="1" ht="20.25" customHeight="1"/>
    <row r="1038" s="173" customFormat="1" ht="20.25" customHeight="1"/>
    <row r="1039" s="173" customFormat="1" ht="20.25" customHeight="1"/>
    <row r="1040" s="173" customFormat="1" ht="20.25" customHeight="1"/>
    <row r="1041" s="173" customFormat="1" ht="20.25" customHeight="1"/>
    <row r="1042" s="173" customFormat="1" ht="20.25" customHeight="1"/>
    <row r="1043" s="173" customFormat="1" ht="20.25" customHeight="1"/>
    <row r="1044" s="173" customFormat="1" ht="20.25" customHeight="1"/>
    <row r="1045" s="173" customFormat="1" ht="20.25" customHeight="1"/>
    <row r="1046" s="173" customFormat="1" ht="20.25" customHeight="1"/>
    <row r="1047" s="173" customFormat="1" ht="20.25" customHeight="1"/>
    <row r="1048" s="173" customFormat="1" ht="20.25" customHeight="1"/>
    <row r="1049" s="173" customFormat="1" ht="20.25" customHeight="1"/>
    <row r="1050" s="173" customFormat="1" ht="20.25" customHeight="1"/>
    <row r="1051" s="173" customFormat="1" ht="20.25" customHeight="1"/>
    <row r="1052" s="173" customFormat="1" ht="20.25" customHeight="1"/>
    <row r="1053" s="173" customFormat="1" ht="20.25" customHeight="1"/>
    <row r="1054" s="173" customFormat="1" ht="20.25" customHeight="1"/>
    <row r="1055" s="173" customFormat="1" ht="20.25" customHeight="1"/>
    <row r="1056" s="173" customFormat="1" ht="20.25" customHeight="1"/>
    <row r="1057" s="173" customFormat="1" ht="20.25" customHeight="1"/>
    <row r="1058" s="173" customFormat="1" ht="20.25" customHeight="1"/>
    <row r="1059" s="173" customFormat="1" ht="20.25" customHeight="1"/>
    <row r="1060" s="173" customFormat="1" ht="20.25" customHeight="1"/>
    <row r="1061" s="173" customFormat="1" ht="20.25" customHeight="1"/>
    <row r="1062" s="173" customFormat="1" ht="20.25" customHeight="1"/>
    <row r="1063" s="173" customFormat="1" ht="20.25" customHeight="1"/>
    <row r="1064" s="173" customFormat="1" ht="20.25" customHeight="1"/>
    <row r="1065" s="173" customFormat="1" ht="20.25" customHeight="1"/>
    <row r="1066" s="173" customFormat="1" ht="20.25" customHeight="1"/>
    <row r="1067" s="173" customFormat="1" ht="20.25" customHeight="1"/>
    <row r="1068" s="173" customFormat="1" ht="20.25" customHeight="1"/>
    <row r="1069" s="173" customFormat="1" ht="20.25" customHeight="1"/>
    <row r="1070" s="173" customFormat="1" ht="20.25" customHeight="1"/>
    <row r="1071" s="173" customFormat="1" ht="20.25" customHeight="1"/>
    <row r="1072" s="173" customFormat="1" ht="20.25" customHeight="1"/>
    <row r="1073" s="173" customFormat="1" ht="20.25" customHeight="1"/>
    <row r="1074" s="173" customFormat="1" ht="20.25" customHeight="1"/>
    <row r="1075" s="173" customFormat="1" ht="20.25" customHeight="1"/>
    <row r="1076" s="173" customFormat="1" ht="20.25" customHeight="1"/>
    <row r="1077" s="173" customFormat="1" ht="20.25" customHeight="1"/>
    <row r="1078" s="173" customFormat="1" ht="20.25" customHeight="1"/>
    <row r="1079" s="173" customFormat="1" ht="20.25" customHeight="1"/>
    <row r="1080" s="173" customFormat="1" ht="20.25" customHeight="1"/>
    <row r="1081" s="173" customFormat="1" ht="20.25" customHeight="1"/>
    <row r="1082" s="173" customFormat="1" ht="20.25" customHeight="1"/>
    <row r="1083" s="173" customFormat="1" ht="20.25" customHeight="1"/>
    <row r="1084" s="173" customFormat="1" ht="20.25" customHeight="1"/>
    <row r="1085" s="173" customFormat="1" ht="20.25" customHeight="1"/>
    <row r="1086" s="173" customFormat="1" ht="20.25" customHeight="1"/>
    <row r="1087" s="173" customFormat="1" ht="20.25" customHeight="1"/>
    <row r="1088" s="173" customFormat="1" ht="20.25" customHeight="1"/>
    <row r="1089" s="173" customFormat="1" ht="20.25" customHeight="1"/>
    <row r="1090" s="173" customFormat="1" ht="20.25" customHeight="1"/>
    <row r="1091" s="173" customFormat="1" ht="20.25" customHeight="1"/>
    <row r="1092" s="173" customFormat="1" ht="20.25" customHeight="1"/>
    <row r="1093" s="173" customFormat="1" ht="20.25" customHeight="1"/>
    <row r="1094" s="173" customFormat="1" ht="20.25" customHeight="1"/>
    <row r="1095" s="173" customFormat="1" ht="20.25" customHeight="1"/>
    <row r="1096" s="173" customFormat="1" ht="20.25" customHeight="1"/>
    <row r="1097" s="173" customFormat="1" ht="20.25" customHeight="1"/>
    <row r="1098" s="173" customFormat="1" ht="20.25" customHeight="1"/>
    <row r="1099" s="173" customFormat="1" ht="20.25" customHeight="1"/>
    <row r="1100" s="173" customFormat="1" ht="20.25" customHeight="1"/>
    <row r="1101" s="173" customFormat="1" ht="20.25" customHeight="1"/>
    <row r="1102" s="173" customFormat="1" ht="20.25" customHeight="1"/>
    <row r="1103" s="173" customFormat="1" ht="20.25" customHeight="1"/>
    <row r="1104" s="173" customFormat="1" ht="20.25" customHeight="1"/>
    <row r="1105" s="173" customFormat="1" ht="20.25" customHeight="1"/>
    <row r="1106" s="173" customFormat="1" ht="20.25" customHeight="1"/>
    <row r="1107" s="173" customFormat="1" ht="20.25" customHeight="1"/>
    <row r="1108" s="173" customFormat="1" ht="20.25" customHeight="1"/>
    <row r="1109" s="173" customFormat="1" ht="20.25" customHeight="1"/>
    <row r="1110" s="173" customFormat="1" ht="20.25" customHeight="1"/>
    <row r="1111" s="173" customFormat="1" ht="20.25" customHeight="1"/>
    <row r="1112" s="173" customFormat="1" ht="20.25" customHeight="1"/>
    <row r="1113" s="173" customFormat="1" ht="20.25" customHeight="1"/>
    <row r="1114" s="173" customFormat="1" ht="20.25" customHeight="1"/>
    <row r="1115" s="173" customFormat="1" ht="20.25" customHeight="1"/>
    <row r="1116" s="173" customFormat="1" ht="20.25" customHeight="1"/>
    <row r="1117" s="173" customFormat="1" ht="20.25" customHeight="1"/>
    <row r="1118" s="173" customFormat="1" ht="20.25" customHeight="1"/>
    <row r="1119" s="173" customFormat="1" ht="20.25" customHeight="1"/>
    <row r="1120" s="173" customFormat="1" ht="20.25" customHeight="1"/>
    <row r="1121" s="173" customFormat="1" ht="20.25" customHeight="1"/>
    <row r="1122" s="173" customFormat="1" ht="20.25" customHeight="1"/>
    <row r="1123" s="173" customFormat="1" ht="20.25" customHeight="1"/>
    <row r="1124" s="173" customFormat="1" ht="20.25" customHeight="1"/>
    <row r="1125" s="173" customFormat="1" ht="20.25" customHeight="1"/>
    <row r="1126" s="173" customFormat="1" ht="20.25" customHeight="1"/>
    <row r="1127" s="173" customFormat="1" ht="20.25" customHeight="1"/>
    <row r="1128" s="173" customFormat="1" ht="20.25" customHeight="1"/>
    <row r="1129" s="173" customFormat="1" ht="20.25" customHeight="1"/>
    <row r="1130" s="173" customFormat="1" ht="20.25" customHeight="1"/>
    <row r="1131" s="173" customFormat="1" ht="20.25" customHeight="1"/>
    <row r="1132" s="173" customFormat="1" ht="20.25" customHeight="1"/>
    <row r="1133" s="173" customFormat="1" ht="20.25" customHeight="1"/>
    <row r="1134" s="173" customFormat="1" ht="20.25" customHeight="1"/>
    <row r="1135" s="173" customFormat="1" ht="20.25" customHeight="1"/>
    <row r="1136" s="173" customFormat="1" ht="20.25" customHeight="1"/>
    <row r="1137" s="173" customFormat="1" ht="20.25" customHeight="1"/>
    <row r="1138" s="173" customFormat="1" ht="20.25" customHeight="1"/>
    <row r="1139" s="173" customFormat="1" ht="20.25" customHeight="1"/>
    <row r="1140" s="173" customFormat="1" ht="20.25" customHeight="1"/>
    <row r="1141" s="173" customFormat="1" ht="20.25" customHeight="1"/>
    <row r="1142" s="173" customFormat="1" ht="20.25" customHeight="1"/>
    <row r="1143" s="173" customFormat="1" ht="20.25" customHeight="1"/>
    <row r="1144" s="173" customFormat="1" ht="20.25" customHeight="1"/>
    <row r="1145" s="173" customFormat="1" ht="20.25" customHeight="1"/>
    <row r="1146" s="173" customFormat="1" ht="20.25" customHeight="1"/>
    <row r="1147" s="173" customFormat="1" ht="20.25" customHeight="1"/>
    <row r="1148" s="173" customFormat="1" ht="20.25" customHeight="1"/>
    <row r="1149" s="173" customFormat="1" ht="20.25" customHeight="1"/>
    <row r="1150" s="173" customFormat="1" ht="20.25" customHeight="1"/>
    <row r="1151" s="173" customFormat="1" ht="20.25" customHeight="1"/>
    <row r="1152" s="173" customFormat="1" ht="20.25" customHeight="1"/>
    <row r="1153" spans="1:22" s="173" customFormat="1" ht="20.25" customHeight="1"/>
    <row r="1154" spans="1:22" s="173" customFormat="1" ht="20.25" customHeight="1"/>
    <row r="1155" spans="1:22" s="173" customFormat="1" ht="20.25" customHeight="1"/>
    <row r="1156" spans="1:22" s="173" customFormat="1" ht="20.25" customHeight="1"/>
    <row r="1157" spans="1:22" s="173" customFormat="1" ht="20.25" customHeight="1"/>
    <row r="1158" spans="1:22" s="173" customFormat="1" ht="20.25" customHeight="1"/>
    <row r="1159" spans="1:22" s="173" customFormat="1" ht="20.25" customHeight="1"/>
    <row r="1160" spans="1:22" s="173" customFormat="1" ht="20.25" customHeight="1"/>
    <row r="1161" spans="1:22" ht="20.25" customHeight="1">
      <c r="A1161" s="173"/>
      <c r="B1161" s="173"/>
      <c r="C1161" s="173"/>
      <c r="D1161" s="173"/>
      <c r="E1161" s="173"/>
      <c r="F1161" s="173"/>
      <c r="G1161" s="173"/>
      <c r="H1161" s="173"/>
      <c r="I1161" s="173"/>
      <c r="J1161" s="173"/>
      <c r="K1161" s="173"/>
      <c r="L1161" s="173"/>
      <c r="M1161" s="173"/>
      <c r="N1161" s="173"/>
      <c r="O1161" s="173"/>
      <c r="P1161" s="173"/>
      <c r="Q1161" s="173"/>
      <c r="R1161" s="173"/>
      <c r="S1161" s="173"/>
      <c r="T1161" s="173"/>
      <c r="U1161" s="173"/>
      <c r="V1161" s="173"/>
    </row>
    <row r="1162" spans="1:22" ht="20.25" customHeight="1">
      <c r="A1162" s="173"/>
      <c r="B1162" s="173"/>
      <c r="C1162" s="173"/>
      <c r="D1162" s="173"/>
      <c r="E1162" s="173"/>
      <c r="F1162" s="173"/>
      <c r="G1162" s="173"/>
      <c r="H1162" s="173"/>
      <c r="I1162" s="173"/>
      <c r="J1162" s="173"/>
      <c r="K1162" s="173"/>
      <c r="L1162" s="173"/>
      <c r="M1162" s="173"/>
      <c r="N1162" s="173"/>
      <c r="O1162" s="173"/>
      <c r="P1162" s="173"/>
      <c r="Q1162" s="173"/>
      <c r="R1162" s="173"/>
      <c r="S1162" s="173"/>
      <c r="T1162" s="173"/>
      <c r="U1162" s="173"/>
      <c r="V1162" s="173"/>
    </row>
  </sheetData>
  <mergeCells count="8">
    <mergeCell ref="A1:V1"/>
    <mergeCell ref="A2:V2"/>
    <mergeCell ref="A3:V3"/>
    <mergeCell ref="L7:L10"/>
    <mergeCell ref="N7:N10"/>
    <mergeCell ref="P7:R8"/>
    <mergeCell ref="R9:R10"/>
    <mergeCell ref="A5:V5"/>
  </mergeCells>
  <printOptions horizontalCentered="1"/>
  <pageMargins left="0.25" right="0.2" top="0.8" bottom="0.5" header="0.5" footer="0.5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172"/>
  <sheetViews>
    <sheetView topLeftCell="A18" zoomScale="82" zoomScaleNormal="82" zoomScaleSheetLayoutView="80" workbookViewId="0">
      <selection activeCell="I17" sqref="I17"/>
    </sheetView>
  </sheetViews>
  <sheetFormatPr defaultColWidth="8" defaultRowHeight="20.25" customHeight="1"/>
  <cols>
    <col min="1" max="3" width="2.77734375" style="91" customWidth="1"/>
    <col min="4" max="4" width="75.21875" style="91" customWidth="1"/>
    <col min="5" max="5" width="19" style="91" customWidth="1"/>
    <col min="6" max="6" width="7" style="91" customWidth="1"/>
    <col min="7" max="7" width="13.44140625" style="91" customWidth="1"/>
    <col min="8" max="8" width="1.21875" style="91" customWidth="1"/>
    <col min="9" max="9" width="17.6640625" style="91" bestFit="1" customWidth="1"/>
    <col min="10" max="10" width="1.21875" style="91" customWidth="1"/>
    <col min="11" max="11" width="25.33203125" style="91" bestFit="1" customWidth="1"/>
    <col min="12" max="12" width="1.21875" style="91" customWidth="1"/>
    <col min="13" max="13" width="18" style="91" bestFit="1" customWidth="1"/>
    <col min="14" max="14" width="1.21875" style="91" customWidth="1"/>
    <col min="15" max="15" width="16.6640625" style="91" bestFit="1" customWidth="1"/>
    <col min="16" max="16" width="1.21875" style="91" customWidth="1"/>
    <col min="17" max="17" width="17.77734375" style="91" bestFit="1" customWidth="1"/>
    <col min="18" max="18" width="5.6640625" style="91" customWidth="1"/>
    <col min="19" max="19" width="8" style="91"/>
    <col min="20" max="20" width="19.33203125" style="91" customWidth="1"/>
    <col min="21" max="245" width="8" style="91"/>
    <col min="246" max="248" width="2.77734375" style="91" customWidth="1"/>
    <col min="249" max="249" width="48.21875" style="91" customWidth="1"/>
    <col min="250" max="250" width="12.21875" style="91" customWidth="1"/>
    <col min="251" max="251" width="2.33203125" style="91" customWidth="1"/>
    <col min="252" max="252" width="15.77734375" style="91" customWidth="1"/>
    <col min="253" max="253" width="2.77734375" style="91" customWidth="1"/>
    <col min="254" max="254" width="15.77734375" style="91" customWidth="1"/>
    <col min="255" max="255" width="2.77734375" style="91" customWidth="1"/>
    <col min="256" max="256" width="16.77734375" style="91" customWidth="1"/>
    <col min="257" max="257" width="2.77734375" style="91" customWidth="1"/>
    <col min="258" max="258" width="16.77734375" style="91" customWidth="1"/>
    <col min="259" max="259" width="2.77734375" style="91" customWidth="1"/>
    <col min="260" max="261" width="0" style="91" hidden="1" customWidth="1"/>
    <col min="262" max="262" width="15.77734375" style="91" customWidth="1"/>
    <col min="263" max="263" width="13.33203125" style="91" bestFit="1" customWidth="1"/>
    <col min="264" max="264" width="9.21875" style="91" bestFit="1" customWidth="1"/>
    <col min="265" max="501" width="8" style="91"/>
    <col min="502" max="504" width="2.77734375" style="91" customWidth="1"/>
    <col min="505" max="505" width="48.21875" style="91" customWidth="1"/>
    <col min="506" max="506" width="12.21875" style="91" customWidth="1"/>
    <col min="507" max="507" width="2.33203125" style="91" customWidth="1"/>
    <col min="508" max="508" width="15.77734375" style="91" customWidth="1"/>
    <col min="509" max="509" width="2.77734375" style="91" customWidth="1"/>
    <col min="510" max="510" width="15.77734375" style="91" customWidth="1"/>
    <col min="511" max="511" width="2.77734375" style="91" customWidth="1"/>
    <col min="512" max="512" width="16.77734375" style="91" customWidth="1"/>
    <col min="513" max="513" width="2.77734375" style="91" customWidth="1"/>
    <col min="514" max="514" width="16.77734375" style="91" customWidth="1"/>
    <col min="515" max="515" width="2.77734375" style="91" customWidth="1"/>
    <col min="516" max="517" width="0" style="91" hidden="1" customWidth="1"/>
    <col min="518" max="518" width="15.77734375" style="91" customWidth="1"/>
    <col min="519" max="519" width="13.33203125" style="91" bestFit="1" customWidth="1"/>
    <col min="520" max="520" width="9.21875" style="91" bestFit="1" customWidth="1"/>
    <col min="521" max="757" width="8" style="91"/>
    <col min="758" max="760" width="2.77734375" style="91" customWidth="1"/>
    <col min="761" max="761" width="48.21875" style="91" customWidth="1"/>
    <col min="762" max="762" width="12.21875" style="91" customWidth="1"/>
    <col min="763" max="763" width="2.33203125" style="91" customWidth="1"/>
    <col min="764" max="764" width="15.77734375" style="91" customWidth="1"/>
    <col min="765" max="765" width="2.77734375" style="91" customWidth="1"/>
    <col min="766" max="766" width="15.77734375" style="91" customWidth="1"/>
    <col min="767" max="767" width="2.77734375" style="91" customWidth="1"/>
    <col min="768" max="768" width="16.77734375" style="91" customWidth="1"/>
    <col min="769" max="769" width="2.77734375" style="91" customWidth="1"/>
    <col min="770" max="770" width="16.77734375" style="91" customWidth="1"/>
    <col min="771" max="771" width="2.77734375" style="91" customWidth="1"/>
    <col min="772" max="773" width="0" style="91" hidden="1" customWidth="1"/>
    <col min="774" max="774" width="15.77734375" style="91" customWidth="1"/>
    <col min="775" max="775" width="13.33203125" style="91" bestFit="1" customWidth="1"/>
    <col min="776" max="776" width="9.21875" style="91" bestFit="1" customWidth="1"/>
    <col min="777" max="1013" width="8" style="91"/>
    <col min="1014" max="1016" width="2.77734375" style="91" customWidth="1"/>
    <col min="1017" max="1017" width="48.21875" style="91" customWidth="1"/>
    <col min="1018" max="1018" width="12.21875" style="91" customWidth="1"/>
    <col min="1019" max="1019" width="2.33203125" style="91" customWidth="1"/>
    <col min="1020" max="1020" width="15.77734375" style="91" customWidth="1"/>
    <col min="1021" max="1021" width="2.77734375" style="91" customWidth="1"/>
    <col min="1022" max="1022" width="15.77734375" style="91" customWidth="1"/>
    <col min="1023" max="1023" width="2.77734375" style="91" customWidth="1"/>
    <col min="1024" max="1024" width="16.77734375" style="91" customWidth="1"/>
    <col min="1025" max="1025" width="2.77734375" style="91" customWidth="1"/>
    <col min="1026" max="1026" width="16.77734375" style="91" customWidth="1"/>
    <col min="1027" max="1027" width="2.77734375" style="91" customWidth="1"/>
    <col min="1028" max="1029" width="0" style="91" hidden="1" customWidth="1"/>
    <col min="1030" max="1030" width="15.77734375" style="91" customWidth="1"/>
    <col min="1031" max="1031" width="13.33203125" style="91" bestFit="1" customWidth="1"/>
    <col min="1032" max="1032" width="9.21875" style="91" bestFit="1" customWidth="1"/>
    <col min="1033" max="1269" width="8" style="91"/>
    <col min="1270" max="1272" width="2.77734375" style="91" customWidth="1"/>
    <col min="1273" max="1273" width="48.21875" style="91" customWidth="1"/>
    <col min="1274" max="1274" width="12.21875" style="91" customWidth="1"/>
    <col min="1275" max="1275" width="2.33203125" style="91" customWidth="1"/>
    <col min="1276" max="1276" width="15.77734375" style="91" customWidth="1"/>
    <col min="1277" max="1277" width="2.77734375" style="91" customWidth="1"/>
    <col min="1278" max="1278" width="15.77734375" style="91" customWidth="1"/>
    <col min="1279" max="1279" width="2.77734375" style="91" customWidth="1"/>
    <col min="1280" max="1280" width="16.77734375" style="91" customWidth="1"/>
    <col min="1281" max="1281" width="2.77734375" style="91" customWidth="1"/>
    <col min="1282" max="1282" width="16.77734375" style="91" customWidth="1"/>
    <col min="1283" max="1283" width="2.77734375" style="91" customWidth="1"/>
    <col min="1284" max="1285" width="0" style="91" hidden="1" customWidth="1"/>
    <col min="1286" max="1286" width="15.77734375" style="91" customWidth="1"/>
    <col min="1287" max="1287" width="13.33203125" style="91" bestFit="1" customWidth="1"/>
    <col min="1288" max="1288" width="9.21875" style="91" bestFit="1" customWidth="1"/>
    <col min="1289" max="1525" width="8" style="91"/>
    <col min="1526" max="1528" width="2.77734375" style="91" customWidth="1"/>
    <col min="1529" max="1529" width="48.21875" style="91" customWidth="1"/>
    <col min="1530" max="1530" width="12.21875" style="91" customWidth="1"/>
    <col min="1531" max="1531" width="2.33203125" style="91" customWidth="1"/>
    <col min="1532" max="1532" width="15.77734375" style="91" customWidth="1"/>
    <col min="1533" max="1533" width="2.77734375" style="91" customWidth="1"/>
    <col min="1534" max="1534" width="15.77734375" style="91" customWidth="1"/>
    <col min="1535" max="1535" width="2.77734375" style="91" customWidth="1"/>
    <col min="1536" max="1536" width="16.77734375" style="91" customWidth="1"/>
    <col min="1537" max="1537" width="2.77734375" style="91" customWidth="1"/>
    <col min="1538" max="1538" width="16.77734375" style="91" customWidth="1"/>
    <col min="1539" max="1539" width="2.77734375" style="91" customWidth="1"/>
    <col min="1540" max="1541" width="0" style="91" hidden="1" customWidth="1"/>
    <col min="1542" max="1542" width="15.77734375" style="91" customWidth="1"/>
    <col min="1543" max="1543" width="13.33203125" style="91" bestFit="1" customWidth="1"/>
    <col min="1544" max="1544" width="9.21875" style="91" bestFit="1" customWidth="1"/>
    <col min="1545" max="1781" width="8" style="91"/>
    <col min="1782" max="1784" width="2.77734375" style="91" customWidth="1"/>
    <col min="1785" max="1785" width="48.21875" style="91" customWidth="1"/>
    <col min="1786" max="1786" width="12.21875" style="91" customWidth="1"/>
    <col min="1787" max="1787" width="2.33203125" style="91" customWidth="1"/>
    <col min="1788" max="1788" width="15.77734375" style="91" customWidth="1"/>
    <col min="1789" max="1789" width="2.77734375" style="91" customWidth="1"/>
    <col min="1790" max="1790" width="15.77734375" style="91" customWidth="1"/>
    <col min="1791" max="1791" width="2.77734375" style="91" customWidth="1"/>
    <col min="1792" max="1792" width="16.77734375" style="91" customWidth="1"/>
    <col min="1793" max="1793" width="2.77734375" style="91" customWidth="1"/>
    <col min="1794" max="1794" width="16.77734375" style="91" customWidth="1"/>
    <col min="1795" max="1795" width="2.77734375" style="91" customWidth="1"/>
    <col min="1796" max="1797" width="0" style="91" hidden="1" customWidth="1"/>
    <col min="1798" max="1798" width="15.77734375" style="91" customWidth="1"/>
    <col min="1799" max="1799" width="13.33203125" style="91" bestFit="1" customWidth="1"/>
    <col min="1800" max="1800" width="9.21875" style="91" bestFit="1" customWidth="1"/>
    <col min="1801" max="2037" width="8" style="91"/>
    <col min="2038" max="2040" width="2.77734375" style="91" customWidth="1"/>
    <col min="2041" max="2041" width="48.21875" style="91" customWidth="1"/>
    <col min="2042" max="2042" width="12.21875" style="91" customWidth="1"/>
    <col min="2043" max="2043" width="2.33203125" style="91" customWidth="1"/>
    <col min="2044" max="2044" width="15.77734375" style="91" customWidth="1"/>
    <col min="2045" max="2045" width="2.77734375" style="91" customWidth="1"/>
    <col min="2046" max="2046" width="15.77734375" style="91" customWidth="1"/>
    <col min="2047" max="2047" width="2.77734375" style="91" customWidth="1"/>
    <col min="2048" max="2048" width="16.77734375" style="91" customWidth="1"/>
    <col min="2049" max="2049" width="2.77734375" style="91" customWidth="1"/>
    <col min="2050" max="2050" width="16.77734375" style="91" customWidth="1"/>
    <col min="2051" max="2051" width="2.77734375" style="91" customWidth="1"/>
    <col min="2052" max="2053" width="0" style="91" hidden="1" customWidth="1"/>
    <col min="2054" max="2054" width="15.77734375" style="91" customWidth="1"/>
    <col min="2055" max="2055" width="13.33203125" style="91" bestFit="1" customWidth="1"/>
    <col min="2056" max="2056" width="9.21875" style="91" bestFit="1" customWidth="1"/>
    <col min="2057" max="2293" width="8" style="91"/>
    <col min="2294" max="2296" width="2.77734375" style="91" customWidth="1"/>
    <col min="2297" max="2297" width="48.21875" style="91" customWidth="1"/>
    <col min="2298" max="2298" width="12.21875" style="91" customWidth="1"/>
    <col min="2299" max="2299" width="2.33203125" style="91" customWidth="1"/>
    <col min="2300" max="2300" width="15.77734375" style="91" customWidth="1"/>
    <col min="2301" max="2301" width="2.77734375" style="91" customWidth="1"/>
    <col min="2302" max="2302" width="15.77734375" style="91" customWidth="1"/>
    <col min="2303" max="2303" width="2.77734375" style="91" customWidth="1"/>
    <col min="2304" max="2304" width="16.77734375" style="91" customWidth="1"/>
    <col min="2305" max="2305" width="2.77734375" style="91" customWidth="1"/>
    <col min="2306" max="2306" width="16.77734375" style="91" customWidth="1"/>
    <col min="2307" max="2307" width="2.77734375" style="91" customWidth="1"/>
    <col min="2308" max="2309" width="0" style="91" hidden="1" customWidth="1"/>
    <col min="2310" max="2310" width="15.77734375" style="91" customWidth="1"/>
    <col min="2311" max="2311" width="13.33203125" style="91" bestFit="1" customWidth="1"/>
    <col min="2312" max="2312" width="9.21875" style="91" bestFit="1" customWidth="1"/>
    <col min="2313" max="2549" width="8" style="91"/>
    <col min="2550" max="2552" width="2.77734375" style="91" customWidth="1"/>
    <col min="2553" max="2553" width="48.21875" style="91" customWidth="1"/>
    <col min="2554" max="2554" width="12.21875" style="91" customWidth="1"/>
    <col min="2555" max="2555" width="2.33203125" style="91" customWidth="1"/>
    <col min="2556" max="2556" width="15.77734375" style="91" customWidth="1"/>
    <col min="2557" max="2557" width="2.77734375" style="91" customWidth="1"/>
    <col min="2558" max="2558" width="15.77734375" style="91" customWidth="1"/>
    <col min="2559" max="2559" width="2.77734375" style="91" customWidth="1"/>
    <col min="2560" max="2560" width="16.77734375" style="91" customWidth="1"/>
    <col min="2561" max="2561" width="2.77734375" style="91" customWidth="1"/>
    <col min="2562" max="2562" width="16.77734375" style="91" customWidth="1"/>
    <col min="2563" max="2563" width="2.77734375" style="91" customWidth="1"/>
    <col min="2564" max="2565" width="0" style="91" hidden="1" customWidth="1"/>
    <col min="2566" max="2566" width="15.77734375" style="91" customWidth="1"/>
    <col min="2567" max="2567" width="13.33203125" style="91" bestFit="1" customWidth="1"/>
    <col min="2568" max="2568" width="9.21875" style="91" bestFit="1" customWidth="1"/>
    <col min="2569" max="2805" width="8" style="91"/>
    <col min="2806" max="2808" width="2.77734375" style="91" customWidth="1"/>
    <col min="2809" max="2809" width="48.21875" style="91" customWidth="1"/>
    <col min="2810" max="2810" width="12.21875" style="91" customWidth="1"/>
    <col min="2811" max="2811" width="2.33203125" style="91" customWidth="1"/>
    <col min="2812" max="2812" width="15.77734375" style="91" customWidth="1"/>
    <col min="2813" max="2813" width="2.77734375" style="91" customWidth="1"/>
    <col min="2814" max="2814" width="15.77734375" style="91" customWidth="1"/>
    <col min="2815" max="2815" width="2.77734375" style="91" customWidth="1"/>
    <col min="2816" max="2816" width="16.77734375" style="91" customWidth="1"/>
    <col min="2817" max="2817" width="2.77734375" style="91" customWidth="1"/>
    <col min="2818" max="2818" width="16.77734375" style="91" customWidth="1"/>
    <col min="2819" max="2819" width="2.77734375" style="91" customWidth="1"/>
    <col min="2820" max="2821" width="0" style="91" hidden="1" customWidth="1"/>
    <col min="2822" max="2822" width="15.77734375" style="91" customWidth="1"/>
    <col min="2823" max="2823" width="13.33203125" style="91" bestFit="1" customWidth="1"/>
    <col min="2824" max="2824" width="9.21875" style="91" bestFit="1" customWidth="1"/>
    <col min="2825" max="3061" width="8" style="91"/>
    <col min="3062" max="3064" width="2.77734375" style="91" customWidth="1"/>
    <col min="3065" max="3065" width="48.21875" style="91" customWidth="1"/>
    <col min="3066" max="3066" width="12.21875" style="91" customWidth="1"/>
    <col min="3067" max="3067" width="2.33203125" style="91" customWidth="1"/>
    <col min="3068" max="3068" width="15.77734375" style="91" customWidth="1"/>
    <col min="3069" max="3069" width="2.77734375" style="91" customWidth="1"/>
    <col min="3070" max="3070" width="15.77734375" style="91" customWidth="1"/>
    <col min="3071" max="3071" width="2.77734375" style="91" customWidth="1"/>
    <col min="3072" max="3072" width="16.77734375" style="91" customWidth="1"/>
    <col min="3073" max="3073" width="2.77734375" style="91" customWidth="1"/>
    <col min="3074" max="3074" width="16.77734375" style="91" customWidth="1"/>
    <col min="3075" max="3075" width="2.77734375" style="91" customWidth="1"/>
    <col min="3076" max="3077" width="0" style="91" hidden="1" customWidth="1"/>
    <col min="3078" max="3078" width="15.77734375" style="91" customWidth="1"/>
    <col min="3079" max="3079" width="13.33203125" style="91" bestFit="1" customWidth="1"/>
    <col min="3080" max="3080" width="9.21875" style="91" bestFit="1" customWidth="1"/>
    <col min="3081" max="3317" width="8" style="91"/>
    <col min="3318" max="3320" width="2.77734375" style="91" customWidth="1"/>
    <col min="3321" max="3321" width="48.21875" style="91" customWidth="1"/>
    <col min="3322" max="3322" width="12.21875" style="91" customWidth="1"/>
    <col min="3323" max="3323" width="2.33203125" style="91" customWidth="1"/>
    <col min="3324" max="3324" width="15.77734375" style="91" customWidth="1"/>
    <col min="3325" max="3325" width="2.77734375" style="91" customWidth="1"/>
    <col min="3326" max="3326" width="15.77734375" style="91" customWidth="1"/>
    <col min="3327" max="3327" width="2.77734375" style="91" customWidth="1"/>
    <col min="3328" max="3328" width="16.77734375" style="91" customWidth="1"/>
    <col min="3329" max="3329" width="2.77734375" style="91" customWidth="1"/>
    <col min="3330" max="3330" width="16.77734375" style="91" customWidth="1"/>
    <col min="3331" max="3331" width="2.77734375" style="91" customWidth="1"/>
    <col min="3332" max="3333" width="0" style="91" hidden="1" customWidth="1"/>
    <col min="3334" max="3334" width="15.77734375" style="91" customWidth="1"/>
    <col min="3335" max="3335" width="13.33203125" style="91" bestFit="1" customWidth="1"/>
    <col min="3336" max="3336" width="9.21875" style="91" bestFit="1" customWidth="1"/>
    <col min="3337" max="3573" width="8" style="91"/>
    <col min="3574" max="3576" width="2.77734375" style="91" customWidth="1"/>
    <col min="3577" max="3577" width="48.21875" style="91" customWidth="1"/>
    <col min="3578" max="3578" width="12.21875" style="91" customWidth="1"/>
    <col min="3579" max="3579" width="2.33203125" style="91" customWidth="1"/>
    <col min="3580" max="3580" width="15.77734375" style="91" customWidth="1"/>
    <col min="3581" max="3581" width="2.77734375" style="91" customWidth="1"/>
    <col min="3582" max="3582" width="15.77734375" style="91" customWidth="1"/>
    <col min="3583" max="3583" width="2.77734375" style="91" customWidth="1"/>
    <col min="3584" max="3584" width="16.77734375" style="91" customWidth="1"/>
    <col min="3585" max="3585" width="2.77734375" style="91" customWidth="1"/>
    <col min="3586" max="3586" width="16.77734375" style="91" customWidth="1"/>
    <col min="3587" max="3587" width="2.77734375" style="91" customWidth="1"/>
    <col min="3588" max="3589" width="0" style="91" hidden="1" customWidth="1"/>
    <col min="3590" max="3590" width="15.77734375" style="91" customWidth="1"/>
    <col min="3591" max="3591" width="13.33203125" style="91" bestFit="1" customWidth="1"/>
    <col min="3592" max="3592" width="9.21875" style="91" bestFit="1" customWidth="1"/>
    <col min="3593" max="3829" width="8" style="91"/>
    <col min="3830" max="3832" width="2.77734375" style="91" customWidth="1"/>
    <col min="3833" max="3833" width="48.21875" style="91" customWidth="1"/>
    <col min="3834" max="3834" width="12.21875" style="91" customWidth="1"/>
    <col min="3835" max="3835" width="2.33203125" style="91" customWidth="1"/>
    <col min="3836" max="3836" width="15.77734375" style="91" customWidth="1"/>
    <col min="3837" max="3837" width="2.77734375" style="91" customWidth="1"/>
    <col min="3838" max="3838" width="15.77734375" style="91" customWidth="1"/>
    <col min="3839" max="3839" width="2.77734375" style="91" customWidth="1"/>
    <col min="3840" max="3840" width="16.77734375" style="91" customWidth="1"/>
    <col min="3841" max="3841" width="2.77734375" style="91" customWidth="1"/>
    <col min="3842" max="3842" width="16.77734375" style="91" customWidth="1"/>
    <col min="3843" max="3843" width="2.77734375" style="91" customWidth="1"/>
    <col min="3844" max="3845" width="0" style="91" hidden="1" customWidth="1"/>
    <col min="3846" max="3846" width="15.77734375" style="91" customWidth="1"/>
    <col min="3847" max="3847" width="13.33203125" style="91" bestFit="1" customWidth="1"/>
    <col min="3848" max="3848" width="9.21875" style="91" bestFit="1" customWidth="1"/>
    <col min="3849" max="4085" width="8" style="91"/>
    <col min="4086" max="4088" width="2.77734375" style="91" customWidth="1"/>
    <col min="4089" max="4089" width="48.21875" style="91" customWidth="1"/>
    <col min="4090" max="4090" width="12.21875" style="91" customWidth="1"/>
    <col min="4091" max="4091" width="2.33203125" style="91" customWidth="1"/>
    <col min="4092" max="4092" width="15.77734375" style="91" customWidth="1"/>
    <col min="4093" max="4093" width="2.77734375" style="91" customWidth="1"/>
    <col min="4094" max="4094" width="15.77734375" style="91" customWidth="1"/>
    <col min="4095" max="4095" width="2.77734375" style="91" customWidth="1"/>
    <col min="4096" max="4096" width="16.77734375" style="91" customWidth="1"/>
    <col min="4097" max="4097" width="2.77734375" style="91" customWidth="1"/>
    <col min="4098" max="4098" width="16.77734375" style="91" customWidth="1"/>
    <col min="4099" max="4099" width="2.77734375" style="91" customWidth="1"/>
    <col min="4100" max="4101" width="0" style="91" hidden="1" customWidth="1"/>
    <col min="4102" max="4102" width="15.77734375" style="91" customWidth="1"/>
    <col min="4103" max="4103" width="13.33203125" style="91" bestFit="1" customWidth="1"/>
    <col min="4104" max="4104" width="9.21875" style="91" bestFit="1" customWidth="1"/>
    <col min="4105" max="4341" width="8" style="91"/>
    <col min="4342" max="4344" width="2.77734375" style="91" customWidth="1"/>
    <col min="4345" max="4345" width="48.21875" style="91" customWidth="1"/>
    <col min="4346" max="4346" width="12.21875" style="91" customWidth="1"/>
    <col min="4347" max="4347" width="2.33203125" style="91" customWidth="1"/>
    <col min="4348" max="4348" width="15.77734375" style="91" customWidth="1"/>
    <col min="4349" max="4349" width="2.77734375" style="91" customWidth="1"/>
    <col min="4350" max="4350" width="15.77734375" style="91" customWidth="1"/>
    <col min="4351" max="4351" width="2.77734375" style="91" customWidth="1"/>
    <col min="4352" max="4352" width="16.77734375" style="91" customWidth="1"/>
    <col min="4353" max="4353" width="2.77734375" style="91" customWidth="1"/>
    <col min="4354" max="4354" width="16.77734375" style="91" customWidth="1"/>
    <col min="4355" max="4355" width="2.77734375" style="91" customWidth="1"/>
    <col min="4356" max="4357" width="0" style="91" hidden="1" customWidth="1"/>
    <col min="4358" max="4358" width="15.77734375" style="91" customWidth="1"/>
    <col min="4359" max="4359" width="13.33203125" style="91" bestFit="1" customWidth="1"/>
    <col min="4360" max="4360" width="9.21875" style="91" bestFit="1" customWidth="1"/>
    <col min="4361" max="4597" width="8" style="91"/>
    <col min="4598" max="4600" width="2.77734375" style="91" customWidth="1"/>
    <col min="4601" max="4601" width="48.21875" style="91" customWidth="1"/>
    <col min="4602" max="4602" width="12.21875" style="91" customWidth="1"/>
    <col min="4603" max="4603" width="2.33203125" style="91" customWidth="1"/>
    <col min="4604" max="4604" width="15.77734375" style="91" customWidth="1"/>
    <col min="4605" max="4605" width="2.77734375" style="91" customWidth="1"/>
    <col min="4606" max="4606" width="15.77734375" style="91" customWidth="1"/>
    <col min="4607" max="4607" width="2.77734375" style="91" customWidth="1"/>
    <col min="4608" max="4608" width="16.77734375" style="91" customWidth="1"/>
    <col min="4609" max="4609" width="2.77734375" style="91" customWidth="1"/>
    <col min="4610" max="4610" width="16.77734375" style="91" customWidth="1"/>
    <col min="4611" max="4611" width="2.77734375" style="91" customWidth="1"/>
    <col min="4612" max="4613" width="0" style="91" hidden="1" customWidth="1"/>
    <col min="4614" max="4614" width="15.77734375" style="91" customWidth="1"/>
    <col min="4615" max="4615" width="13.33203125" style="91" bestFit="1" customWidth="1"/>
    <col min="4616" max="4616" width="9.21875" style="91" bestFit="1" customWidth="1"/>
    <col min="4617" max="4853" width="8" style="91"/>
    <col min="4854" max="4856" width="2.77734375" style="91" customWidth="1"/>
    <col min="4857" max="4857" width="48.21875" style="91" customWidth="1"/>
    <col min="4858" max="4858" width="12.21875" style="91" customWidth="1"/>
    <col min="4859" max="4859" width="2.33203125" style="91" customWidth="1"/>
    <col min="4860" max="4860" width="15.77734375" style="91" customWidth="1"/>
    <col min="4861" max="4861" width="2.77734375" style="91" customWidth="1"/>
    <col min="4862" max="4862" width="15.77734375" style="91" customWidth="1"/>
    <col min="4863" max="4863" width="2.77734375" style="91" customWidth="1"/>
    <col min="4864" max="4864" width="16.77734375" style="91" customWidth="1"/>
    <col min="4865" max="4865" width="2.77734375" style="91" customWidth="1"/>
    <col min="4866" max="4866" width="16.77734375" style="91" customWidth="1"/>
    <col min="4867" max="4867" width="2.77734375" style="91" customWidth="1"/>
    <col min="4868" max="4869" width="0" style="91" hidden="1" customWidth="1"/>
    <col min="4870" max="4870" width="15.77734375" style="91" customWidth="1"/>
    <col min="4871" max="4871" width="13.33203125" style="91" bestFit="1" customWidth="1"/>
    <col min="4872" max="4872" width="9.21875" style="91" bestFit="1" customWidth="1"/>
    <col min="4873" max="5109" width="8" style="91"/>
    <col min="5110" max="5112" width="2.77734375" style="91" customWidth="1"/>
    <col min="5113" max="5113" width="48.21875" style="91" customWidth="1"/>
    <col min="5114" max="5114" width="12.21875" style="91" customWidth="1"/>
    <col min="5115" max="5115" width="2.33203125" style="91" customWidth="1"/>
    <col min="5116" max="5116" width="15.77734375" style="91" customWidth="1"/>
    <col min="5117" max="5117" width="2.77734375" style="91" customWidth="1"/>
    <col min="5118" max="5118" width="15.77734375" style="91" customWidth="1"/>
    <col min="5119" max="5119" width="2.77734375" style="91" customWidth="1"/>
    <col min="5120" max="5120" width="16.77734375" style="91" customWidth="1"/>
    <col min="5121" max="5121" width="2.77734375" style="91" customWidth="1"/>
    <col min="5122" max="5122" width="16.77734375" style="91" customWidth="1"/>
    <col min="5123" max="5123" width="2.77734375" style="91" customWidth="1"/>
    <col min="5124" max="5125" width="0" style="91" hidden="1" customWidth="1"/>
    <col min="5126" max="5126" width="15.77734375" style="91" customWidth="1"/>
    <col min="5127" max="5127" width="13.33203125" style="91" bestFit="1" customWidth="1"/>
    <col min="5128" max="5128" width="9.21875" style="91" bestFit="1" customWidth="1"/>
    <col min="5129" max="5365" width="8" style="91"/>
    <col min="5366" max="5368" width="2.77734375" style="91" customWidth="1"/>
    <col min="5369" max="5369" width="48.21875" style="91" customWidth="1"/>
    <col min="5370" max="5370" width="12.21875" style="91" customWidth="1"/>
    <col min="5371" max="5371" width="2.33203125" style="91" customWidth="1"/>
    <col min="5372" max="5372" width="15.77734375" style="91" customWidth="1"/>
    <col min="5373" max="5373" width="2.77734375" style="91" customWidth="1"/>
    <col min="5374" max="5374" width="15.77734375" style="91" customWidth="1"/>
    <col min="5375" max="5375" width="2.77734375" style="91" customWidth="1"/>
    <col min="5376" max="5376" width="16.77734375" style="91" customWidth="1"/>
    <col min="5377" max="5377" width="2.77734375" style="91" customWidth="1"/>
    <col min="5378" max="5378" width="16.77734375" style="91" customWidth="1"/>
    <col min="5379" max="5379" width="2.77734375" style="91" customWidth="1"/>
    <col min="5380" max="5381" width="0" style="91" hidden="1" customWidth="1"/>
    <col min="5382" max="5382" width="15.77734375" style="91" customWidth="1"/>
    <col min="5383" max="5383" width="13.33203125" style="91" bestFit="1" customWidth="1"/>
    <col min="5384" max="5384" width="9.21875" style="91" bestFit="1" customWidth="1"/>
    <col min="5385" max="5621" width="8" style="91"/>
    <col min="5622" max="5624" width="2.77734375" style="91" customWidth="1"/>
    <col min="5625" max="5625" width="48.21875" style="91" customWidth="1"/>
    <col min="5626" max="5626" width="12.21875" style="91" customWidth="1"/>
    <col min="5627" max="5627" width="2.33203125" style="91" customWidth="1"/>
    <col min="5628" max="5628" width="15.77734375" style="91" customWidth="1"/>
    <col min="5629" max="5629" width="2.77734375" style="91" customWidth="1"/>
    <col min="5630" max="5630" width="15.77734375" style="91" customWidth="1"/>
    <col min="5631" max="5631" width="2.77734375" style="91" customWidth="1"/>
    <col min="5632" max="5632" width="16.77734375" style="91" customWidth="1"/>
    <col min="5633" max="5633" width="2.77734375" style="91" customWidth="1"/>
    <col min="5634" max="5634" width="16.77734375" style="91" customWidth="1"/>
    <col min="5635" max="5635" width="2.77734375" style="91" customWidth="1"/>
    <col min="5636" max="5637" width="0" style="91" hidden="1" customWidth="1"/>
    <col min="5638" max="5638" width="15.77734375" style="91" customWidth="1"/>
    <col min="5639" max="5639" width="13.33203125" style="91" bestFit="1" customWidth="1"/>
    <col min="5640" max="5640" width="9.21875" style="91" bestFit="1" customWidth="1"/>
    <col min="5641" max="5877" width="8" style="91"/>
    <col min="5878" max="5880" width="2.77734375" style="91" customWidth="1"/>
    <col min="5881" max="5881" width="48.21875" style="91" customWidth="1"/>
    <col min="5882" max="5882" width="12.21875" style="91" customWidth="1"/>
    <col min="5883" max="5883" width="2.33203125" style="91" customWidth="1"/>
    <col min="5884" max="5884" width="15.77734375" style="91" customWidth="1"/>
    <col min="5885" max="5885" width="2.77734375" style="91" customWidth="1"/>
    <col min="5886" max="5886" width="15.77734375" style="91" customWidth="1"/>
    <col min="5887" max="5887" width="2.77734375" style="91" customWidth="1"/>
    <col min="5888" max="5888" width="16.77734375" style="91" customWidth="1"/>
    <col min="5889" max="5889" width="2.77734375" style="91" customWidth="1"/>
    <col min="5890" max="5890" width="16.77734375" style="91" customWidth="1"/>
    <col min="5891" max="5891" width="2.77734375" style="91" customWidth="1"/>
    <col min="5892" max="5893" width="0" style="91" hidden="1" customWidth="1"/>
    <col min="5894" max="5894" width="15.77734375" style="91" customWidth="1"/>
    <col min="5895" max="5895" width="13.33203125" style="91" bestFit="1" customWidth="1"/>
    <col min="5896" max="5896" width="9.21875" style="91" bestFit="1" customWidth="1"/>
    <col min="5897" max="6133" width="8" style="91"/>
    <col min="6134" max="6136" width="2.77734375" style="91" customWidth="1"/>
    <col min="6137" max="6137" width="48.21875" style="91" customWidth="1"/>
    <col min="6138" max="6138" width="12.21875" style="91" customWidth="1"/>
    <col min="6139" max="6139" width="2.33203125" style="91" customWidth="1"/>
    <col min="6140" max="6140" width="15.77734375" style="91" customWidth="1"/>
    <col min="6141" max="6141" width="2.77734375" style="91" customWidth="1"/>
    <col min="6142" max="6142" width="15.77734375" style="91" customWidth="1"/>
    <col min="6143" max="6143" width="2.77734375" style="91" customWidth="1"/>
    <col min="6144" max="6144" width="16.77734375" style="91" customWidth="1"/>
    <col min="6145" max="6145" width="2.77734375" style="91" customWidth="1"/>
    <col min="6146" max="6146" width="16.77734375" style="91" customWidth="1"/>
    <col min="6147" max="6147" width="2.77734375" style="91" customWidth="1"/>
    <col min="6148" max="6149" width="0" style="91" hidden="1" customWidth="1"/>
    <col min="6150" max="6150" width="15.77734375" style="91" customWidth="1"/>
    <col min="6151" max="6151" width="13.33203125" style="91" bestFit="1" customWidth="1"/>
    <col min="6152" max="6152" width="9.21875" style="91" bestFit="1" customWidth="1"/>
    <col min="6153" max="6389" width="8" style="91"/>
    <col min="6390" max="6392" width="2.77734375" style="91" customWidth="1"/>
    <col min="6393" max="6393" width="48.21875" style="91" customWidth="1"/>
    <col min="6394" max="6394" width="12.21875" style="91" customWidth="1"/>
    <col min="6395" max="6395" width="2.33203125" style="91" customWidth="1"/>
    <col min="6396" max="6396" width="15.77734375" style="91" customWidth="1"/>
    <col min="6397" max="6397" width="2.77734375" style="91" customWidth="1"/>
    <col min="6398" max="6398" width="15.77734375" style="91" customWidth="1"/>
    <col min="6399" max="6399" width="2.77734375" style="91" customWidth="1"/>
    <col min="6400" max="6400" width="16.77734375" style="91" customWidth="1"/>
    <col min="6401" max="6401" width="2.77734375" style="91" customWidth="1"/>
    <col min="6402" max="6402" width="16.77734375" style="91" customWidth="1"/>
    <col min="6403" max="6403" width="2.77734375" style="91" customWidth="1"/>
    <col min="6404" max="6405" width="0" style="91" hidden="1" customWidth="1"/>
    <col min="6406" max="6406" width="15.77734375" style="91" customWidth="1"/>
    <col min="6407" max="6407" width="13.33203125" style="91" bestFit="1" customWidth="1"/>
    <col min="6408" max="6408" width="9.21875" style="91" bestFit="1" customWidth="1"/>
    <col min="6409" max="6645" width="8" style="91"/>
    <col min="6646" max="6648" width="2.77734375" style="91" customWidth="1"/>
    <col min="6649" max="6649" width="48.21875" style="91" customWidth="1"/>
    <col min="6650" max="6650" width="12.21875" style="91" customWidth="1"/>
    <col min="6651" max="6651" width="2.33203125" style="91" customWidth="1"/>
    <col min="6652" max="6652" width="15.77734375" style="91" customWidth="1"/>
    <col min="6653" max="6653" width="2.77734375" style="91" customWidth="1"/>
    <col min="6654" max="6654" width="15.77734375" style="91" customWidth="1"/>
    <col min="6655" max="6655" width="2.77734375" style="91" customWidth="1"/>
    <col min="6656" max="6656" width="16.77734375" style="91" customWidth="1"/>
    <col min="6657" max="6657" width="2.77734375" style="91" customWidth="1"/>
    <col min="6658" max="6658" width="16.77734375" style="91" customWidth="1"/>
    <col min="6659" max="6659" width="2.77734375" style="91" customWidth="1"/>
    <col min="6660" max="6661" width="0" style="91" hidden="1" customWidth="1"/>
    <col min="6662" max="6662" width="15.77734375" style="91" customWidth="1"/>
    <col min="6663" max="6663" width="13.33203125" style="91" bestFit="1" customWidth="1"/>
    <col min="6664" max="6664" width="9.21875" style="91" bestFit="1" customWidth="1"/>
    <col min="6665" max="6901" width="8" style="91"/>
    <col min="6902" max="6904" width="2.77734375" style="91" customWidth="1"/>
    <col min="6905" max="6905" width="48.21875" style="91" customWidth="1"/>
    <col min="6906" max="6906" width="12.21875" style="91" customWidth="1"/>
    <col min="6907" max="6907" width="2.33203125" style="91" customWidth="1"/>
    <col min="6908" max="6908" width="15.77734375" style="91" customWidth="1"/>
    <col min="6909" max="6909" width="2.77734375" style="91" customWidth="1"/>
    <col min="6910" max="6910" width="15.77734375" style="91" customWidth="1"/>
    <col min="6911" max="6911" width="2.77734375" style="91" customWidth="1"/>
    <col min="6912" max="6912" width="16.77734375" style="91" customWidth="1"/>
    <col min="6913" max="6913" width="2.77734375" style="91" customWidth="1"/>
    <col min="6914" max="6914" width="16.77734375" style="91" customWidth="1"/>
    <col min="6915" max="6915" width="2.77734375" style="91" customWidth="1"/>
    <col min="6916" max="6917" width="0" style="91" hidden="1" customWidth="1"/>
    <col min="6918" max="6918" width="15.77734375" style="91" customWidth="1"/>
    <col min="6919" max="6919" width="13.33203125" style="91" bestFit="1" customWidth="1"/>
    <col min="6920" max="6920" width="9.21875" style="91" bestFit="1" customWidth="1"/>
    <col min="6921" max="7157" width="8" style="91"/>
    <col min="7158" max="7160" width="2.77734375" style="91" customWidth="1"/>
    <col min="7161" max="7161" width="48.21875" style="91" customWidth="1"/>
    <col min="7162" max="7162" width="12.21875" style="91" customWidth="1"/>
    <col min="7163" max="7163" width="2.33203125" style="91" customWidth="1"/>
    <col min="7164" max="7164" width="15.77734375" style="91" customWidth="1"/>
    <col min="7165" max="7165" width="2.77734375" style="91" customWidth="1"/>
    <col min="7166" max="7166" width="15.77734375" style="91" customWidth="1"/>
    <col min="7167" max="7167" width="2.77734375" style="91" customWidth="1"/>
    <col min="7168" max="7168" width="16.77734375" style="91" customWidth="1"/>
    <col min="7169" max="7169" width="2.77734375" style="91" customWidth="1"/>
    <col min="7170" max="7170" width="16.77734375" style="91" customWidth="1"/>
    <col min="7171" max="7171" width="2.77734375" style="91" customWidth="1"/>
    <col min="7172" max="7173" width="0" style="91" hidden="1" customWidth="1"/>
    <col min="7174" max="7174" width="15.77734375" style="91" customWidth="1"/>
    <col min="7175" max="7175" width="13.33203125" style="91" bestFit="1" customWidth="1"/>
    <col min="7176" max="7176" width="9.21875" style="91" bestFit="1" customWidth="1"/>
    <col min="7177" max="7413" width="8" style="91"/>
    <col min="7414" max="7416" width="2.77734375" style="91" customWidth="1"/>
    <col min="7417" max="7417" width="48.21875" style="91" customWidth="1"/>
    <col min="7418" max="7418" width="12.21875" style="91" customWidth="1"/>
    <col min="7419" max="7419" width="2.33203125" style="91" customWidth="1"/>
    <col min="7420" max="7420" width="15.77734375" style="91" customWidth="1"/>
    <col min="7421" max="7421" width="2.77734375" style="91" customWidth="1"/>
    <col min="7422" max="7422" width="15.77734375" style="91" customWidth="1"/>
    <col min="7423" max="7423" width="2.77734375" style="91" customWidth="1"/>
    <col min="7424" max="7424" width="16.77734375" style="91" customWidth="1"/>
    <col min="7425" max="7425" width="2.77734375" style="91" customWidth="1"/>
    <col min="7426" max="7426" width="16.77734375" style="91" customWidth="1"/>
    <col min="7427" max="7427" width="2.77734375" style="91" customWidth="1"/>
    <col min="7428" max="7429" width="0" style="91" hidden="1" customWidth="1"/>
    <col min="7430" max="7430" width="15.77734375" style="91" customWidth="1"/>
    <col min="7431" max="7431" width="13.33203125" style="91" bestFit="1" customWidth="1"/>
    <col min="7432" max="7432" width="9.21875" style="91" bestFit="1" customWidth="1"/>
    <col min="7433" max="7669" width="8" style="91"/>
    <col min="7670" max="7672" width="2.77734375" style="91" customWidth="1"/>
    <col min="7673" max="7673" width="48.21875" style="91" customWidth="1"/>
    <col min="7674" max="7674" width="12.21875" style="91" customWidth="1"/>
    <col min="7675" max="7675" width="2.33203125" style="91" customWidth="1"/>
    <col min="7676" max="7676" width="15.77734375" style="91" customWidth="1"/>
    <col min="7677" max="7677" width="2.77734375" style="91" customWidth="1"/>
    <col min="7678" max="7678" width="15.77734375" style="91" customWidth="1"/>
    <col min="7679" max="7679" width="2.77734375" style="91" customWidth="1"/>
    <col min="7680" max="7680" width="16.77734375" style="91" customWidth="1"/>
    <col min="7681" max="7681" width="2.77734375" style="91" customWidth="1"/>
    <col min="7682" max="7682" width="16.77734375" style="91" customWidth="1"/>
    <col min="7683" max="7683" width="2.77734375" style="91" customWidth="1"/>
    <col min="7684" max="7685" width="0" style="91" hidden="1" customWidth="1"/>
    <col min="7686" max="7686" width="15.77734375" style="91" customWidth="1"/>
    <col min="7687" max="7687" width="13.33203125" style="91" bestFit="1" customWidth="1"/>
    <col min="7688" max="7688" width="9.21875" style="91" bestFit="1" customWidth="1"/>
    <col min="7689" max="7925" width="8" style="91"/>
    <col min="7926" max="7928" width="2.77734375" style="91" customWidth="1"/>
    <col min="7929" max="7929" width="48.21875" style="91" customWidth="1"/>
    <col min="7930" max="7930" width="12.21875" style="91" customWidth="1"/>
    <col min="7931" max="7931" width="2.33203125" style="91" customWidth="1"/>
    <col min="7932" max="7932" width="15.77734375" style="91" customWidth="1"/>
    <col min="7933" max="7933" width="2.77734375" style="91" customWidth="1"/>
    <col min="7934" max="7934" width="15.77734375" style="91" customWidth="1"/>
    <col min="7935" max="7935" width="2.77734375" style="91" customWidth="1"/>
    <col min="7936" max="7936" width="16.77734375" style="91" customWidth="1"/>
    <col min="7937" max="7937" width="2.77734375" style="91" customWidth="1"/>
    <col min="7938" max="7938" width="16.77734375" style="91" customWidth="1"/>
    <col min="7939" max="7939" width="2.77734375" style="91" customWidth="1"/>
    <col min="7940" max="7941" width="0" style="91" hidden="1" customWidth="1"/>
    <col min="7942" max="7942" width="15.77734375" style="91" customWidth="1"/>
    <col min="7943" max="7943" width="13.33203125" style="91" bestFit="1" customWidth="1"/>
    <col min="7944" max="7944" width="9.21875" style="91" bestFit="1" customWidth="1"/>
    <col min="7945" max="8181" width="8" style="91"/>
    <col min="8182" max="8184" width="2.77734375" style="91" customWidth="1"/>
    <col min="8185" max="8185" width="48.21875" style="91" customWidth="1"/>
    <col min="8186" max="8186" width="12.21875" style="91" customWidth="1"/>
    <col min="8187" max="8187" width="2.33203125" style="91" customWidth="1"/>
    <col min="8188" max="8188" width="15.77734375" style="91" customWidth="1"/>
    <col min="8189" max="8189" width="2.77734375" style="91" customWidth="1"/>
    <col min="8190" max="8190" width="15.77734375" style="91" customWidth="1"/>
    <col min="8191" max="8191" width="2.77734375" style="91" customWidth="1"/>
    <col min="8192" max="8192" width="16.77734375" style="91" customWidth="1"/>
    <col min="8193" max="8193" width="2.77734375" style="91" customWidth="1"/>
    <col min="8194" max="8194" width="16.77734375" style="91" customWidth="1"/>
    <col min="8195" max="8195" width="2.77734375" style="91" customWidth="1"/>
    <col min="8196" max="8197" width="0" style="91" hidden="1" customWidth="1"/>
    <col min="8198" max="8198" width="15.77734375" style="91" customWidth="1"/>
    <col min="8199" max="8199" width="13.33203125" style="91" bestFit="1" customWidth="1"/>
    <col min="8200" max="8200" width="9.21875" style="91" bestFit="1" customWidth="1"/>
    <col min="8201" max="8437" width="8" style="91"/>
    <col min="8438" max="8440" width="2.77734375" style="91" customWidth="1"/>
    <col min="8441" max="8441" width="48.21875" style="91" customWidth="1"/>
    <col min="8442" max="8442" width="12.21875" style="91" customWidth="1"/>
    <col min="8443" max="8443" width="2.33203125" style="91" customWidth="1"/>
    <col min="8444" max="8444" width="15.77734375" style="91" customWidth="1"/>
    <col min="8445" max="8445" width="2.77734375" style="91" customWidth="1"/>
    <col min="8446" max="8446" width="15.77734375" style="91" customWidth="1"/>
    <col min="8447" max="8447" width="2.77734375" style="91" customWidth="1"/>
    <col min="8448" max="8448" width="16.77734375" style="91" customWidth="1"/>
    <col min="8449" max="8449" width="2.77734375" style="91" customWidth="1"/>
    <col min="8450" max="8450" width="16.77734375" style="91" customWidth="1"/>
    <col min="8451" max="8451" width="2.77734375" style="91" customWidth="1"/>
    <col min="8452" max="8453" width="0" style="91" hidden="1" customWidth="1"/>
    <col min="8454" max="8454" width="15.77734375" style="91" customWidth="1"/>
    <col min="8455" max="8455" width="13.33203125" style="91" bestFit="1" customWidth="1"/>
    <col min="8456" max="8456" width="9.21875" style="91" bestFit="1" customWidth="1"/>
    <col min="8457" max="8693" width="8" style="91"/>
    <col min="8694" max="8696" width="2.77734375" style="91" customWidth="1"/>
    <col min="8697" max="8697" width="48.21875" style="91" customWidth="1"/>
    <col min="8698" max="8698" width="12.21875" style="91" customWidth="1"/>
    <col min="8699" max="8699" width="2.33203125" style="91" customWidth="1"/>
    <col min="8700" max="8700" width="15.77734375" style="91" customWidth="1"/>
    <col min="8701" max="8701" width="2.77734375" style="91" customWidth="1"/>
    <col min="8702" max="8702" width="15.77734375" style="91" customWidth="1"/>
    <col min="8703" max="8703" width="2.77734375" style="91" customWidth="1"/>
    <col min="8704" max="8704" width="16.77734375" style="91" customWidth="1"/>
    <col min="8705" max="8705" width="2.77734375" style="91" customWidth="1"/>
    <col min="8706" max="8706" width="16.77734375" style="91" customWidth="1"/>
    <col min="8707" max="8707" width="2.77734375" style="91" customWidth="1"/>
    <col min="8708" max="8709" width="0" style="91" hidden="1" customWidth="1"/>
    <col min="8710" max="8710" width="15.77734375" style="91" customWidth="1"/>
    <col min="8711" max="8711" width="13.33203125" style="91" bestFit="1" customWidth="1"/>
    <col min="8712" max="8712" width="9.21875" style="91" bestFit="1" customWidth="1"/>
    <col min="8713" max="8949" width="8" style="91"/>
    <col min="8950" max="8952" width="2.77734375" style="91" customWidth="1"/>
    <col min="8953" max="8953" width="48.21875" style="91" customWidth="1"/>
    <col min="8954" max="8954" width="12.21875" style="91" customWidth="1"/>
    <col min="8955" max="8955" width="2.33203125" style="91" customWidth="1"/>
    <col min="8956" max="8956" width="15.77734375" style="91" customWidth="1"/>
    <col min="8957" max="8957" width="2.77734375" style="91" customWidth="1"/>
    <col min="8958" max="8958" width="15.77734375" style="91" customWidth="1"/>
    <col min="8959" max="8959" width="2.77734375" style="91" customWidth="1"/>
    <col min="8960" max="8960" width="16.77734375" style="91" customWidth="1"/>
    <col min="8961" max="8961" width="2.77734375" style="91" customWidth="1"/>
    <col min="8962" max="8962" width="16.77734375" style="91" customWidth="1"/>
    <col min="8963" max="8963" width="2.77734375" style="91" customWidth="1"/>
    <col min="8964" max="8965" width="0" style="91" hidden="1" customWidth="1"/>
    <col min="8966" max="8966" width="15.77734375" style="91" customWidth="1"/>
    <col min="8967" max="8967" width="13.33203125" style="91" bestFit="1" customWidth="1"/>
    <col min="8968" max="8968" width="9.21875" style="91" bestFit="1" customWidth="1"/>
    <col min="8969" max="9205" width="8" style="91"/>
    <col min="9206" max="9208" width="2.77734375" style="91" customWidth="1"/>
    <col min="9209" max="9209" width="48.21875" style="91" customWidth="1"/>
    <col min="9210" max="9210" width="12.21875" style="91" customWidth="1"/>
    <col min="9211" max="9211" width="2.33203125" style="91" customWidth="1"/>
    <col min="9212" max="9212" width="15.77734375" style="91" customWidth="1"/>
    <col min="9213" max="9213" width="2.77734375" style="91" customWidth="1"/>
    <col min="9214" max="9214" width="15.77734375" style="91" customWidth="1"/>
    <col min="9215" max="9215" width="2.77734375" style="91" customWidth="1"/>
    <col min="9216" max="9216" width="16.77734375" style="91" customWidth="1"/>
    <col min="9217" max="9217" width="2.77734375" style="91" customWidth="1"/>
    <col min="9218" max="9218" width="16.77734375" style="91" customWidth="1"/>
    <col min="9219" max="9219" width="2.77734375" style="91" customWidth="1"/>
    <col min="9220" max="9221" width="0" style="91" hidden="1" customWidth="1"/>
    <col min="9222" max="9222" width="15.77734375" style="91" customWidth="1"/>
    <col min="9223" max="9223" width="13.33203125" style="91" bestFit="1" customWidth="1"/>
    <col min="9224" max="9224" width="9.21875" style="91" bestFit="1" customWidth="1"/>
    <col min="9225" max="9461" width="8" style="91"/>
    <col min="9462" max="9464" width="2.77734375" style="91" customWidth="1"/>
    <col min="9465" max="9465" width="48.21875" style="91" customWidth="1"/>
    <col min="9466" max="9466" width="12.21875" style="91" customWidth="1"/>
    <col min="9467" max="9467" width="2.33203125" style="91" customWidth="1"/>
    <col min="9468" max="9468" width="15.77734375" style="91" customWidth="1"/>
    <col min="9469" max="9469" width="2.77734375" style="91" customWidth="1"/>
    <col min="9470" max="9470" width="15.77734375" style="91" customWidth="1"/>
    <col min="9471" max="9471" width="2.77734375" style="91" customWidth="1"/>
    <col min="9472" max="9472" width="16.77734375" style="91" customWidth="1"/>
    <col min="9473" max="9473" width="2.77734375" style="91" customWidth="1"/>
    <col min="9474" max="9474" width="16.77734375" style="91" customWidth="1"/>
    <col min="9475" max="9475" width="2.77734375" style="91" customWidth="1"/>
    <col min="9476" max="9477" width="0" style="91" hidden="1" customWidth="1"/>
    <col min="9478" max="9478" width="15.77734375" style="91" customWidth="1"/>
    <col min="9479" max="9479" width="13.33203125" style="91" bestFit="1" customWidth="1"/>
    <col min="9480" max="9480" width="9.21875" style="91" bestFit="1" customWidth="1"/>
    <col min="9481" max="9717" width="8" style="91"/>
    <col min="9718" max="9720" width="2.77734375" style="91" customWidth="1"/>
    <col min="9721" max="9721" width="48.21875" style="91" customWidth="1"/>
    <col min="9722" max="9722" width="12.21875" style="91" customWidth="1"/>
    <col min="9723" max="9723" width="2.33203125" style="91" customWidth="1"/>
    <col min="9724" max="9724" width="15.77734375" style="91" customWidth="1"/>
    <col min="9725" max="9725" width="2.77734375" style="91" customWidth="1"/>
    <col min="9726" max="9726" width="15.77734375" style="91" customWidth="1"/>
    <col min="9727" max="9727" width="2.77734375" style="91" customWidth="1"/>
    <col min="9728" max="9728" width="16.77734375" style="91" customWidth="1"/>
    <col min="9729" max="9729" width="2.77734375" style="91" customWidth="1"/>
    <col min="9730" max="9730" width="16.77734375" style="91" customWidth="1"/>
    <col min="9731" max="9731" width="2.77734375" style="91" customWidth="1"/>
    <col min="9732" max="9733" width="0" style="91" hidden="1" customWidth="1"/>
    <col min="9734" max="9734" width="15.77734375" style="91" customWidth="1"/>
    <col min="9735" max="9735" width="13.33203125" style="91" bestFit="1" customWidth="1"/>
    <col min="9736" max="9736" width="9.21875" style="91" bestFit="1" customWidth="1"/>
    <col min="9737" max="9973" width="8" style="91"/>
    <col min="9974" max="9976" width="2.77734375" style="91" customWidth="1"/>
    <col min="9977" max="9977" width="48.21875" style="91" customWidth="1"/>
    <col min="9978" max="9978" width="12.21875" style="91" customWidth="1"/>
    <col min="9979" max="9979" width="2.33203125" style="91" customWidth="1"/>
    <col min="9980" max="9980" width="15.77734375" style="91" customWidth="1"/>
    <col min="9981" max="9981" width="2.77734375" style="91" customWidth="1"/>
    <col min="9982" max="9982" width="15.77734375" style="91" customWidth="1"/>
    <col min="9983" max="9983" width="2.77734375" style="91" customWidth="1"/>
    <col min="9984" max="9984" width="16.77734375" style="91" customWidth="1"/>
    <col min="9985" max="9985" width="2.77734375" style="91" customWidth="1"/>
    <col min="9986" max="9986" width="16.77734375" style="91" customWidth="1"/>
    <col min="9987" max="9987" width="2.77734375" style="91" customWidth="1"/>
    <col min="9988" max="9989" width="0" style="91" hidden="1" customWidth="1"/>
    <col min="9990" max="9990" width="15.77734375" style="91" customWidth="1"/>
    <col min="9991" max="9991" width="13.33203125" style="91" bestFit="1" customWidth="1"/>
    <col min="9992" max="9992" width="9.21875" style="91" bestFit="1" customWidth="1"/>
    <col min="9993" max="10229" width="8" style="91"/>
    <col min="10230" max="10232" width="2.77734375" style="91" customWidth="1"/>
    <col min="10233" max="10233" width="48.21875" style="91" customWidth="1"/>
    <col min="10234" max="10234" width="12.21875" style="91" customWidth="1"/>
    <col min="10235" max="10235" width="2.33203125" style="91" customWidth="1"/>
    <col min="10236" max="10236" width="15.77734375" style="91" customWidth="1"/>
    <col min="10237" max="10237" width="2.77734375" style="91" customWidth="1"/>
    <col min="10238" max="10238" width="15.77734375" style="91" customWidth="1"/>
    <col min="10239" max="10239" width="2.77734375" style="91" customWidth="1"/>
    <col min="10240" max="10240" width="16.77734375" style="91" customWidth="1"/>
    <col min="10241" max="10241" width="2.77734375" style="91" customWidth="1"/>
    <col min="10242" max="10242" width="16.77734375" style="91" customWidth="1"/>
    <col min="10243" max="10243" width="2.77734375" style="91" customWidth="1"/>
    <col min="10244" max="10245" width="0" style="91" hidden="1" customWidth="1"/>
    <col min="10246" max="10246" width="15.77734375" style="91" customWidth="1"/>
    <col min="10247" max="10247" width="13.33203125" style="91" bestFit="1" customWidth="1"/>
    <col min="10248" max="10248" width="9.21875" style="91" bestFit="1" customWidth="1"/>
    <col min="10249" max="10485" width="8" style="91"/>
    <col min="10486" max="10488" width="2.77734375" style="91" customWidth="1"/>
    <col min="10489" max="10489" width="48.21875" style="91" customWidth="1"/>
    <col min="10490" max="10490" width="12.21875" style="91" customWidth="1"/>
    <col min="10491" max="10491" width="2.33203125" style="91" customWidth="1"/>
    <col min="10492" max="10492" width="15.77734375" style="91" customWidth="1"/>
    <col min="10493" max="10493" width="2.77734375" style="91" customWidth="1"/>
    <col min="10494" max="10494" width="15.77734375" style="91" customWidth="1"/>
    <col min="10495" max="10495" width="2.77734375" style="91" customWidth="1"/>
    <col min="10496" max="10496" width="16.77734375" style="91" customWidth="1"/>
    <col min="10497" max="10497" width="2.77734375" style="91" customWidth="1"/>
    <col min="10498" max="10498" width="16.77734375" style="91" customWidth="1"/>
    <col min="10499" max="10499" width="2.77734375" style="91" customWidth="1"/>
    <col min="10500" max="10501" width="0" style="91" hidden="1" customWidth="1"/>
    <col min="10502" max="10502" width="15.77734375" style="91" customWidth="1"/>
    <col min="10503" max="10503" width="13.33203125" style="91" bestFit="1" customWidth="1"/>
    <col min="10504" max="10504" width="9.21875" style="91" bestFit="1" customWidth="1"/>
    <col min="10505" max="10741" width="8" style="91"/>
    <col min="10742" max="10744" width="2.77734375" style="91" customWidth="1"/>
    <col min="10745" max="10745" width="48.21875" style="91" customWidth="1"/>
    <col min="10746" max="10746" width="12.21875" style="91" customWidth="1"/>
    <col min="10747" max="10747" width="2.33203125" style="91" customWidth="1"/>
    <col min="10748" max="10748" width="15.77734375" style="91" customWidth="1"/>
    <col min="10749" max="10749" width="2.77734375" style="91" customWidth="1"/>
    <col min="10750" max="10750" width="15.77734375" style="91" customWidth="1"/>
    <col min="10751" max="10751" width="2.77734375" style="91" customWidth="1"/>
    <col min="10752" max="10752" width="16.77734375" style="91" customWidth="1"/>
    <col min="10753" max="10753" width="2.77734375" style="91" customWidth="1"/>
    <col min="10754" max="10754" width="16.77734375" style="91" customWidth="1"/>
    <col min="10755" max="10755" width="2.77734375" style="91" customWidth="1"/>
    <col min="10756" max="10757" width="0" style="91" hidden="1" customWidth="1"/>
    <col min="10758" max="10758" width="15.77734375" style="91" customWidth="1"/>
    <col min="10759" max="10759" width="13.33203125" style="91" bestFit="1" customWidth="1"/>
    <col min="10760" max="10760" width="9.21875" style="91" bestFit="1" customWidth="1"/>
    <col min="10761" max="10997" width="8" style="91"/>
    <col min="10998" max="11000" width="2.77734375" style="91" customWidth="1"/>
    <col min="11001" max="11001" width="48.21875" style="91" customWidth="1"/>
    <col min="11002" max="11002" width="12.21875" style="91" customWidth="1"/>
    <col min="11003" max="11003" width="2.33203125" style="91" customWidth="1"/>
    <col min="11004" max="11004" width="15.77734375" style="91" customWidth="1"/>
    <col min="11005" max="11005" width="2.77734375" style="91" customWidth="1"/>
    <col min="11006" max="11006" width="15.77734375" style="91" customWidth="1"/>
    <col min="11007" max="11007" width="2.77734375" style="91" customWidth="1"/>
    <col min="11008" max="11008" width="16.77734375" style="91" customWidth="1"/>
    <col min="11009" max="11009" width="2.77734375" style="91" customWidth="1"/>
    <col min="11010" max="11010" width="16.77734375" style="91" customWidth="1"/>
    <col min="11011" max="11011" width="2.77734375" style="91" customWidth="1"/>
    <col min="11012" max="11013" width="0" style="91" hidden="1" customWidth="1"/>
    <col min="11014" max="11014" width="15.77734375" style="91" customWidth="1"/>
    <col min="11015" max="11015" width="13.33203125" style="91" bestFit="1" customWidth="1"/>
    <col min="11016" max="11016" width="9.21875" style="91" bestFit="1" customWidth="1"/>
    <col min="11017" max="11253" width="8" style="91"/>
    <col min="11254" max="11256" width="2.77734375" style="91" customWidth="1"/>
    <col min="11257" max="11257" width="48.21875" style="91" customWidth="1"/>
    <col min="11258" max="11258" width="12.21875" style="91" customWidth="1"/>
    <col min="11259" max="11259" width="2.33203125" style="91" customWidth="1"/>
    <col min="11260" max="11260" width="15.77734375" style="91" customWidth="1"/>
    <col min="11261" max="11261" width="2.77734375" style="91" customWidth="1"/>
    <col min="11262" max="11262" width="15.77734375" style="91" customWidth="1"/>
    <col min="11263" max="11263" width="2.77734375" style="91" customWidth="1"/>
    <col min="11264" max="11264" width="16.77734375" style="91" customWidth="1"/>
    <col min="11265" max="11265" width="2.77734375" style="91" customWidth="1"/>
    <col min="11266" max="11266" width="16.77734375" style="91" customWidth="1"/>
    <col min="11267" max="11267" width="2.77734375" style="91" customWidth="1"/>
    <col min="11268" max="11269" width="0" style="91" hidden="1" customWidth="1"/>
    <col min="11270" max="11270" width="15.77734375" style="91" customWidth="1"/>
    <col min="11271" max="11271" width="13.33203125" style="91" bestFit="1" customWidth="1"/>
    <col min="11272" max="11272" width="9.21875" style="91" bestFit="1" customWidth="1"/>
    <col min="11273" max="11509" width="8" style="91"/>
    <col min="11510" max="11512" width="2.77734375" style="91" customWidth="1"/>
    <col min="11513" max="11513" width="48.21875" style="91" customWidth="1"/>
    <col min="11514" max="11514" width="12.21875" style="91" customWidth="1"/>
    <col min="11515" max="11515" width="2.33203125" style="91" customWidth="1"/>
    <col min="11516" max="11516" width="15.77734375" style="91" customWidth="1"/>
    <col min="11517" max="11517" width="2.77734375" style="91" customWidth="1"/>
    <col min="11518" max="11518" width="15.77734375" style="91" customWidth="1"/>
    <col min="11519" max="11519" width="2.77734375" style="91" customWidth="1"/>
    <col min="11520" max="11520" width="16.77734375" style="91" customWidth="1"/>
    <col min="11521" max="11521" width="2.77734375" style="91" customWidth="1"/>
    <col min="11522" max="11522" width="16.77734375" style="91" customWidth="1"/>
    <col min="11523" max="11523" width="2.77734375" style="91" customWidth="1"/>
    <col min="11524" max="11525" width="0" style="91" hidden="1" customWidth="1"/>
    <col min="11526" max="11526" width="15.77734375" style="91" customWidth="1"/>
    <col min="11527" max="11527" width="13.33203125" style="91" bestFit="1" customWidth="1"/>
    <col min="11528" max="11528" width="9.21875" style="91" bestFit="1" customWidth="1"/>
    <col min="11529" max="11765" width="8" style="91"/>
    <col min="11766" max="11768" width="2.77734375" style="91" customWidth="1"/>
    <col min="11769" max="11769" width="48.21875" style="91" customWidth="1"/>
    <col min="11770" max="11770" width="12.21875" style="91" customWidth="1"/>
    <col min="11771" max="11771" width="2.33203125" style="91" customWidth="1"/>
    <col min="11772" max="11772" width="15.77734375" style="91" customWidth="1"/>
    <col min="11773" max="11773" width="2.77734375" style="91" customWidth="1"/>
    <col min="11774" max="11774" width="15.77734375" style="91" customWidth="1"/>
    <col min="11775" max="11775" width="2.77734375" style="91" customWidth="1"/>
    <col min="11776" max="11776" width="16.77734375" style="91" customWidth="1"/>
    <col min="11777" max="11777" width="2.77734375" style="91" customWidth="1"/>
    <col min="11778" max="11778" width="16.77734375" style="91" customWidth="1"/>
    <col min="11779" max="11779" width="2.77734375" style="91" customWidth="1"/>
    <col min="11780" max="11781" width="0" style="91" hidden="1" customWidth="1"/>
    <col min="11782" max="11782" width="15.77734375" style="91" customWidth="1"/>
    <col min="11783" max="11783" width="13.33203125" style="91" bestFit="1" customWidth="1"/>
    <col min="11784" max="11784" width="9.21875" style="91" bestFit="1" customWidth="1"/>
    <col min="11785" max="12021" width="8" style="91"/>
    <col min="12022" max="12024" width="2.77734375" style="91" customWidth="1"/>
    <col min="12025" max="12025" width="48.21875" style="91" customWidth="1"/>
    <col min="12026" max="12026" width="12.21875" style="91" customWidth="1"/>
    <col min="12027" max="12027" width="2.33203125" style="91" customWidth="1"/>
    <col min="12028" max="12028" width="15.77734375" style="91" customWidth="1"/>
    <col min="12029" max="12029" width="2.77734375" style="91" customWidth="1"/>
    <col min="12030" max="12030" width="15.77734375" style="91" customWidth="1"/>
    <col min="12031" max="12031" width="2.77734375" style="91" customWidth="1"/>
    <col min="12032" max="12032" width="16.77734375" style="91" customWidth="1"/>
    <col min="12033" max="12033" width="2.77734375" style="91" customWidth="1"/>
    <col min="12034" max="12034" width="16.77734375" style="91" customWidth="1"/>
    <col min="12035" max="12035" width="2.77734375" style="91" customWidth="1"/>
    <col min="12036" max="12037" width="0" style="91" hidden="1" customWidth="1"/>
    <col min="12038" max="12038" width="15.77734375" style="91" customWidth="1"/>
    <col min="12039" max="12039" width="13.33203125" style="91" bestFit="1" customWidth="1"/>
    <col min="12040" max="12040" width="9.21875" style="91" bestFit="1" customWidth="1"/>
    <col min="12041" max="12277" width="8" style="91"/>
    <col min="12278" max="12280" width="2.77734375" style="91" customWidth="1"/>
    <col min="12281" max="12281" width="48.21875" style="91" customWidth="1"/>
    <col min="12282" max="12282" width="12.21875" style="91" customWidth="1"/>
    <col min="12283" max="12283" width="2.33203125" style="91" customWidth="1"/>
    <col min="12284" max="12284" width="15.77734375" style="91" customWidth="1"/>
    <col min="12285" max="12285" width="2.77734375" style="91" customWidth="1"/>
    <col min="12286" max="12286" width="15.77734375" style="91" customWidth="1"/>
    <col min="12287" max="12287" width="2.77734375" style="91" customWidth="1"/>
    <col min="12288" max="12288" width="16.77734375" style="91" customWidth="1"/>
    <col min="12289" max="12289" width="2.77734375" style="91" customWidth="1"/>
    <col min="12290" max="12290" width="16.77734375" style="91" customWidth="1"/>
    <col min="12291" max="12291" width="2.77734375" style="91" customWidth="1"/>
    <col min="12292" max="12293" width="0" style="91" hidden="1" customWidth="1"/>
    <col min="12294" max="12294" width="15.77734375" style="91" customWidth="1"/>
    <col min="12295" max="12295" width="13.33203125" style="91" bestFit="1" customWidth="1"/>
    <col min="12296" max="12296" width="9.21875" style="91" bestFit="1" customWidth="1"/>
    <col min="12297" max="12533" width="8" style="91"/>
    <col min="12534" max="12536" width="2.77734375" style="91" customWidth="1"/>
    <col min="12537" max="12537" width="48.21875" style="91" customWidth="1"/>
    <col min="12538" max="12538" width="12.21875" style="91" customWidth="1"/>
    <col min="12539" max="12539" width="2.33203125" style="91" customWidth="1"/>
    <col min="12540" max="12540" width="15.77734375" style="91" customWidth="1"/>
    <col min="12541" max="12541" width="2.77734375" style="91" customWidth="1"/>
    <col min="12542" max="12542" width="15.77734375" style="91" customWidth="1"/>
    <col min="12543" max="12543" width="2.77734375" style="91" customWidth="1"/>
    <col min="12544" max="12544" width="16.77734375" style="91" customWidth="1"/>
    <col min="12545" max="12545" width="2.77734375" style="91" customWidth="1"/>
    <col min="12546" max="12546" width="16.77734375" style="91" customWidth="1"/>
    <col min="12547" max="12547" width="2.77734375" style="91" customWidth="1"/>
    <col min="12548" max="12549" width="0" style="91" hidden="1" customWidth="1"/>
    <col min="12550" max="12550" width="15.77734375" style="91" customWidth="1"/>
    <col min="12551" max="12551" width="13.33203125" style="91" bestFit="1" customWidth="1"/>
    <col min="12552" max="12552" width="9.21875" style="91" bestFit="1" customWidth="1"/>
    <col min="12553" max="12789" width="8" style="91"/>
    <col min="12790" max="12792" width="2.77734375" style="91" customWidth="1"/>
    <col min="12793" max="12793" width="48.21875" style="91" customWidth="1"/>
    <col min="12794" max="12794" width="12.21875" style="91" customWidth="1"/>
    <col min="12795" max="12795" width="2.33203125" style="91" customWidth="1"/>
    <col min="12796" max="12796" width="15.77734375" style="91" customWidth="1"/>
    <col min="12797" max="12797" width="2.77734375" style="91" customWidth="1"/>
    <col min="12798" max="12798" width="15.77734375" style="91" customWidth="1"/>
    <col min="12799" max="12799" width="2.77734375" style="91" customWidth="1"/>
    <col min="12800" max="12800" width="16.77734375" style="91" customWidth="1"/>
    <col min="12801" max="12801" width="2.77734375" style="91" customWidth="1"/>
    <col min="12802" max="12802" width="16.77734375" style="91" customWidth="1"/>
    <col min="12803" max="12803" width="2.77734375" style="91" customWidth="1"/>
    <col min="12804" max="12805" width="0" style="91" hidden="1" customWidth="1"/>
    <col min="12806" max="12806" width="15.77734375" style="91" customWidth="1"/>
    <col min="12807" max="12807" width="13.33203125" style="91" bestFit="1" customWidth="1"/>
    <col min="12808" max="12808" width="9.21875" style="91" bestFit="1" customWidth="1"/>
    <col min="12809" max="13045" width="8" style="91"/>
    <col min="13046" max="13048" width="2.77734375" style="91" customWidth="1"/>
    <col min="13049" max="13049" width="48.21875" style="91" customWidth="1"/>
    <col min="13050" max="13050" width="12.21875" style="91" customWidth="1"/>
    <col min="13051" max="13051" width="2.33203125" style="91" customWidth="1"/>
    <col min="13052" max="13052" width="15.77734375" style="91" customWidth="1"/>
    <col min="13053" max="13053" width="2.77734375" style="91" customWidth="1"/>
    <col min="13054" max="13054" width="15.77734375" style="91" customWidth="1"/>
    <col min="13055" max="13055" width="2.77734375" style="91" customWidth="1"/>
    <col min="13056" max="13056" width="16.77734375" style="91" customWidth="1"/>
    <col min="13057" max="13057" width="2.77734375" style="91" customWidth="1"/>
    <col min="13058" max="13058" width="16.77734375" style="91" customWidth="1"/>
    <col min="13059" max="13059" width="2.77734375" style="91" customWidth="1"/>
    <col min="13060" max="13061" width="0" style="91" hidden="1" customWidth="1"/>
    <col min="13062" max="13062" width="15.77734375" style="91" customWidth="1"/>
    <col min="13063" max="13063" width="13.33203125" style="91" bestFit="1" customWidth="1"/>
    <col min="13064" max="13064" width="9.21875" style="91" bestFit="1" customWidth="1"/>
    <col min="13065" max="13301" width="8" style="91"/>
    <col min="13302" max="13304" width="2.77734375" style="91" customWidth="1"/>
    <col min="13305" max="13305" width="48.21875" style="91" customWidth="1"/>
    <col min="13306" max="13306" width="12.21875" style="91" customWidth="1"/>
    <col min="13307" max="13307" width="2.33203125" style="91" customWidth="1"/>
    <col min="13308" max="13308" width="15.77734375" style="91" customWidth="1"/>
    <col min="13309" max="13309" width="2.77734375" style="91" customWidth="1"/>
    <col min="13310" max="13310" width="15.77734375" style="91" customWidth="1"/>
    <col min="13311" max="13311" width="2.77734375" style="91" customWidth="1"/>
    <col min="13312" max="13312" width="16.77734375" style="91" customWidth="1"/>
    <col min="13313" max="13313" width="2.77734375" style="91" customWidth="1"/>
    <col min="13314" max="13314" width="16.77734375" style="91" customWidth="1"/>
    <col min="13315" max="13315" width="2.77734375" style="91" customWidth="1"/>
    <col min="13316" max="13317" width="0" style="91" hidden="1" customWidth="1"/>
    <col min="13318" max="13318" width="15.77734375" style="91" customWidth="1"/>
    <col min="13319" max="13319" width="13.33203125" style="91" bestFit="1" customWidth="1"/>
    <col min="13320" max="13320" width="9.21875" style="91" bestFit="1" customWidth="1"/>
    <col min="13321" max="13557" width="8" style="91"/>
    <col min="13558" max="13560" width="2.77734375" style="91" customWidth="1"/>
    <col min="13561" max="13561" width="48.21875" style="91" customWidth="1"/>
    <col min="13562" max="13562" width="12.21875" style="91" customWidth="1"/>
    <col min="13563" max="13563" width="2.33203125" style="91" customWidth="1"/>
    <col min="13564" max="13564" width="15.77734375" style="91" customWidth="1"/>
    <col min="13565" max="13565" width="2.77734375" style="91" customWidth="1"/>
    <col min="13566" max="13566" width="15.77734375" style="91" customWidth="1"/>
    <col min="13567" max="13567" width="2.77734375" style="91" customWidth="1"/>
    <col min="13568" max="13568" width="16.77734375" style="91" customWidth="1"/>
    <col min="13569" max="13569" width="2.77734375" style="91" customWidth="1"/>
    <col min="13570" max="13570" width="16.77734375" style="91" customWidth="1"/>
    <col min="13571" max="13571" width="2.77734375" style="91" customWidth="1"/>
    <col min="13572" max="13573" width="0" style="91" hidden="1" customWidth="1"/>
    <col min="13574" max="13574" width="15.77734375" style="91" customWidth="1"/>
    <col min="13575" max="13575" width="13.33203125" style="91" bestFit="1" customWidth="1"/>
    <col min="13576" max="13576" width="9.21875" style="91" bestFit="1" customWidth="1"/>
    <col min="13577" max="13813" width="8" style="91"/>
    <col min="13814" max="13816" width="2.77734375" style="91" customWidth="1"/>
    <col min="13817" max="13817" width="48.21875" style="91" customWidth="1"/>
    <col min="13818" max="13818" width="12.21875" style="91" customWidth="1"/>
    <col min="13819" max="13819" width="2.33203125" style="91" customWidth="1"/>
    <col min="13820" max="13820" width="15.77734375" style="91" customWidth="1"/>
    <col min="13821" max="13821" width="2.77734375" style="91" customWidth="1"/>
    <col min="13822" max="13822" width="15.77734375" style="91" customWidth="1"/>
    <col min="13823" max="13823" width="2.77734375" style="91" customWidth="1"/>
    <col min="13824" max="13824" width="16.77734375" style="91" customWidth="1"/>
    <col min="13825" max="13825" width="2.77734375" style="91" customWidth="1"/>
    <col min="13826" max="13826" width="16.77734375" style="91" customWidth="1"/>
    <col min="13827" max="13827" width="2.77734375" style="91" customWidth="1"/>
    <col min="13828" max="13829" width="0" style="91" hidden="1" customWidth="1"/>
    <col min="13830" max="13830" width="15.77734375" style="91" customWidth="1"/>
    <col min="13831" max="13831" width="13.33203125" style="91" bestFit="1" customWidth="1"/>
    <col min="13832" max="13832" width="9.21875" style="91" bestFit="1" customWidth="1"/>
    <col min="13833" max="14069" width="8" style="91"/>
    <col min="14070" max="14072" width="2.77734375" style="91" customWidth="1"/>
    <col min="14073" max="14073" width="48.21875" style="91" customWidth="1"/>
    <col min="14074" max="14074" width="12.21875" style="91" customWidth="1"/>
    <col min="14075" max="14075" width="2.33203125" style="91" customWidth="1"/>
    <col min="14076" max="14076" width="15.77734375" style="91" customWidth="1"/>
    <col min="14077" max="14077" width="2.77734375" style="91" customWidth="1"/>
    <col min="14078" max="14078" width="15.77734375" style="91" customWidth="1"/>
    <col min="14079" max="14079" width="2.77734375" style="91" customWidth="1"/>
    <col min="14080" max="14080" width="16.77734375" style="91" customWidth="1"/>
    <col min="14081" max="14081" width="2.77734375" style="91" customWidth="1"/>
    <col min="14082" max="14082" width="16.77734375" style="91" customWidth="1"/>
    <col min="14083" max="14083" width="2.77734375" style="91" customWidth="1"/>
    <col min="14084" max="14085" width="0" style="91" hidden="1" customWidth="1"/>
    <col min="14086" max="14086" width="15.77734375" style="91" customWidth="1"/>
    <col min="14087" max="14087" width="13.33203125" style="91" bestFit="1" customWidth="1"/>
    <col min="14088" max="14088" width="9.21875" style="91" bestFit="1" customWidth="1"/>
    <col min="14089" max="14325" width="8" style="91"/>
    <col min="14326" max="14328" width="2.77734375" style="91" customWidth="1"/>
    <col min="14329" max="14329" width="48.21875" style="91" customWidth="1"/>
    <col min="14330" max="14330" width="12.21875" style="91" customWidth="1"/>
    <col min="14331" max="14331" width="2.33203125" style="91" customWidth="1"/>
    <col min="14332" max="14332" width="15.77734375" style="91" customWidth="1"/>
    <col min="14333" max="14333" width="2.77734375" style="91" customWidth="1"/>
    <col min="14334" max="14334" width="15.77734375" style="91" customWidth="1"/>
    <col min="14335" max="14335" width="2.77734375" style="91" customWidth="1"/>
    <col min="14336" max="14336" width="16.77734375" style="91" customWidth="1"/>
    <col min="14337" max="14337" width="2.77734375" style="91" customWidth="1"/>
    <col min="14338" max="14338" width="16.77734375" style="91" customWidth="1"/>
    <col min="14339" max="14339" width="2.77734375" style="91" customWidth="1"/>
    <col min="14340" max="14341" width="0" style="91" hidden="1" customWidth="1"/>
    <col min="14342" max="14342" width="15.77734375" style="91" customWidth="1"/>
    <col min="14343" max="14343" width="13.33203125" style="91" bestFit="1" customWidth="1"/>
    <col min="14344" max="14344" width="9.21875" style="91" bestFit="1" customWidth="1"/>
    <col min="14345" max="14581" width="8" style="91"/>
    <col min="14582" max="14584" width="2.77734375" style="91" customWidth="1"/>
    <col min="14585" max="14585" width="48.21875" style="91" customWidth="1"/>
    <col min="14586" max="14586" width="12.21875" style="91" customWidth="1"/>
    <col min="14587" max="14587" width="2.33203125" style="91" customWidth="1"/>
    <col min="14588" max="14588" width="15.77734375" style="91" customWidth="1"/>
    <col min="14589" max="14589" width="2.77734375" style="91" customWidth="1"/>
    <col min="14590" max="14590" width="15.77734375" style="91" customWidth="1"/>
    <col min="14591" max="14591" width="2.77734375" style="91" customWidth="1"/>
    <col min="14592" max="14592" width="16.77734375" style="91" customWidth="1"/>
    <col min="14593" max="14593" width="2.77734375" style="91" customWidth="1"/>
    <col min="14594" max="14594" width="16.77734375" style="91" customWidth="1"/>
    <col min="14595" max="14595" width="2.77734375" style="91" customWidth="1"/>
    <col min="14596" max="14597" width="0" style="91" hidden="1" customWidth="1"/>
    <col min="14598" max="14598" width="15.77734375" style="91" customWidth="1"/>
    <col min="14599" max="14599" width="13.33203125" style="91" bestFit="1" customWidth="1"/>
    <col min="14600" max="14600" width="9.21875" style="91" bestFit="1" customWidth="1"/>
    <col min="14601" max="14837" width="8" style="91"/>
    <col min="14838" max="14840" width="2.77734375" style="91" customWidth="1"/>
    <col min="14841" max="14841" width="48.21875" style="91" customWidth="1"/>
    <col min="14842" max="14842" width="12.21875" style="91" customWidth="1"/>
    <col min="14843" max="14843" width="2.33203125" style="91" customWidth="1"/>
    <col min="14844" max="14844" width="15.77734375" style="91" customWidth="1"/>
    <col min="14845" max="14845" width="2.77734375" style="91" customWidth="1"/>
    <col min="14846" max="14846" width="15.77734375" style="91" customWidth="1"/>
    <col min="14847" max="14847" width="2.77734375" style="91" customWidth="1"/>
    <col min="14848" max="14848" width="16.77734375" style="91" customWidth="1"/>
    <col min="14849" max="14849" width="2.77734375" style="91" customWidth="1"/>
    <col min="14850" max="14850" width="16.77734375" style="91" customWidth="1"/>
    <col min="14851" max="14851" width="2.77734375" style="91" customWidth="1"/>
    <col min="14852" max="14853" width="0" style="91" hidden="1" customWidth="1"/>
    <col min="14854" max="14854" width="15.77734375" style="91" customWidth="1"/>
    <col min="14855" max="14855" width="13.33203125" style="91" bestFit="1" customWidth="1"/>
    <col min="14856" max="14856" width="9.21875" style="91" bestFit="1" customWidth="1"/>
    <col min="14857" max="15093" width="8" style="91"/>
    <col min="15094" max="15096" width="2.77734375" style="91" customWidth="1"/>
    <col min="15097" max="15097" width="48.21875" style="91" customWidth="1"/>
    <col min="15098" max="15098" width="12.21875" style="91" customWidth="1"/>
    <col min="15099" max="15099" width="2.33203125" style="91" customWidth="1"/>
    <col min="15100" max="15100" width="15.77734375" style="91" customWidth="1"/>
    <col min="15101" max="15101" width="2.77734375" style="91" customWidth="1"/>
    <col min="15102" max="15102" width="15.77734375" style="91" customWidth="1"/>
    <col min="15103" max="15103" width="2.77734375" style="91" customWidth="1"/>
    <col min="15104" max="15104" width="16.77734375" style="91" customWidth="1"/>
    <col min="15105" max="15105" width="2.77734375" style="91" customWidth="1"/>
    <col min="15106" max="15106" width="16.77734375" style="91" customWidth="1"/>
    <col min="15107" max="15107" width="2.77734375" style="91" customWidth="1"/>
    <col min="15108" max="15109" width="0" style="91" hidden="1" customWidth="1"/>
    <col min="15110" max="15110" width="15.77734375" style="91" customWidth="1"/>
    <col min="15111" max="15111" width="13.33203125" style="91" bestFit="1" customWidth="1"/>
    <col min="15112" max="15112" width="9.21875" style="91" bestFit="1" customWidth="1"/>
    <col min="15113" max="15349" width="8" style="91"/>
    <col min="15350" max="15352" width="2.77734375" style="91" customWidth="1"/>
    <col min="15353" max="15353" width="48.21875" style="91" customWidth="1"/>
    <col min="15354" max="15354" width="12.21875" style="91" customWidth="1"/>
    <col min="15355" max="15355" width="2.33203125" style="91" customWidth="1"/>
    <col min="15356" max="15356" width="15.77734375" style="91" customWidth="1"/>
    <col min="15357" max="15357" width="2.77734375" style="91" customWidth="1"/>
    <col min="15358" max="15358" width="15.77734375" style="91" customWidth="1"/>
    <col min="15359" max="15359" width="2.77734375" style="91" customWidth="1"/>
    <col min="15360" max="15360" width="16.77734375" style="91" customWidth="1"/>
    <col min="15361" max="15361" width="2.77734375" style="91" customWidth="1"/>
    <col min="15362" max="15362" width="16.77734375" style="91" customWidth="1"/>
    <col min="15363" max="15363" width="2.77734375" style="91" customWidth="1"/>
    <col min="15364" max="15365" width="0" style="91" hidden="1" customWidth="1"/>
    <col min="15366" max="15366" width="15.77734375" style="91" customWidth="1"/>
    <col min="15367" max="15367" width="13.33203125" style="91" bestFit="1" customWidth="1"/>
    <col min="15368" max="15368" width="9.21875" style="91" bestFit="1" customWidth="1"/>
    <col min="15369" max="15605" width="8" style="91"/>
    <col min="15606" max="15608" width="2.77734375" style="91" customWidth="1"/>
    <col min="15609" max="15609" width="48.21875" style="91" customWidth="1"/>
    <col min="15610" max="15610" width="12.21875" style="91" customWidth="1"/>
    <col min="15611" max="15611" width="2.33203125" style="91" customWidth="1"/>
    <col min="15612" max="15612" width="15.77734375" style="91" customWidth="1"/>
    <col min="15613" max="15613" width="2.77734375" style="91" customWidth="1"/>
    <col min="15614" max="15614" width="15.77734375" style="91" customWidth="1"/>
    <col min="15615" max="15615" width="2.77734375" style="91" customWidth="1"/>
    <col min="15616" max="15616" width="16.77734375" style="91" customWidth="1"/>
    <col min="15617" max="15617" width="2.77734375" style="91" customWidth="1"/>
    <col min="15618" max="15618" width="16.77734375" style="91" customWidth="1"/>
    <col min="15619" max="15619" width="2.77734375" style="91" customWidth="1"/>
    <col min="15620" max="15621" width="0" style="91" hidden="1" customWidth="1"/>
    <col min="15622" max="15622" width="15.77734375" style="91" customWidth="1"/>
    <col min="15623" max="15623" width="13.33203125" style="91" bestFit="1" customWidth="1"/>
    <col min="15624" max="15624" width="9.21875" style="91" bestFit="1" customWidth="1"/>
    <col min="15625" max="15861" width="8" style="91"/>
    <col min="15862" max="15864" width="2.77734375" style="91" customWidth="1"/>
    <col min="15865" max="15865" width="48.21875" style="91" customWidth="1"/>
    <col min="15866" max="15866" width="12.21875" style="91" customWidth="1"/>
    <col min="15867" max="15867" width="2.33203125" style="91" customWidth="1"/>
    <col min="15868" max="15868" width="15.77734375" style="91" customWidth="1"/>
    <col min="15869" max="15869" width="2.77734375" style="91" customWidth="1"/>
    <col min="15870" max="15870" width="15.77734375" style="91" customWidth="1"/>
    <col min="15871" max="15871" width="2.77734375" style="91" customWidth="1"/>
    <col min="15872" max="15872" width="16.77734375" style="91" customWidth="1"/>
    <col min="15873" max="15873" width="2.77734375" style="91" customWidth="1"/>
    <col min="15874" max="15874" width="16.77734375" style="91" customWidth="1"/>
    <col min="15875" max="15875" width="2.77734375" style="91" customWidth="1"/>
    <col min="15876" max="15877" width="0" style="91" hidden="1" customWidth="1"/>
    <col min="15878" max="15878" width="15.77734375" style="91" customWidth="1"/>
    <col min="15879" max="15879" width="13.33203125" style="91" bestFit="1" customWidth="1"/>
    <col min="15880" max="15880" width="9.21875" style="91" bestFit="1" customWidth="1"/>
    <col min="15881" max="16117" width="8" style="91"/>
    <col min="16118" max="16120" width="2.77734375" style="91" customWidth="1"/>
    <col min="16121" max="16121" width="48.21875" style="91" customWidth="1"/>
    <col min="16122" max="16122" width="12.21875" style="91" customWidth="1"/>
    <col min="16123" max="16123" width="2.33203125" style="91" customWidth="1"/>
    <col min="16124" max="16124" width="15.77734375" style="91" customWidth="1"/>
    <col min="16125" max="16125" width="2.77734375" style="91" customWidth="1"/>
    <col min="16126" max="16126" width="15.77734375" style="91" customWidth="1"/>
    <col min="16127" max="16127" width="2.77734375" style="91" customWidth="1"/>
    <col min="16128" max="16128" width="16.77734375" style="91" customWidth="1"/>
    <col min="16129" max="16129" width="2.77734375" style="91" customWidth="1"/>
    <col min="16130" max="16130" width="16.77734375" style="91" customWidth="1"/>
    <col min="16131" max="16131" width="2.77734375" style="91" customWidth="1"/>
    <col min="16132" max="16133" width="0" style="91" hidden="1" customWidth="1"/>
    <col min="16134" max="16134" width="15.77734375" style="91" customWidth="1"/>
    <col min="16135" max="16135" width="13.33203125" style="91" bestFit="1" customWidth="1"/>
    <col min="16136" max="16136" width="9.21875" style="91" bestFit="1" customWidth="1"/>
    <col min="16137" max="16384" width="8" style="91"/>
  </cols>
  <sheetData>
    <row r="1" spans="1:24" ht="27" customHeight="1">
      <c r="A1" s="232" t="s">
        <v>115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109"/>
      <c r="S1" s="109"/>
      <c r="T1" s="109"/>
      <c r="U1" s="109"/>
      <c r="V1" s="109"/>
    </row>
    <row r="2" spans="1:24" ht="27" customHeight="1">
      <c r="A2" s="232" t="s">
        <v>148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</row>
    <row r="3" spans="1:24" ht="27" customHeight="1">
      <c r="A3" s="232" t="s">
        <v>181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</row>
    <row r="4" spans="1:24" ht="27" customHeight="1">
      <c r="A4" s="232" t="s">
        <v>34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</row>
    <row r="5" spans="1:24" ht="16.8" customHeight="1">
      <c r="A5" s="233" t="s">
        <v>49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</row>
    <row r="6" spans="1:24" ht="9.75" customHeight="1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1"/>
      <c r="N6" s="191"/>
      <c r="O6" s="191"/>
      <c r="P6" s="190"/>
      <c r="Q6" s="190"/>
    </row>
    <row r="7" spans="1:24" s="173" customFormat="1" ht="19.95" customHeight="1">
      <c r="A7" s="192"/>
      <c r="B7" s="192"/>
      <c r="C7" s="192"/>
      <c r="D7" s="192"/>
      <c r="E7" s="192"/>
      <c r="F7" s="192"/>
      <c r="G7" s="193" t="s">
        <v>147</v>
      </c>
      <c r="H7" s="160"/>
      <c r="I7" s="243" t="s">
        <v>73</v>
      </c>
      <c r="J7" s="160"/>
      <c r="K7" s="194" t="s">
        <v>143</v>
      </c>
      <c r="L7" s="160"/>
      <c r="M7" s="244" t="s">
        <v>17</v>
      </c>
      <c r="N7" s="244"/>
      <c r="O7" s="244"/>
      <c r="P7" s="164"/>
      <c r="Q7" s="245" t="s">
        <v>128</v>
      </c>
    </row>
    <row r="8" spans="1:24" s="173" customFormat="1" ht="19.95" customHeight="1">
      <c r="A8" s="192"/>
      <c r="B8" s="192"/>
      <c r="C8" s="192"/>
      <c r="D8" s="192"/>
      <c r="E8" s="160"/>
      <c r="F8" s="192"/>
      <c r="G8" s="193" t="s">
        <v>146</v>
      </c>
      <c r="H8" s="160"/>
      <c r="I8" s="243"/>
      <c r="J8" s="160"/>
      <c r="K8" s="194" t="s">
        <v>144</v>
      </c>
      <c r="L8" s="160"/>
      <c r="M8" s="195" t="s">
        <v>107</v>
      </c>
      <c r="N8" s="164"/>
      <c r="O8" s="247" t="s">
        <v>46</v>
      </c>
      <c r="P8" s="168"/>
      <c r="Q8" s="245"/>
    </row>
    <row r="9" spans="1:24" s="173" customFormat="1" ht="22.8" customHeight="1">
      <c r="A9" s="192"/>
      <c r="B9" s="192"/>
      <c r="C9" s="192"/>
      <c r="D9" s="192"/>
      <c r="E9" s="160" t="s">
        <v>35</v>
      </c>
      <c r="F9" s="192"/>
      <c r="G9" s="196"/>
      <c r="H9" s="160"/>
      <c r="I9" s="242"/>
      <c r="J9" s="160"/>
      <c r="K9" s="197" t="s">
        <v>145</v>
      </c>
      <c r="L9" s="160"/>
      <c r="M9" s="198" t="s">
        <v>45</v>
      </c>
      <c r="N9" s="164"/>
      <c r="O9" s="248"/>
      <c r="P9" s="168"/>
      <c r="Q9" s="246"/>
    </row>
    <row r="10" spans="1:24" s="173" customFormat="1" ht="5.4" customHeight="1">
      <c r="A10" s="172"/>
      <c r="G10" s="39"/>
      <c r="H10" s="40"/>
      <c r="I10" s="39"/>
      <c r="J10" s="40"/>
      <c r="K10" s="40"/>
      <c r="L10" s="40"/>
      <c r="M10" s="39"/>
      <c r="N10" s="40"/>
      <c r="O10" s="39"/>
      <c r="P10" s="40"/>
      <c r="Q10" s="39"/>
      <c r="R10" s="39"/>
      <c r="S10" s="40"/>
      <c r="T10" s="39"/>
      <c r="U10" s="41"/>
      <c r="V10" s="39"/>
      <c r="W10" s="180"/>
      <c r="X10" s="180"/>
    </row>
    <row r="11" spans="1:24" s="173" customFormat="1" ht="20.399999999999999">
      <c r="A11" s="172" t="s">
        <v>149</v>
      </c>
      <c r="G11" s="39"/>
      <c r="H11" s="40"/>
      <c r="I11" s="39"/>
      <c r="J11" s="40"/>
      <c r="K11" s="40"/>
      <c r="L11" s="40"/>
      <c r="M11" s="39"/>
      <c r="N11" s="40"/>
      <c r="O11" s="39"/>
      <c r="P11" s="40"/>
      <c r="Q11" s="39"/>
      <c r="R11" s="39"/>
      <c r="S11" s="40"/>
      <c r="T11" s="39"/>
      <c r="U11" s="41"/>
      <c r="V11" s="39"/>
      <c r="W11" s="180"/>
      <c r="X11" s="180"/>
    </row>
    <row r="12" spans="1:24" s="173" customFormat="1" ht="20.399999999999999">
      <c r="A12" s="174" t="s">
        <v>150</v>
      </c>
      <c r="E12" s="178"/>
      <c r="G12" s="39">
        <v>50000000</v>
      </c>
      <c r="H12" s="39"/>
      <c r="I12" s="39">
        <v>122882778</v>
      </c>
      <c r="J12" s="39"/>
      <c r="K12" s="39">
        <v>4527138</v>
      </c>
      <c r="L12" s="39"/>
      <c r="M12" s="39">
        <v>2393454</v>
      </c>
      <c r="N12" s="39"/>
      <c r="O12" s="39">
        <v>37605547</v>
      </c>
      <c r="P12" s="39"/>
      <c r="Q12" s="39">
        <v>217408917</v>
      </c>
      <c r="R12" s="39"/>
      <c r="S12" s="40"/>
      <c r="T12" s="39"/>
      <c r="U12" s="41"/>
      <c r="V12" s="39"/>
      <c r="W12" s="180"/>
      <c r="X12" s="180"/>
    </row>
    <row r="13" spans="1:24" s="173" customFormat="1" ht="20.399999999999999">
      <c r="A13" s="174" t="s">
        <v>136</v>
      </c>
      <c r="F13" s="175"/>
      <c r="H13" s="39"/>
      <c r="I13" s="60"/>
      <c r="J13" s="39"/>
      <c r="K13" s="60"/>
      <c r="L13" s="39"/>
      <c r="M13" s="60"/>
      <c r="N13" s="39"/>
      <c r="O13" s="60"/>
      <c r="P13" s="39"/>
      <c r="Q13" s="61"/>
      <c r="R13" s="39"/>
      <c r="S13" s="40"/>
      <c r="T13" s="39"/>
      <c r="U13" s="41"/>
      <c r="V13" s="39"/>
      <c r="W13" s="180"/>
      <c r="X13" s="180"/>
    </row>
    <row r="14" spans="1:24" s="173" customFormat="1" ht="19.95" customHeight="1">
      <c r="A14" s="174"/>
      <c r="B14" s="176" t="s">
        <v>137</v>
      </c>
      <c r="F14" s="175"/>
      <c r="H14" s="39"/>
      <c r="I14" s="42"/>
      <c r="J14" s="39"/>
      <c r="K14" s="60"/>
      <c r="L14" s="39"/>
      <c r="M14" s="60"/>
      <c r="N14" s="39"/>
      <c r="O14" s="60"/>
      <c r="P14" s="39"/>
      <c r="Q14" s="61"/>
      <c r="T14" s="67"/>
    </row>
    <row r="15" spans="1:24" s="173" customFormat="1" ht="19.95" customHeight="1">
      <c r="B15" s="173" t="s">
        <v>176</v>
      </c>
      <c r="E15" s="177">
        <v>22</v>
      </c>
      <c r="G15" s="39">
        <v>9999989</v>
      </c>
      <c r="H15" s="39"/>
      <c r="I15" s="42">
        <v>0</v>
      </c>
      <c r="J15" s="39"/>
      <c r="K15" s="42">
        <v>0</v>
      </c>
      <c r="L15" s="64"/>
      <c r="M15" s="42">
        <v>0</v>
      </c>
      <c r="N15" s="39"/>
      <c r="O15" s="42">
        <v>0</v>
      </c>
      <c r="P15" s="39"/>
      <c r="Q15" s="39">
        <v>9999989</v>
      </c>
      <c r="T15" s="67"/>
    </row>
    <row r="16" spans="1:24" s="173" customFormat="1" ht="19.95" customHeight="1">
      <c r="B16" s="173" t="s">
        <v>45</v>
      </c>
      <c r="E16" s="177"/>
      <c r="G16" s="42">
        <v>0</v>
      </c>
      <c r="H16" s="39"/>
      <c r="I16" s="42">
        <v>0</v>
      </c>
      <c r="J16" s="39"/>
      <c r="K16" s="42">
        <v>0</v>
      </c>
      <c r="L16" s="64"/>
      <c r="M16" s="43">
        <v>2038438</v>
      </c>
      <c r="N16" s="39"/>
      <c r="O16" s="43">
        <v>-2038438</v>
      </c>
      <c r="P16" s="39"/>
      <c r="Q16" s="42">
        <v>0</v>
      </c>
      <c r="T16" s="67"/>
    </row>
    <row r="17" spans="1:24" s="173" customFormat="1" ht="19.95" customHeight="1">
      <c r="B17" s="199" t="s">
        <v>174</v>
      </c>
      <c r="E17" s="177">
        <v>26</v>
      </c>
      <c r="G17" s="42">
        <v>0</v>
      </c>
      <c r="H17" s="39"/>
      <c r="I17" s="42">
        <v>0</v>
      </c>
      <c r="J17" s="39"/>
      <c r="K17" s="42">
        <v>0</v>
      </c>
      <c r="L17" s="39"/>
      <c r="M17" s="42">
        <v>0</v>
      </c>
      <c r="N17" s="39"/>
      <c r="O17" s="39">
        <v>-30000000</v>
      </c>
      <c r="P17" s="39"/>
      <c r="Q17" s="39">
        <v>-30000000</v>
      </c>
      <c r="T17" s="67"/>
    </row>
    <row r="18" spans="1:24" s="173" customFormat="1" ht="20.399999999999999">
      <c r="A18" s="182"/>
      <c r="B18" s="176" t="s">
        <v>138</v>
      </c>
      <c r="C18" s="183"/>
      <c r="D18" s="184"/>
      <c r="F18" s="177"/>
      <c r="G18" s="63">
        <v>9999989</v>
      </c>
      <c r="H18" s="43"/>
      <c r="I18" s="63">
        <v>0</v>
      </c>
      <c r="J18" s="43"/>
      <c r="K18" s="63">
        <v>0</v>
      </c>
      <c r="L18" s="43"/>
      <c r="M18" s="63">
        <v>2038438</v>
      </c>
      <c r="N18" s="43"/>
      <c r="O18" s="200">
        <v>-32038438</v>
      </c>
      <c r="P18" s="43"/>
      <c r="Q18" s="68">
        <v>-20000011</v>
      </c>
      <c r="R18" s="43"/>
      <c r="S18" s="59"/>
      <c r="T18" s="43"/>
      <c r="U18" s="59"/>
      <c r="V18" s="43"/>
      <c r="W18" s="180"/>
      <c r="X18" s="180"/>
    </row>
    <row r="19" spans="1:24" s="173" customFormat="1" ht="4.2" customHeight="1">
      <c r="A19" s="182"/>
      <c r="B19" s="176"/>
      <c r="C19" s="183"/>
      <c r="D19" s="184"/>
      <c r="F19" s="177"/>
      <c r="G19" s="178"/>
      <c r="H19" s="42"/>
      <c r="I19" s="39"/>
      <c r="J19" s="43"/>
      <c r="K19" s="39"/>
      <c r="L19" s="42"/>
      <c r="M19" s="218"/>
      <c r="N19" s="42"/>
      <c r="O19" s="39"/>
      <c r="P19" s="43"/>
      <c r="Q19" s="39"/>
      <c r="R19" s="43"/>
      <c r="S19" s="39"/>
      <c r="T19" s="42"/>
      <c r="U19" s="39"/>
      <c r="V19" s="42"/>
      <c r="W19" s="180"/>
      <c r="X19" s="180"/>
    </row>
    <row r="20" spans="1:24" s="173" customFormat="1" ht="20.399999999999999">
      <c r="A20" s="185" t="s">
        <v>139</v>
      </c>
      <c r="E20" s="175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43"/>
      <c r="S20" s="39"/>
      <c r="T20" s="42"/>
      <c r="U20" s="39"/>
      <c r="V20" s="42"/>
      <c r="W20" s="180"/>
      <c r="X20" s="180"/>
    </row>
    <row r="21" spans="1:24" s="173" customFormat="1" ht="19.95" customHeight="1">
      <c r="B21" s="173" t="s">
        <v>112</v>
      </c>
      <c r="E21" s="175"/>
      <c r="G21" s="42">
        <v>0</v>
      </c>
      <c r="H21" s="64"/>
      <c r="I21" s="42">
        <v>0</v>
      </c>
      <c r="J21" s="67">
        <v>0</v>
      </c>
      <c r="K21" s="42">
        <v>0</v>
      </c>
      <c r="L21" s="67">
        <v>0</v>
      </c>
      <c r="M21" s="42">
        <v>0</v>
      </c>
      <c r="N21" s="39"/>
      <c r="O21" s="64">
        <v>40768760</v>
      </c>
      <c r="P21" s="39"/>
      <c r="Q21" s="93">
        <v>40768760</v>
      </c>
      <c r="T21" s="67"/>
    </row>
    <row r="22" spans="1:24" s="173" customFormat="1" ht="19.95" customHeight="1">
      <c r="B22" s="173" t="s">
        <v>134</v>
      </c>
      <c r="E22" s="175"/>
      <c r="G22" s="42">
        <v>0</v>
      </c>
      <c r="H22" s="39"/>
      <c r="I22" s="42">
        <v>0</v>
      </c>
      <c r="J22" s="67">
        <v>0</v>
      </c>
      <c r="K22" s="42">
        <v>0</v>
      </c>
      <c r="L22" s="67">
        <v>0</v>
      </c>
      <c r="M22" s="42">
        <v>0</v>
      </c>
      <c r="N22" s="39"/>
      <c r="O22" s="64">
        <v>3988090</v>
      </c>
      <c r="P22" s="39"/>
      <c r="Q22" s="93">
        <v>3988090</v>
      </c>
      <c r="T22" s="67"/>
    </row>
    <row r="23" spans="1:24" s="173" customFormat="1" ht="19.95" customHeight="1">
      <c r="A23" s="185" t="s">
        <v>170</v>
      </c>
      <c r="G23" s="63">
        <v>0</v>
      </c>
      <c r="H23" s="69"/>
      <c r="I23" s="63">
        <v>0</v>
      </c>
      <c r="J23" s="69"/>
      <c r="K23" s="63">
        <v>0</v>
      </c>
      <c r="L23" s="69"/>
      <c r="M23" s="63">
        <v>0</v>
      </c>
      <c r="N23" s="45"/>
      <c r="O23" s="63">
        <v>44756850</v>
      </c>
      <c r="P23" s="40"/>
      <c r="Q23" s="63">
        <v>44756850</v>
      </c>
      <c r="T23" s="69"/>
    </row>
    <row r="24" spans="1:24" s="173" customFormat="1" ht="19.95" customHeight="1" thickBot="1">
      <c r="A24" s="174" t="s">
        <v>153</v>
      </c>
      <c r="G24" s="77">
        <v>59999989</v>
      </c>
      <c r="H24" s="76"/>
      <c r="I24" s="77">
        <v>122882778</v>
      </c>
      <c r="J24" s="76"/>
      <c r="K24" s="77">
        <v>4527138</v>
      </c>
      <c r="L24" s="76"/>
      <c r="M24" s="77">
        <v>4431892</v>
      </c>
      <c r="N24" s="76"/>
      <c r="O24" s="77">
        <v>50323959</v>
      </c>
      <c r="P24" s="76"/>
      <c r="Q24" s="77">
        <v>242165756</v>
      </c>
      <c r="T24" s="69"/>
    </row>
    <row r="25" spans="1:24" s="173" customFormat="1" ht="4.8" customHeight="1" thickTop="1">
      <c r="G25" s="39"/>
      <c r="H25" s="40"/>
      <c r="I25" s="39"/>
      <c r="J25" s="40"/>
      <c r="K25" s="40"/>
      <c r="L25" s="40"/>
      <c r="M25" s="39"/>
      <c r="N25" s="40"/>
      <c r="O25" s="39"/>
      <c r="P25" s="40"/>
      <c r="Q25" s="39"/>
      <c r="T25" s="69"/>
    </row>
    <row r="26" spans="1:24" s="173" customFormat="1" ht="19.95" customHeight="1">
      <c r="A26" s="172" t="s">
        <v>182</v>
      </c>
      <c r="G26" s="39"/>
      <c r="H26" s="40"/>
      <c r="I26" s="39"/>
      <c r="J26" s="40"/>
      <c r="K26" s="40"/>
      <c r="L26" s="40"/>
      <c r="M26" s="39"/>
      <c r="N26" s="40"/>
      <c r="O26" s="39"/>
      <c r="P26" s="40"/>
      <c r="Q26" s="39"/>
      <c r="T26" s="69"/>
    </row>
    <row r="27" spans="1:24" s="173" customFormat="1" ht="19.95" customHeight="1">
      <c r="A27" s="174" t="s">
        <v>183</v>
      </c>
      <c r="E27" s="178"/>
      <c r="G27" s="87">
        <v>59999989</v>
      </c>
      <c r="H27" s="88"/>
      <c r="I27" s="87">
        <v>122882778</v>
      </c>
      <c r="J27" s="88"/>
      <c r="K27" s="87">
        <v>4527138</v>
      </c>
      <c r="L27" s="88"/>
      <c r="M27" s="87">
        <v>4431892</v>
      </c>
      <c r="N27" s="88"/>
      <c r="O27" s="87">
        <v>50323959</v>
      </c>
      <c r="P27" s="88"/>
      <c r="Q27" s="87">
        <v>242165756</v>
      </c>
    </row>
    <row r="28" spans="1:24" s="173" customFormat="1" ht="20.399999999999999">
      <c r="A28" s="174" t="s">
        <v>136</v>
      </c>
      <c r="F28" s="175"/>
      <c r="H28" s="39"/>
      <c r="I28" s="60"/>
      <c r="J28" s="39"/>
      <c r="K28" s="60"/>
      <c r="L28" s="39"/>
      <c r="M28" s="60"/>
      <c r="N28" s="39"/>
      <c r="O28" s="60"/>
      <c r="P28" s="39"/>
      <c r="Q28" s="61"/>
      <c r="R28" s="39"/>
      <c r="S28" s="40"/>
      <c r="T28" s="39"/>
      <c r="U28" s="41"/>
      <c r="V28" s="39"/>
      <c r="W28" s="180"/>
      <c r="X28" s="180"/>
    </row>
    <row r="29" spans="1:24" s="173" customFormat="1" ht="20.399999999999999">
      <c r="A29" s="174"/>
      <c r="B29" s="176" t="s">
        <v>137</v>
      </c>
      <c r="F29" s="175"/>
      <c r="H29" s="39"/>
      <c r="I29" s="42"/>
      <c r="J29" s="39"/>
      <c r="K29" s="60"/>
      <c r="L29" s="39"/>
      <c r="M29" s="60"/>
      <c r="N29" s="39"/>
      <c r="O29" s="60"/>
      <c r="P29" s="39"/>
      <c r="Q29" s="61"/>
      <c r="R29" s="39"/>
      <c r="S29" s="40"/>
      <c r="T29" s="39"/>
      <c r="U29" s="41"/>
      <c r="V29" s="39"/>
      <c r="W29" s="180"/>
      <c r="X29" s="180"/>
    </row>
    <row r="30" spans="1:24" s="173" customFormat="1" ht="19.95" customHeight="1">
      <c r="B30" s="173" t="s">
        <v>45</v>
      </c>
      <c r="E30" s="177">
        <v>25</v>
      </c>
      <c r="G30" s="42">
        <v>0</v>
      </c>
      <c r="H30" s="39"/>
      <c r="I30" s="42">
        <v>0</v>
      </c>
      <c r="J30" s="39"/>
      <c r="K30" s="42">
        <v>0</v>
      </c>
      <c r="L30" s="64"/>
      <c r="M30" s="43">
        <v>1568107</v>
      </c>
      <c r="N30" s="59"/>
      <c r="O30" s="43">
        <v>-1568107</v>
      </c>
      <c r="P30" s="39"/>
      <c r="Q30" s="42">
        <f>+M30+O30</f>
        <v>0</v>
      </c>
    </row>
    <row r="31" spans="1:24" s="173" customFormat="1" ht="19.95" customHeight="1">
      <c r="B31" s="199" t="s">
        <v>174</v>
      </c>
      <c r="E31" s="177">
        <v>26</v>
      </c>
      <c r="G31" s="42">
        <v>0</v>
      </c>
      <c r="H31" s="39"/>
      <c r="I31" s="42">
        <v>0</v>
      </c>
      <c r="J31" s="39"/>
      <c r="K31" s="42">
        <v>0</v>
      </c>
      <c r="L31" s="64"/>
      <c r="M31" s="42">
        <v>0</v>
      </c>
      <c r="N31" s="64"/>
      <c r="O31" s="40">
        <v>-53999990</v>
      </c>
      <c r="P31" s="39"/>
      <c r="Q31" s="39">
        <f>+M31+O31</f>
        <v>-53999990</v>
      </c>
    </row>
    <row r="32" spans="1:24" s="173" customFormat="1" ht="20.399999999999999">
      <c r="A32" s="182"/>
      <c r="B32" s="176" t="s">
        <v>138</v>
      </c>
      <c r="C32" s="183"/>
      <c r="D32" s="184"/>
      <c r="F32" s="177"/>
      <c r="G32" s="63">
        <f>SUM(G27:G31)</f>
        <v>59999989</v>
      </c>
      <c r="H32" s="43"/>
      <c r="I32" s="63">
        <f>SUM(I27:I31)</f>
        <v>122882778</v>
      </c>
      <c r="J32" s="43"/>
      <c r="K32" s="63">
        <f>SUM(K27:K31)</f>
        <v>4527138</v>
      </c>
      <c r="L32" s="43"/>
      <c r="M32" s="63">
        <f>SUM(M27:M31)</f>
        <v>5999999</v>
      </c>
      <c r="N32" s="43"/>
      <c r="O32" s="63">
        <f>SUM(O27:O31)</f>
        <v>-5244138</v>
      </c>
      <c r="P32" s="43"/>
      <c r="Q32" s="63">
        <f>SUM(Q27:Q31)</f>
        <v>188165766</v>
      </c>
      <c r="R32" s="43"/>
      <c r="S32" s="59"/>
      <c r="T32" s="43"/>
      <c r="U32" s="59"/>
      <c r="V32" s="43"/>
      <c r="W32" s="180"/>
      <c r="X32" s="180"/>
    </row>
    <row r="33" spans="1:24" s="173" customFormat="1" ht="6" customHeight="1">
      <c r="A33" s="182"/>
      <c r="B33" s="176"/>
      <c r="C33" s="183"/>
      <c r="D33" s="184"/>
      <c r="F33" s="177"/>
      <c r="G33" s="178"/>
      <c r="H33" s="42"/>
      <c r="I33" s="39"/>
      <c r="J33" s="43"/>
      <c r="K33" s="39"/>
      <c r="L33" s="42"/>
      <c r="M33" s="39"/>
      <c r="N33" s="42"/>
      <c r="O33" s="39"/>
      <c r="P33" s="43"/>
      <c r="Q33" s="39"/>
      <c r="R33" s="43"/>
      <c r="S33" s="39"/>
      <c r="T33" s="42"/>
      <c r="U33" s="39"/>
      <c r="V33" s="42"/>
      <c r="W33" s="180"/>
      <c r="X33" s="180"/>
    </row>
    <row r="34" spans="1:24" s="173" customFormat="1" ht="19.95" customHeight="1">
      <c r="A34" s="185" t="s">
        <v>139</v>
      </c>
      <c r="E34" s="175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</row>
    <row r="35" spans="1:24" s="173" customFormat="1" ht="19.95" customHeight="1">
      <c r="B35" s="173" t="s">
        <v>112</v>
      </c>
      <c r="E35" s="175"/>
      <c r="G35" s="42">
        <v>0</v>
      </c>
      <c r="H35" s="64"/>
      <c r="I35" s="42">
        <v>0</v>
      </c>
      <c r="J35" s="67"/>
      <c r="K35" s="42">
        <v>0</v>
      </c>
      <c r="L35" s="67"/>
      <c r="M35" s="42">
        <v>0</v>
      </c>
      <c r="N35" s="39"/>
      <c r="O35" s="64">
        <f>'PL (12M)'!K34</f>
        <v>33074079</v>
      </c>
      <c r="P35" s="39"/>
      <c r="Q35" s="93">
        <f>+M35+O35</f>
        <v>33074079</v>
      </c>
    </row>
    <row r="36" spans="1:24" s="173" customFormat="1" ht="19.95" hidden="1" customHeight="1">
      <c r="B36" s="173" t="s">
        <v>134</v>
      </c>
      <c r="E36" s="175"/>
      <c r="G36" s="42">
        <v>0</v>
      </c>
      <c r="H36" s="39"/>
      <c r="I36" s="42">
        <v>0</v>
      </c>
      <c r="J36" s="67"/>
      <c r="K36" s="42">
        <v>0</v>
      </c>
      <c r="L36" s="67"/>
      <c r="M36" s="42">
        <v>0</v>
      </c>
      <c r="N36" s="39"/>
      <c r="O36" s="42">
        <v>0</v>
      </c>
      <c r="P36" s="39"/>
      <c r="Q36" s="42">
        <f>+M36+O36</f>
        <v>0</v>
      </c>
    </row>
    <row r="37" spans="1:24" s="173" customFormat="1" ht="19.95" customHeight="1">
      <c r="A37" s="185" t="s">
        <v>170</v>
      </c>
      <c r="G37" s="63">
        <f>+G35+G36</f>
        <v>0</v>
      </c>
      <c r="H37" s="45"/>
      <c r="I37" s="63">
        <f>+I35+I36</f>
        <v>0</v>
      </c>
      <c r="J37" s="45"/>
      <c r="K37" s="63">
        <f>+K35+K36</f>
        <v>0</v>
      </c>
      <c r="L37" s="45"/>
      <c r="M37" s="63">
        <f>+M35+M36</f>
        <v>0</v>
      </c>
      <c r="N37" s="45"/>
      <c r="O37" s="100">
        <f>+O35+O36</f>
        <v>33074079</v>
      </c>
      <c r="P37" s="45"/>
      <c r="Q37" s="100">
        <f>+Q35+Q36</f>
        <v>33074079</v>
      </c>
    </row>
    <row r="38" spans="1:24" s="173" customFormat="1" ht="22.8" customHeight="1" thickBot="1">
      <c r="A38" s="174" t="s">
        <v>184</v>
      </c>
      <c r="G38" s="101">
        <f>+G37+G32</f>
        <v>59999989</v>
      </c>
      <c r="H38" s="45"/>
      <c r="I38" s="102">
        <f>+I37+I32</f>
        <v>122882778</v>
      </c>
      <c r="J38" s="45"/>
      <c r="K38" s="102">
        <f>+K37+K32</f>
        <v>4527138</v>
      </c>
      <c r="L38" s="45"/>
      <c r="M38" s="102">
        <f>+M37+M32</f>
        <v>5999999</v>
      </c>
      <c r="N38" s="45"/>
      <c r="O38" s="102">
        <f>+O37+O32</f>
        <v>27829941</v>
      </c>
      <c r="P38" s="45"/>
      <c r="Q38" s="102">
        <f>+Q37+Q32</f>
        <v>221239845</v>
      </c>
    </row>
    <row r="39" spans="1:24" s="173" customFormat="1" ht="22.8" customHeight="1" thickTop="1">
      <c r="A39" s="174"/>
      <c r="G39" s="213"/>
      <c r="H39" s="45"/>
      <c r="I39" s="213"/>
      <c r="J39" s="45"/>
      <c r="K39" s="213"/>
      <c r="L39" s="45"/>
      <c r="M39" s="213"/>
      <c r="N39" s="45"/>
      <c r="O39" s="213"/>
      <c r="P39" s="45"/>
      <c r="Q39" s="213"/>
    </row>
    <row r="40" spans="1:24" s="173" customFormat="1" ht="22.8" customHeight="1">
      <c r="A40" s="174"/>
      <c r="G40" s="213"/>
      <c r="H40" s="45"/>
      <c r="I40" s="213"/>
      <c r="J40" s="45"/>
      <c r="K40" s="213"/>
      <c r="L40" s="45"/>
      <c r="M40" s="213"/>
      <c r="N40" s="45"/>
      <c r="O40" s="213"/>
      <c r="P40" s="45"/>
      <c r="Q40" s="213"/>
    </row>
    <row r="41" spans="1:24" s="173" customFormat="1" ht="19.2" customHeight="1">
      <c r="A41" s="189" t="s">
        <v>39</v>
      </c>
      <c r="G41" s="39"/>
      <c r="H41" s="40"/>
      <c r="I41" s="39"/>
      <c r="J41" s="40"/>
      <c r="K41" s="39"/>
      <c r="L41" s="40"/>
      <c r="M41" s="39"/>
      <c r="N41" s="40"/>
      <c r="O41" s="39"/>
      <c r="P41" s="40"/>
      <c r="Q41" s="39"/>
    </row>
    <row r="42" spans="1:24" s="122" customFormat="1" ht="19.95" customHeight="1"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</row>
    <row r="43" spans="1:24" s="122" customFormat="1" ht="19.95" customHeight="1"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</row>
    <row r="44" spans="1:24" s="122" customFormat="1" ht="19.95" customHeight="1"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</row>
    <row r="45" spans="1:24" s="122" customFormat="1" ht="19.95" customHeight="1"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</row>
    <row r="46" spans="1:24" s="122" customFormat="1" ht="19.95" customHeight="1"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</row>
    <row r="47" spans="1:24" s="122" customFormat="1" ht="19.95" customHeight="1"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</row>
    <row r="48" spans="1:24" s="122" customFormat="1" ht="19.95" customHeight="1"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</row>
    <row r="49" spans="7:17" s="122" customFormat="1" ht="19.95" customHeight="1"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</row>
    <row r="50" spans="7:17" s="122" customFormat="1" ht="19.95" customHeight="1"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</row>
    <row r="51" spans="7:17" s="122" customFormat="1" ht="19.95" customHeight="1"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</row>
    <row r="52" spans="7:17" s="122" customFormat="1" ht="19.95" customHeight="1">
      <c r="G52" s="173"/>
      <c r="H52" s="173"/>
      <c r="I52" s="173"/>
      <c r="J52" s="173"/>
      <c r="K52" s="173"/>
      <c r="L52" s="173"/>
      <c r="M52" s="173"/>
      <c r="N52" s="173"/>
      <c r="O52" s="173"/>
      <c r="P52" s="173"/>
      <c r="Q52" s="173"/>
    </row>
    <row r="53" spans="7:17" s="122" customFormat="1" ht="19.95" customHeight="1">
      <c r="G53" s="173"/>
      <c r="H53" s="173"/>
      <c r="I53" s="173"/>
      <c r="J53" s="173"/>
      <c r="K53" s="173"/>
      <c r="L53" s="173"/>
      <c r="M53" s="173"/>
      <c r="N53" s="173"/>
      <c r="O53" s="173"/>
      <c r="P53" s="173"/>
      <c r="Q53" s="173"/>
    </row>
    <row r="54" spans="7:17" s="122" customFormat="1" ht="19.95" customHeight="1">
      <c r="G54" s="173"/>
      <c r="H54" s="173"/>
      <c r="I54" s="173"/>
      <c r="J54" s="173"/>
      <c r="K54" s="173"/>
      <c r="L54" s="173"/>
      <c r="M54" s="173"/>
      <c r="N54" s="173"/>
      <c r="O54" s="173"/>
      <c r="P54" s="173"/>
      <c r="Q54" s="173"/>
    </row>
    <row r="55" spans="7:17" s="122" customFormat="1" ht="19.95" customHeight="1"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73"/>
    </row>
    <row r="56" spans="7:17" s="122" customFormat="1" ht="19.95" customHeight="1"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3"/>
    </row>
    <row r="57" spans="7:17" s="122" customFormat="1" ht="19.95" customHeight="1"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</row>
    <row r="58" spans="7:17" s="122" customFormat="1" ht="19.95" customHeight="1"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</row>
    <row r="59" spans="7:17" s="122" customFormat="1" ht="20.25" customHeight="1"/>
    <row r="60" spans="7:17" s="122" customFormat="1" ht="20.25" customHeight="1"/>
    <row r="61" spans="7:17" s="122" customFormat="1" ht="20.25" customHeight="1"/>
    <row r="62" spans="7:17" s="122" customFormat="1" ht="20.25" customHeight="1"/>
    <row r="63" spans="7:17" s="122" customFormat="1" ht="20.25" customHeight="1"/>
    <row r="64" spans="7:17" s="122" customFormat="1" ht="20.25" customHeight="1"/>
    <row r="65" s="122" customFormat="1" ht="20.25" customHeight="1"/>
    <row r="66" s="122" customFormat="1" ht="20.25" customHeight="1"/>
    <row r="67" s="122" customFormat="1" ht="20.25" customHeight="1"/>
    <row r="68" s="122" customFormat="1" ht="20.25" customHeight="1"/>
    <row r="69" s="122" customFormat="1" ht="20.25" customHeight="1"/>
    <row r="70" s="122" customFormat="1" ht="20.25" customHeight="1"/>
    <row r="71" s="122" customFormat="1" ht="20.25" customHeight="1"/>
    <row r="72" s="122" customFormat="1" ht="20.25" customHeight="1"/>
    <row r="73" s="122" customFormat="1" ht="20.25" customHeight="1"/>
    <row r="74" s="122" customFormat="1" ht="20.25" customHeight="1"/>
    <row r="75" s="122" customFormat="1" ht="20.25" customHeight="1"/>
    <row r="76" s="122" customFormat="1" ht="20.25" customHeight="1"/>
    <row r="77" s="122" customFormat="1" ht="20.25" customHeight="1"/>
    <row r="78" s="122" customFormat="1" ht="20.25" customHeight="1"/>
    <row r="79" s="122" customFormat="1" ht="20.25" customHeight="1"/>
    <row r="80" s="122" customFormat="1" ht="20.25" customHeight="1"/>
    <row r="81" s="122" customFormat="1" ht="20.25" customHeight="1"/>
    <row r="82" s="122" customFormat="1" ht="20.25" customHeight="1"/>
    <row r="83" s="122" customFormat="1" ht="20.25" customHeight="1"/>
    <row r="84" s="122" customFormat="1" ht="20.25" customHeight="1"/>
    <row r="85" s="122" customFormat="1" ht="20.25" customHeight="1"/>
    <row r="86" s="122" customFormat="1" ht="20.25" customHeight="1"/>
    <row r="87" s="122" customFormat="1" ht="20.25" customHeight="1"/>
    <row r="88" s="122" customFormat="1" ht="20.25" customHeight="1"/>
    <row r="89" s="122" customFormat="1" ht="20.25" customHeight="1"/>
    <row r="90" s="122" customFormat="1" ht="20.25" customHeight="1"/>
    <row r="91" s="122" customFormat="1" ht="20.25" customHeight="1"/>
    <row r="92" s="122" customFormat="1" ht="20.25" customHeight="1"/>
    <row r="93" s="122" customFormat="1" ht="20.25" customHeight="1"/>
    <row r="94" s="122" customFormat="1" ht="20.25" customHeight="1"/>
    <row r="95" s="122" customFormat="1" ht="20.25" customHeight="1"/>
    <row r="96" s="122" customFormat="1" ht="20.25" customHeight="1"/>
    <row r="97" s="122" customFormat="1" ht="20.25" customHeight="1"/>
    <row r="98" s="122" customFormat="1" ht="20.25" customHeight="1"/>
    <row r="99" s="122" customFormat="1" ht="20.25" customHeight="1"/>
    <row r="100" s="122" customFormat="1" ht="20.25" customHeight="1"/>
    <row r="101" s="122" customFormat="1" ht="20.25" customHeight="1"/>
    <row r="102" s="122" customFormat="1" ht="20.25" customHeight="1"/>
    <row r="103" s="122" customFormat="1" ht="20.25" customHeight="1"/>
    <row r="104" s="122" customFormat="1" ht="20.25" customHeight="1"/>
    <row r="105" s="122" customFormat="1" ht="20.25" customHeight="1"/>
    <row r="106" s="122" customFormat="1" ht="20.25" customHeight="1"/>
    <row r="107" s="122" customFormat="1" ht="20.25" customHeight="1"/>
    <row r="108" s="122" customFormat="1" ht="20.25" customHeight="1"/>
    <row r="109" s="122" customFormat="1" ht="20.25" customHeight="1"/>
    <row r="110" s="122" customFormat="1" ht="20.25" customHeight="1"/>
    <row r="111" s="122" customFormat="1" ht="20.25" customHeight="1"/>
    <row r="112" s="122" customFormat="1" ht="20.25" customHeight="1"/>
    <row r="113" s="122" customFormat="1" ht="20.25" customHeight="1"/>
    <row r="114" s="122" customFormat="1" ht="20.25" customHeight="1"/>
    <row r="115" s="122" customFormat="1" ht="20.25" customHeight="1"/>
    <row r="116" s="122" customFormat="1" ht="20.25" customHeight="1"/>
    <row r="117" s="122" customFormat="1" ht="20.25" customHeight="1"/>
    <row r="118" s="122" customFormat="1" ht="20.25" customHeight="1"/>
    <row r="119" s="122" customFormat="1" ht="20.25" customHeight="1"/>
    <row r="120" s="122" customFormat="1" ht="20.25" customHeight="1"/>
    <row r="121" s="122" customFormat="1" ht="20.25" customHeight="1"/>
    <row r="122" s="122" customFormat="1" ht="20.25" customHeight="1"/>
    <row r="123" s="122" customFormat="1" ht="20.25" customHeight="1"/>
    <row r="124" s="122" customFormat="1" ht="20.25" customHeight="1"/>
    <row r="125" s="122" customFormat="1" ht="20.25" customHeight="1"/>
    <row r="126" s="122" customFormat="1" ht="20.25" customHeight="1"/>
    <row r="127" s="122" customFormat="1" ht="20.25" customHeight="1"/>
    <row r="128" s="122" customFormat="1" ht="20.25" customHeight="1"/>
    <row r="129" s="122" customFormat="1" ht="20.25" customHeight="1"/>
    <row r="130" s="122" customFormat="1" ht="20.25" customHeight="1"/>
    <row r="131" s="122" customFormat="1" ht="20.25" customHeight="1"/>
    <row r="132" s="122" customFormat="1" ht="20.25" customHeight="1"/>
    <row r="133" s="122" customFormat="1" ht="20.25" customHeight="1"/>
    <row r="134" s="122" customFormat="1" ht="20.25" customHeight="1"/>
    <row r="135" s="122" customFormat="1" ht="20.25" customHeight="1"/>
    <row r="136" s="122" customFormat="1" ht="20.25" customHeight="1"/>
    <row r="137" s="122" customFormat="1" ht="20.25" customHeight="1"/>
    <row r="138" s="122" customFormat="1" ht="20.25" customHeight="1"/>
    <row r="139" s="122" customFormat="1" ht="20.25" customHeight="1"/>
    <row r="140" s="122" customFormat="1" ht="20.25" customHeight="1"/>
    <row r="141" s="122" customFormat="1" ht="20.25" customHeight="1"/>
    <row r="142" s="122" customFormat="1" ht="20.25" customHeight="1"/>
    <row r="143" s="122" customFormat="1" ht="20.25" customHeight="1"/>
    <row r="144" s="122" customFormat="1" ht="20.25" customHeight="1"/>
    <row r="145" s="122" customFormat="1" ht="20.25" customHeight="1"/>
    <row r="146" s="122" customFormat="1" ht="20.25" customHeight="1"/>
    <row r="147" s="122" customFormat="1" ht="20.25" customHeight="1"/>
    <row r="148" s="122" customFormat="1" ht="20.25" customHeight="1"/>
    <row r="149" s="122" customFormat="1" ht="20.25" customHeight="1"/>
    <row r="150" s="122" customFormat="1" ht="20.25" customHeight="1"/>
    <row r="151" s="122" customFormat="1" ht="20.25" customHeight="1"/>
    <row r="152" s="122" customFormat="1" ht="20.25" customHeight="1"/>
    <row r="153" s="122" customFormat="1" ht="20.25" customHeight="1"/>
    <row r="154" s="122" customFormat="1" ht="20.25" customHeight="1"/>
    <row r="155" s="122" customFormat="1" ht="20.25" customHeight="1"/>
    <row r="156" s="122" customFormat="1" ht="20.25" customHeight="1"/>
    <row r="157" s="122" customFormat="1" ht="20.25" customHeight="1"/>
    <row r="158" s="122" customFormat="1" ht="20.25" customHeight="1"/>
    <row r="159" s="122" customFormat="1" ht="20.25" customHeight="1"/>
    <row r="160" s="122" customFormat="1" ht="20.25" customHeight="1"/>
    <row r="161" s="122" customFormat="1" ht="20.25" customHeight="1"/>
    <row r="162" s="122" customFormat="1" ht="20.25" customHeight="1"/>
    <row r="163" s="122" customFormat="1" ht="20.25" customHeight="1"/>
    <row r="164" s="122" customFormat="1" ht="20.25" customHeight="1"/>
    <row r="165" s="122" customFormat="1" ht="20.25" customHeight="1"/>
    <row r="166" s="122" customFormat="1" ht="20.25" customHeight="1"/>
    <row r="167" s="122" customFormat="1" ht="20.25" customHeight="1"/>
    <row r="168" s="122" customFormat="1" ht="20.25" customHeight="1"/>
    <row r="169" s="122" customFormat="1" ht="20.25" customHeight="1"/>
    <row r="170" s="122" customFormat="1" ht="20.25" customHeight="1"/>
    <row r="171" s="122" customFormat="1" ht="20.25" customHeight="1"/>
    <row r="172" s="122" customFormat="1" ht="20.25" customHeight="1"/>
    <row r="173" s="122" customFormat="1" ht="20.25" customHeight="1"/>
    <row r="174" s="122" customFormat="1" ht="20.25" customHeight="1"/>
    <row r="175" s="122" customFormat="1" ht="20.25" customHeight="1"/>
    <row r="176" s="122" customFormat="1" ht="20.25" customHeight="1"/>
    <row r="177" s="122" customFormat="1" ht="20.25" customHeight="1"/>
    <row r="178" s="122" customFormat="1" ht="20.25" customHeight="1"/>
    <row r="179" s="122" customFormat="1" ht="20.25" customHeight="1"/>
    <row r="180" s="122" customFormat="1" ht="20.25" customHeight="1"/>
    <row r="181" s="122" customFormat="1" ht="20.25" customHeight="1"/>
    <row r="182" s="122" customFormat="1" ht="20.25" customHeight="1"/>
    <row r="183" s="122" customFormat="1" ht="20.25" customHeight="1"/>
    <row r="184" s="122" customFormat="1" ht="20.25" customHeight="1"/>
    <row r="185" s="122" customFormat="1" ht="20.25" customHeight="1"/>
    <row r="186" s="122" customFormat="1" ht="20.25" customHeight="1"/>
    <row r="187" s="122" customFormat="1" ht="20.25" customHeight="1"/>
    <row r="188" s="122" customFormat="1" ht="20.25" customHeight="1"/>
    <row r="189" s="122" customFormat="1" ht="20.25" customHeight="1"/>
    <row r="190" s="122" customFormat="1" ht="20.25" customHeight="1"/>
    <row r="191" s="122" customFormat="1" ht="20.25" customHeight="1"/>
    <row r="192" s="122" customFormat="1" ht="20.25" customHeight="1"/>
    <row r="193" s="122" customFormat="1" ht="20.25" customHeight="1"/>
    <row r="194" s="122" customFormat="1" ht="20.25" customHeight="1"/>
    <row r="195" s="122" customFormat="1" ht="20.25" customHeight="1"/>
    <row r="196" s="122" customFormat="1" ht="20.25" customHeight="1"/>
    <row r="197" s="122" customFormat="1" ht="20.25" customHeight="1"/>
    <row r="198" s="122" customFormat="1" ht="20.25" customHeight="1"/>
    <row r="199" s="122" customFormat="1" ht="20.25" customHeight="1"/>
    <row r="200" s="122" customFormat="1" ht="20.25" customHeight="1"/>
    <row r="201" s="122" customFormat="1" ht="20.25" customHeight="1"/>
    <row r="202" s="122" customFormat="1" ht="20.25" customHeight="1"/>
    <row r="203" s="122" customFormat="1" ht="20.25" customHeight="1"/>
    <row r="204" s="122" customFormat="1" ht="20.25" customHeight="1"/>
    <row r="205" s="122" customFormat="1" ht="20.25" customHeight="1"/>
    <row r="206" s="122" customFormat="1" ht="20.25" customHeight="1"/>
    <row r="207" s="122" customFormat="1" ht="20.25" customHeight="1"/>
    <row r="208" s="122" customFormat="1" ht="20.25" customHeight="1"/>
    <row r="209" s="122" customFormat="1" ht="20.25" customHeight="1"/>
    <row r="210" s="122" customFormat="1" ht="20.25" customHeight="1"/>
    <row r="211" s="122" customFormat="1" ht="20.25" customHeight="1"/>
    <row r="212" s="122" customFormat="1" ht="20.25" customHeight="1"/>
    <row r="213" s="122" customFormat="1" ht="20.25" customHeight="1"/>
    <row r="214" s="122" customFormat="1" ht="20.25" customHeight="1"/>
    <row r="215" s="122" customFormat="1" ht="20.25" customHeight="1"/>
    <row r="216" s="122" customFormat="1" ht="20.25" customHeight="1"/>
    <row r="217" s="122" customFormat="1" ht="20.25" customHeight="1"/>
    <row r="218" s="122" customFormat="1" ht="20.25" customHeight="1"/>
    <row r="219" s="122" customFormat="1" ht="20.25" customHeight="1"/>
    <row r="220" s="122" customFormat="1" ht="20.25" customHeight="1"/>
    <row r="221" s="122" customFormat="1" ht="20.25" customHeight="1"/>
    <row r="222" s="122" customFormat="1" ht="20.25" customHeight="1"/>
    <row r="223" s="122" customFormat="1" ht="20.25" customHeight="1"/>
    <row r="224" s="122" customFormat="1" ht="20.25" customHeight="1"/>
    <row r="225" s="122" customFormat="1" ht="20.25" customHeight="1"/>
    <row r="226" s="122" customFormat="1" ht="20.25" customHeight="1"/>
    <row r="227" s="122" customFormat="1" ht="20.25" customHeight="1"/>
    <row r="228" s="122" customFormat="1" ht="20.25" customHeight="1"/>
    <row r="229" s="122" customFormat="1" ht="20.25" customHeight="1"/>
    <row r="230" s="122" customFormat="1" ht="20.25" customHeight="1"/>
    <row r="231" s="122" customFormat="1" ht="20.25" customHeight="1"/>
    <row r="232" s="122" customFormat="1" ht="20.25" customHeight="1"/>
    <row r="233" s="122" customFormat="1" ht="20.25" customHeight="1"/>
    <row r="234" s="122" customFormat="1" ht="20.25" customHeight="1"/>
    <row r="235" s="122" customFormat="1" ht="20.25" customHeight="1"/>
    <row r="236" s="122" customFormat="1" ht="20.25" customHeight="1"/>
    <row r="237" s="122" customFormat="1" ht="20.25" customHeight="1"/>
    <row r="238" s="122" customFormat="1" ht="20.25" customHeight="1"/>
    <row r="239" s="122" customFormat="1" ht="20.25" customHeight="1"/>
    <row r="240" s="122" customFormat="1" ht="20.25" customHeight="1"/>
    <row r="241" s="122" customFormat="1" ht="20.25" customHeight="1"/>
    <row r="242" s="122" customFormat="1" ht="20.25" customHeight="1"/>
    <row r="243" s="122" customFormat="1" ht="20.25" customHeight="1"/>
    <row r="244" s="122" customFormat="1" ht="20.25" customHeight="1"/>
    <row r="245" s="122" customFormat="1" ht="20.25" customHeight="1"/>
    <row r="246" s="122" customFormat="1" ht="20.25" customHeight="1"/>
    <row r="247" s="122" customFormat="1" ht="20.25" customHeight="1"/>
    <row r="248" s="122" customFormat="1" ht="20.25" customHeight="1"/>
    <row r="249" s="122" customFormat="1" ht="20.25" customHeight="1"/>
    <row r="250" s="122" customFormat="1" ht="20.25" customHeight="1"/>
    <row r="251" s="122" customFormat="1" ht="20.25" customHeight="1"/>
    <row r="252" s="122" customFormat="1" ht="20.25" customHeight="1"/>
    <row r="253" s="122" customFormat="1" ht="20.25" customHeight="1"/>
    <row r="254" s="122" customFormat="1" ht="20.25" customHeight="1"/>
    <row r="255" s="122" customFormat="1" ht="20.25" customHeight="1"/>
    <row r="256" s="122" customFormat="1" ht="20.25" customHeight="1"/>
    <row r="257" s="122" customFormat="1" ht="20.25" customHeight="1"/>
    <row r="258" s="122" customFormat="1" ht="20.25" customHeight="1"/>
    <row r="259" s="122" customFormat="1" ht="20.25" customHeight="1"/>
    <row r="260" s="122" customFormat="1" ht="20.25" customHeight="1"/>
    <row r="261" s="122" customFormat="1" ht="20.25" customHeight="1"/>
    <row r="262" s="122" customFormat="1" ht="20.25" customHeight="1"/>
    <row r="263" s="122" customFormat="1" ht="20.25" customHeight="1"/>
    <row r="264" s="122" customFormat="1" ht="20.25" customHeight="1"/>
    <row r="265" s="122" customFormat="1" ht="20.25" customHeight="1"/>
    <row r="266" s="122" customFormat="1" ht="20.25" customHeight="1"/>
    <row r="267" s="122" customFormat="1" ht="20.25" customHeight="1"/>
    <row r="268" s="122" customFormat="1" ht="20.25" customHeight="1"/>
    <row r="269" s="122" customFormat="1" ht="20.25" customHeight="1"/>
    <row r="270" s="122" customFormat="1" ht="20.25" customHeight="1"/>
    <row r="271" s="122" customFormat="1" ht="20.25" customHeight="1"/>
    <row r="272" s="122" customFormat="1" ht="20.25" customHeight="1"/>
    <row r="273" s="122" customFormat="1" ht="20.25" customHeight="1"/>
    <row r="274" s="122" customFormat="1" ht="20.25" customHeight="1"/>
    <row r="275" s="122" customFormat="1" ht="20.25" customHeight="1"/>
    <row r="276" s="122" customFormat="1" ht="20.25" customHeight="1"/>
    <row r="277" s="122" customFormat="1" ht="20.25" customHeight="1"/>
    <row r="278" s="122" customFormat="1" ht="20.25" customHeight="1"/>
    <row r="279" s="122" customFormat="1" ht="20.25" customHeight="1"/>
    <row r="280" s="122" customFormat="1" ht="20.25" customHeight="1"/>
    <row r="281" s="122" customFormat="1" ht="20.25" customHeight="1"/>
    <row r="282" s="122" customFormat="1" ht="20.25" customHeight="1"/>
    <row r="283" s="122" customFormat="1" ht="20.25" customHeight="1"/>
    <row r="284" s="122" customFormat="1" ht="20.25" customHeight="1"/>
    <row r="285" s="122" customFormat="1" ht="20.25" customHeight="1"/>
    <row r="286" s="122" customFormat="1" ht="20.25" customHeight="1"/>
    <row r="287" s="122" customFormat="1" ht="20.25" customHeight="1"/>
    <row r="288" s="122" customFormat="1" ht="20.25" customHeight="1"/>
    <row r="289" s="122" customFormat="1" ht="20.25" customHeight="1"/>
    <row r="290" s="122" customFormat="1" ht="20.25" customHeight="1"/>
    <row r="291" s="122" customFormat="1" ht="20.25" customHeight="1"/>
    <row r="292" s="122" customFormat="1" ht="20.25" customHeight="1"/>
    <row r="293" s="122" customFormat="1" ht="20.25" customHeight="1"/>
    <row r="294" s="122" customFormat="1" ht="20.25" customHeight="1"/>
    <row r="295" s="122" customFormat="1" ht="20.25" customHeight="1"/>
    <row r="296" s="122" customFormat="1" ht="20.25" customHeight="1"/>
    <row r="297" s="122" customFormat="1" ht="20.25" customHeight="1"/>
    <row r="298" s="122" customFormat="1" ht="20.25" customHeight="1"/>
    <row r="299" s="122" customFormat="1" ht="20.25" customHeight="1"/>
    <row r="300" s="122" customFormat="1" ht="20.25" customHeight="1"/>
    <row r="301" s="122" customFormat="1" ht="20.25" customHeight="1"/>
    <row r="302" s="122" customFormat="1" ht="20.25" customHeight="1"/>
    <row r="303" s="122" customFormat="1" ht="20.25" customHeight="1"/>
    <row r="304" s="122" customFormat="1" ht="20.25" customHeight="1"/>
    <row r="305" s="122" customFormat="1" ht="20.25" customHeight="1"/>
    <row r="306" s="122" customFormat="1" ht="20.25" customHeight="1"/>
    <row r="307" s="122" customFormat="1" ht="20.25" customHeight="1"/>
    <row r="308" s="122" customFormat="1" ht="20.25" customHeight="1"/>
    <row r="309" s="122" customFormat="1" ht="20.25" customHeight="1"/>
    <row r="310" s="122" customFormat="1" ht="20.25" customHeight="1"/>
    <row r="311" s="122" customFormat="1" ht="20.25" customHeight="1"/>
    <row r="312" s="122" customFormat="1" ht="20.25" customHeight="1"/>
    <row r="313" s="122" customFormat="1" ht="20.25" customHeight="1"/>
    <row r="314" s="122" customFormat="1" ht="20.25" customHeight="1"/>
    <row r="315" s="122" customFormat="1" ht="20.25" customHeight="1"/>
    <row r="316" s="122" customFormat="1" ht="20.25" customHeight="1"/>
    <row r="317" s="122" customFormat="1" ht="20.25" customHeight="1"/>
    <row r="318" s="122" customFormat="1" ht="20.25" customHeight="1"/>
    <row r="319" s="122" customFormat="1" ht="20.25" customHeight="1"/>
    <row r="320" s="122" customFormat="1" ht="20.25" customHeight="1"/>
    <row r="321" s="122" customFormat="1" ht="20.25" customHeight="1"/>
    <row r="322" s="122" customFormat="1" ht="20.25" customHeight="1"/>
    <row r="323" s="122" customFormat="1" ht="20.25" customHeight="1"/>
    <row r="324" s="122" customFormat="1" ht="20.25" customHeight="1"/>
    <row r="325" s="122" customFormat="1" ht="20.25" customHeight="1"/>
    <row r="326" s="122" customFormat="1" ht="20.25" customHeight="1"/>
    <row r="327" s="122" customFormat="1" ht="20.25" customHeight="1"/>
    <row r="328" s="122" customFormat="1" ht="20.25" customHeight="1"/>
    <row r="329" s="122" customFormat="1" ht="20.25" customHeight="1"/>
    <row r="330" s="122" customFormat="1" ht="20.25" customHeight="1"/>
    <row r="331" s="122" customFormat="1" ht="20.25" customHeight="1"/>
    <row r="332" s="122" customFormat="1" ht="20.25" customHeight="1"/>
    <row r="333" s="122" customFormat="1" ht="20.25" customHeight="1"/>
    <row r="334" s="122" customFormat="1" ht="20.25" customHeight="1"/>
    <row r="335" s="122" customFormat="1" ht="20.25" customHeight="1"/>
    <row r="336" s="122" customFormat="1" ht="20.25" customHeight="1"/>
    <row r="337" s="122" customFormat="1" ht="20.25" customHeight="1"/>
    <row r="338" s="122" customFormat="1" ht="20.25" customHeight="1"/>
    <row r="339" s="122" customFormat="1" ht="20.25" customHeight="1"/>
    <row r="340" s="122" customFormat="1" ht="20.25" customHeight="1"/>
    <row r="341" s="122" customFormat="1" ht="20.25" customHeight="1"/>
    <row r="342" s="122" customFormat="1" ht="20.25" customHeight="1"/>
    <row r="343" s="122" customFormat="1" ht="20.25" customHeight="1"/>
    <row r="344" s="122" customFormat="1" ht="20.25" customHeight="1"/>
    <row r="345" s="122" customFormat="1" ht="20.25" customHeight="1"/>
    <row r="346" s="122" customFormat="1" ht="20.25" customHeight="1"/>
    <row r="347" s="122" customFormat="1" ht="20.25" customHeight="1"/>
    <row r="348" s="122" customFormat="1" ht="20.25" customHeight="1"/>
    <row r="349" s="122" customFormat="1" ht="20.25" customHeight="1"/>
    <row r="350" s="122" customFormat="1" ht="20.25" customHeight="1"/>
    <row r="351" s="122" customFormat="1" ht="20.25" customHeight="1"/>
    <row r="352" s="122" customFormat="1" ht="20.25" customHeight="1"/>
    <row r="353" s="122" customFormat="1" ht="20.25" customHeight="1"/>
    <row r="354" s="122" customFormat="1" ht="20.25" customHeight="1"/>
    <row r="355" s="122" customFormat="1" ht="20.25" customHeight="1"/>
    <row r="356" s="122" customFormat="1" ht="20.25" customHeight="1"/>
    <row r="357" s="122" customFormat="1" ht="20.25" customHeight="1"/>
    <row r="358" s="122" customFormat="1" ht="20.25" customHeight="1"/>
    <row r="359" s="122" customFormat="1" ht="20.25" customHeight="1"/>
    <row r="360" s="122" customFormat="1" ht="20.25" customHeight="1"/>
    <row r="361" s="122" customFormat="1" ht="20.25" customHeight="1"/>
    <row r="362" s="122" customFormat="1" ht="20.25" customHeight="1"/>
    <row r="363" s="122" customFormat="1" ht="20.25" customHeight="1"/>
    <row r="364" s="122" customFormat="1" ht="20.25" customHeight="1"/>
    <row r="365" s="122" customFormat="1" ht="20.25" customHeight="1"/>
    <row r="366" s="122" customFormat="1" ht="20.25" customHeight="1"/>
    <row r="367" s="122" customFormat="1" ht="20.25" customHeight="1"/>
    <row r="368" s="122" customFormat="1" ht="20.25" customHeight="1"/>
    <row r="369" s="122" customFormat="1" ht="20.25" customHeight="1"/>
    <row r="370" s="122" customFormat="1" ht="20.25" customHeight="1"/>
    <row r="371" s="122" customFormat="1" ht="20.25" customHeight="1"/>
    <row r="372" s="122" customFormat="1" ht="20.25" customHeight="1"/>
    <row r="373" s="122" customFormat="1" ht="20.25" customHeight="1"/>
    <row r="374" s="122" customFormat="1" ht="20.25" customHeight="1"/>
    <row r="375" s="122" customFormat="1" ht="20.25" customHeight="1"/>
    <row r="376" s="122" customFormat="1" ht="20.25" customHeight="1"/>
    <row r="377" s="122" customFormat="1" ht="20.25" customHeight="1"/>
    <row r="378" s="122" customFormat="1" ht="20.25" customHeight="1"/>
    <row r="379" s="122" customFormat="1" ht="20.25" customHeight="1"/>
    <row r="380" s="122" customFormat="1" ht="20.25" customHeight="1"/>
    <row r="381" s="122" customFormat="1" ht="20.25" customHeight="1"/>
    <row r="382" s="122" customFormat="1" ht="20.25" customHeight="1"/>
    <row r="383" s="122" customFormat="1" ht="20.25" customHeight="1"/>
    <row r="384" s="122" customFormat="1" ht="20.25" customHeight="1"/>
    <row r="385" s="122" customFormat="1" ht="20.25" customHeight="1"/>
    <row r="386" s="122" customFormat="1" ht="20.25" customHeight="1"/>
    <row r="387" s="122" customFormat="1" ht="20.25" customHeight="1"/>
    <row r="388" s="122" customFormat="1" ht="20.25" customHeight="1"/>
    <row r="389" s="122" customFormat="1" ht="20.25" customHeight="1"/>
    <row r="390" s="122" customFormat="1" ht="20.25" customHeight="1"/>
    <row r="391" s="122" customFormat="1" ht="20.25" customHeight="1"/>
    <row r="392" s="122" customFormat="1" ht="20.25" customHeight="1"/>
    <row r="393" s="122" customFormat="1" ht="20.25" customHeight="1"/>
    <row r="394" s="122" customFormat="1" ht="20.25" customHeight="1"/>
    <row r="395" s="122" customFormat="1" ht="20.25" customHeight="1"/>
    <row r="396" s="122" customFormat="1" ht="20.25" customHeight="1"/>
    <row r="397" s="122" customFormat="1" ht="20.25" customHeight="1"/>
    <row r="398" s="122" customFormat="1" ht="20.25" customHeight="1"/>
    <row r="399" s="122" customFormat="1" ht="20.25" customHeight="1"/>
    <row r="400" s="122" customFormat="1" ht="20.25" customHeight="1"/>
    <row r="401" s="122" customFormat="1" ht="20.25" customHeight="1"/>
    <row r="402" s="122" customFormat="1" ht="20.25" customHeight="1"/>
    <row r="403" s="122" customFormat="1" ht="20.25" customHeight="1"/>
    <row r="404" s="122" customFormat="1" ht="20.25" customHeight="1"/>
    <row r="405" s="122" customFormat="1" ht="20.25" customHeight="1"/>
    <row r="406" s="122" customFormat="1" ht="20.25" customHeight="1"/>
    <row r="407" s="122" customFormat="1" ht="20.25" customHeight="1"/>
    <row r="408" s="122" customFormat="1" ht="20.25" customHeight="1"/>
    <row r="409" s="122" customFormat="1" ht="20.25" customHeight="1"/>
    <row r="410" s="122" customFormat="1" ht="20.25" customHeight="1"/>
    <row r="411" s="122" customFormat="1" ht="20.25" customHeight="1"/>
    <row r="412" s="122" customFormat="1" ht="20.25" customHeight="1"/>
    <row r="413" s="122" customFormat="1" ht="20.25" customHeight="1"/>
    <row r="414" s="122" customFormat="1" ht="20.25" customHeight="1"/>
    <row r="415" s="122" customFormat="1" ht="20.25" customHeight="1"/>
    <row r="416" s="122" customFormat="1" ht="20.25" customHeight="1"/>
    <row r="417" s="122" customFormat="1" ht="20.25" customHeight="1"/>
    <row r="418" s="122" customFormat="1" ht="20.25" customHeight="1"/>
    <row r="419" s="122" customFormat="1" ht="20.25" customHeight="1"/>
    <row r="420" s="122" customFormat="1" ht="20.25" customHeight="1"/>
    <row r="421" s="122" customFormat="1" ht="20.25" customHeight="1"/>
    <row r="422" s="122" customFormat="1" ht="20.25" customHeight="1"/>
    <row r="423" s="122" customFormat="1" ht="20.25" customHeight="1"/>
    <row r="424" s="122" customFormat="1" ht="20.25" customHeight="1"/>
    <row r="425" s="122" customFormat="1" ht="20.25" customHeight="1"/>
    <row r="426" s="122" customFormat="1" ht="20.25" customHeight="1"/>
    <row r="427" s="122" customFormat="1" ht="20.25" customHeight="1"/>
    <row r="428" s="122" customFormat="1" ht="20.25" customHeight="1"/>
    <row r="429" s="122" customFormat="1" ht="20.25" customHeight="1"/>
    <row r="430" s="122" customFormat="1" ht="20.25" customHeight="1"/>
    <row r="431" s="122" customFormat="1" ht="20.25" customHeight="1"/>
    <row r="432" s="122" customFormat="1" ht="20.25" customHeight="1"/>
    <row r="433" s="122" customFormat="1" ht="20.25" customHeight="1"/>
    <row r="434" s="122" customFormat="1" ht="20.25" customHeight="1"/>
    <row r="435" s="122" customFormat="1" ht="20.25" customHeight="1"/>
    <row r="436" s="122" customFormat="1" ht="20.25" customHeight="1"/>
    <row r="437" s="122" customFormat="1" ht="20.25" customHeight="1"/>
    <row r="438" s="122" customFormat="1" ht="20.25" customHeight="1"/>
    <row r="439" s="122" customFormat="1" ht="20.25" customHeight="1"/>
    <row r="440" s="122" customFormat="1" ht="20.25" customHeight="1"/>
    <row r="441" s="122" customFormat="1" ht="20.25" customHeight="1"/>
    <row r="442" s="122" customFormat="1" ht="20.25" customHeight="1"/>
    <row r="443" s="122" customFormat="1" ht="20.25" customHeight="1"/>
    <row r="444" s="122" customFormat="1" ht="20.25" customHeight="1"/>
    <row r="445" s="122" customFormat="1" ht="20.25" customHeight="1"/>
    <row r="446" s="122" customFormat="1" ht="20.25" customHeight="1"/>
    <row r="447" s="122" customFormat="1" ht="20.25" customHeight="1"/>
    <row r="448" s="122" customFormat="1" ht="20.25" customHeight="1"/>
    <row r="449" s="122" customFormat="1" ht="20.25" customHeight="1"/>
    <row r="450" s="122" customFormat="1" ht="20.25" customHeight="1"/>
    <row r="451" s="122" customFormat="1" ht="20.25" customHeight="1"/>
    <row r="452" s="122" customFormat="1" ht="20.25" customHeight="1"/>
    <row r="453" s="122" customFormat="1" ht="20.25" customHeight="1"/>
    <row r="454" s="122" customFormat="1" ht="20.25" customHeight="1"/>
    <row r="455" s="122" customFormat="1" ht="20.25" customHeight="1"/>
    <row r="456" s="122" customFormat="1" ht="20.25" customHeight="1"/>
    <row r="457" s="122" customFormat="1" ht="20.25" customHeight="1"/>
    <row r="458" s="122" customFormat="1" ht="20.25" customHeight="1"/>
    <row r="459" s="122" customFormat="1" ht="20.25" customHeight="1"/>
    <row r="460" s="122" customFormat="1" ht="20.25" customHeight="1"/>
    <row r="461" s="122" customFormat="1" ht="20.25" customHeight="1"/>
    <row r="462" s="122" customFormat="1" ht="20.25" customHeight="1"/>
    <row r="463" s="122" customFormat="1" ht="20.25" customHeight="1"/>
    <row r="464" s="122" customFormat="1" ht="20.25" customHeight="1"/>
    <row r="465" s="122" customFormat="1" ht="20.25" customHeight="1"/>
    <row r="466" s="122" customFormat="1" ht="20.25" customHeight="1"/>
    <row r="467" s="122" customFormat="1" ht="20.25" customHeight="1"/>
    <row r="468" s="122" customFormat="1" ht="20.25" customHeight="1"/>
    <row r="469" s="122" customFormat="1" ht="20.25" customHeight="1"/>
    <row r="470" s="122" customFormat="1" ht="20.25" customHeight="1"/>
    <row r="471" s="122" customFormat="1" ht="20.25" customHeight="1"/>
    <row r="472" s="122" customFormat="1" ht="20.25" customHeight="1"/>
    <row r="473" s="122" customFormat="1" ht="20.25" customHeight="1"/>
    <row r="474" s="122" customFormat="1" ht="20.25" customHeight="1"/>
    <row r="475" s="122" customFormat="1" ht="20.25" customHeight="1"/>
    <row r="476" s="122" customFormat="1" ht="20.25" customHeight="1"/>
    <row r="477" s="122" customFormat="1" ht="20.25" customHeight="1"/>
    <row r="478" s="122" customFormat="1" ht="20.25" customHeight="1"/>
    <row r="479" s="122" customFormat="1" ht="20.25" customHeight="1"/>
    <row r="480" s="122" customFormat="1" ht="20.25" customHeight="1"/>
    <row r="481" s="122" customFormat="1" ht="20.25" customHeight="1"/>
    <row r="482" s="122" customFormat="1" ht="20.25" customHeight="1"/>
    <row r="483" s="122" customFormat="1" ht="20.25" customHeight="1"/>
    <row r="484" s="122" customFormat="1" ht="20.25" customHeight="1"/>
    <row r="485" s="122" customFormat="1" ht="20.25" customHeight="1"/>
    <row r="486" s="122" customFormat="1" ht="20.25" customHeight="1"/>
    <row r="487" s="122" customFormat="1" ht="20.25" customHeight="1"/>
    <row r="488" s="122" customFormat="1" ht="20.25" customHeight="1"/>
    <row r="489" s="122" customFormat="1" ht="20.25" customHeight="1"/>
    <row r="490" s="122" customFormat="1" ht="20.25" customHeight="1"/>
    <row r="491" s="122" customFormat="1" ht="20.25" customHeight="1"/>
    <row r="492" s="122" customFormat="1" ht="20.25" customHeight="1"/>
    <row r="493" s="122" customFormat="1" ht="20.25" customHeight="1"/>
    <row r="494" s="122" customFormat="1" ht="20.25" customHeight="1"/>
    <row r="495" s="122" customFormat="1" ht="20.25" customHeight="1"/>
    <row r="496" s="122" customFormat="1" ht="20.25" customHeight="1"/>
    <row r="497" s="122" customFormat="1" ht="20.25" customHeight="1"/>
    <row r="498" s="122" customFormat="1" ht="20.25" customHeight="1"/>
    <row r="499" s="122" customFormat="1" ht="20.25" customHeight="1"/>
    <row r="500" s="122" customFormat="1" ht="20.25" customHeight="1"/>
    <row r="501" s="122" customFormat="1" ht="20.25" customHeight="1"/>
    <row r="502" s="122" customFormat="1" ht="20.25" customHeight="1"/>
    <row r="503" s="122" customFormat="1" ht="20.25" customHeight="1"/>
    <row r="504" s="122" customFormat="1" ht="20.25" customHeight="1"/>
    <row r="505" s="122" customFormat="1" ht="20.25" customHeight="1"/>
    <row r="506" s="122" customFormat="1" ht="20.25" customHeight="1"/>
    <row r="507" s="122" customFormat="1" ht="20.25" customHeight="1"/>
    <row r="508" s="122" customFormat="1" ht="20.25" customHeight="1"/>
    <row r="509" s="122" customFormat="1" ht="20.25" customHeight="1"/>
    <row r="510" s="122" customFormat="1" ht="20.25" customHeight="1"/>
    <row r="511" s="122" customFormat="1" ht="20.25" customHeight="1"/>
    <row r="512" s="122" customFormat="1" ht="20.25" customHeight="1"/>
    <row r="513" s="122" customFormat="1" ht="20.25" customHeight="1"/>
    <row r="514" s="122" customFormat="1" ht="20.25" customHeight="1"/>
    <row r="515" s="122" customFormat="1" ht="20.25" customHeight="1"/>
    <row r="516" s="122" customFormat="1" ht="20.25" customHeight="1"/>
    <row r="517" s="122" customFormat="1" ht="20.25" customHeight="1"/>
    <row r="518" s="122" customFormat="1" ht="20.25" customHeight="1"/>
    <row r="519" s="122" customFormat="1" ht="20.25" customHeight="1"/>
    <row r="520" s="122" customFormat="1" ht="20.25" customHeight="1"/>
    <row r="521" s="122" customFormat="1" ht="20.25" customHeight="1"/>
    <row r="522" s="122" customFormat="1" ht="20.25" customHeight="1"/>
    <row r="523" s="122" customFormat="1" ht="20.25" customHeight="1"/>
    <row r="524" s="122" customFormat="1" ht="20.25" customHeight="1"/>
    <row r="525" s="122" customFormat="1" ht="20.25" customHeight="1"/>
    <row r="526" s="122" customFormat="1" ht="20.25" customHeight="1"/>
    <row r="527" s="122" customFormat="1" ht="20.25" customHeight="1"/>
    <row r="528" s="122" customFormat="1" ht="20.25" customHeight="1"/>
    <row r="529" s="122" customFormat="1" ht="20.25" customHeight="1"/>
    <row r="530" s="122" customFormat="1" ht="20.25" customHeight="1"/>
    <row r="531" s="122" customFormat="1" ht="20.25" customHeight="1"/>
    <row r="532" s="122" customFormat="1" ht="20.25" customHeight="1"/>
    <row r="533" s="122" customFormat="1" ht="20.25" customHeight="1"/>
    <row r="534" s="122" customFormat="1" ht="20.25" customHeight="1"/>
    <row r="535" s="122" customFormat="1" ht="20.25" customHeight="1"/>
    <row r="536" s="122" customFormat="1" ht="20.25" customHeight="1"/>
    <row r="537" s="122" customFormat="1" ht="20.25" customHeight="1"/>
    <row r="538" s="122" customFormat="1" ht="20.25" customHeight="1"/>
    <row r="539" s="122" customFormat="1" ht="20.25" customHeight="1"/>
    <row r="540" s="122" customFormat="1" ht="20.25" customHeight="1"/>
    <row r="541" s="122" customFormat="1" ht="20.25" customHeight="1"/>
    <row r="542" s="122" customFormat="1" ht="20.25" customHeight="1"/>
    <row r="543" s="122" customFormat="1" ht="20.25" customHeight="1"/>
    <row r="544" s="122" customFormat="1" ht="20.25" customHeight="1"/>
    <row r="545" s="122" customFormat="1" ht="20.25" customHeight="1"/>
    <row r="546" s="122" customFormat="1" ht="20.25" customHeight="1"/>
    <row r="547" s="122" customFormat="1" ht="20.25" customHeight="1"/>
    <row r="548" s="122" customFormat="1" ht="20.25" customHeight="1"/>
    <row r="549" s="122" customFormat="1" ht="20.25" customHeight="1"/>
    <row r="550" s="122" customFormat="1" ht="20.25" customHeight="1"/>
    <row r="551" s="122" customFormat="1" ht="20.25" customHeight="1"/>
    <row r="552" s="122" customFormat="1" ht="20.25" customHeight="1"/>
    <row r="553" s="122" customFormat="1" ht="20.25" customHeight="1"/>
    <row r="554" s="122" customFormat="1" ht="20.25" customHeight="1"/>
    <row r="555" s="122" customFormat="1" ht="20.25" customHeight="1"/>
    <row r="556" s="122" customFormat="1" ht="20.25" customHeight="1"/>
    <row r="557" s="122" customFormat="1" ht="20.25" customHeight="1"/>
    <row r="558" s="122" customFormat="1" ht="20.25" customHeight="1"/>
    <row r="559" s="122" customFormat="1" ht="20.25" customHeight="1"/>
    <row r="560" s="122" customFormat="1" ht="20.25" customHeight="1"/>
    <row r="561" s="122" customFormat="1" ht="20.25" customHeight="1"/>
    <row r="562" s="122" customFormat="1" ht="20.25" customHeight="1"/>
    <row r="563" s="122" customFormat="1" ht="20.25" customHeight="1"/>
    <row r="564" s="122" customFormat="1" ht="20.25" customHeight="1"/>
    <row r="565" s="122" customFormat="1" ht="20.25" customHeight="1"/>
    <row r="566" s="122" customFormat="1" ht="20.25" customHeight="1"/>
    <row r="567" s="122" customFormat="1" ht="20.25" customHeight="1"/>
    <row r="568" s="122" customFormat="1" ht="20.25" customHeight="1"/>
    <row r="569" s="122" customFormat="1" ht="20.25" customHeight="1"/>
    <row r="570" s="122" customFormat="1" ht="20.25" customHeight="1"/>
    <row r="571" s="122" customFormat="1" ht="20.25" customHeight="1"/>
    <row r="572" s="122" customFormat="1" ht="20.25" customHeight="1"/>
    <row r="573" s="122" customFormat="1" ht="20.25" customHeight="1"/>
    <row r="574" s="122" customFormat="1" ht="20.25" customHeight="1"/>
    <row r="575" s="122" customFormat="1" ht="20.25" customHeight="1"/>
    <row r="576" s="122" customFormat="1" ht="20.25" customHeight="1"/>
    <row r="577" s="122" customFormat="1" ht="20.25" customHeight="1"/>
    <row r="578" s="122" customFormat="1" ht="20.25" customHeight="1"/>
    <row r="579" s="122" customFormat="1" ht="20.25" customHeight="1"/>
    <row r="580" s="122" customFormat="1" ht="20.25" customHeight="1"/>
    <row r="581" s="122" customFormat="1" ht="20.25" customHeight="1"/>
    <row r="582" s="122" customFormat="1" ht="20.25" customHeight="1"/>
    <row r="583" s="122" customFormat="1" ht="20.25" customHeight="1"/>
    <row r="584" s="122" customFormat="1" ht="20.25" customHeight="1"/>
    <row r="585" s="122" customFormat="1" ht="20.25" customHeight="1"/>
    <row r="586" s="122" customFormat="1" ht="20.25" customHeight="1"/>
    <row r="587" s="122" customFormat="1" ht="20.25" customHeight="1"/>
    <row r="588" s="122" customFormat="1" ht="20.25" customHeight="1"/>
    <row r="589" s="122" customFormat="1" ht="20.25" customHeight="1"/>
    <row r="590" s="122" customFormat="1" ht="20.25" customHeight="1"/>
    <row r="591" s="122" customFormat="1" ht="20.25" customHeight="1"/>
    <row r="592" s="122" customFormat="1" ht="20.25" customHeight="1"/>
    <row r="593" s="122" customFormat="1" ht="20.25" customHeight="1"/>
    <row r="594" s="122" customFormat="1" ht="20.25" customHeight="1"/>
    <row r="595" s="122" customFormat="1" ht="20.25" customHeight="1"/>
    <row r="596" s="122" customFormat="1" ht="20.25" customHeight="1"/>
    <row r="597" s="122" customFormat="1" ht="20.25" customHeight="1"/>
    <row r="598" s="122" customFormat="1" ht="20.25" customHeight="1"/>
    <row r="599" s="122" customFormat="1" ht="20.25" customHeight="1"/>
    <row r="600" s="122" customFormat="1" ht="20.25" customHeight="1"/>
    <row r="601" s="122" customFormat="1" ht="20.25" customHeight="1"/>
    <row r="602" s="122" customFormat="1" ht="20.25" customHeight="1"/>
    <row r="603" s="122" customFormat="1" ht="20.25" customHeight="1"/>
    <row r="604" s="122" customFormat="1" ht="20.25" customHeight="1"/>
    <row r="605" s="122" customFormat="1" ht="20.25" customHeight="1"/>
    <row r="606" s="122" customFormat="1" ht="20.25" customHeight="1"/>
    <row r="607" s="122" customFormat="1" ht="20.25" customHeight="1"/>
    <row r="608" s="122" customFormat="1" ht="20.25" customHeight="1"/>
    <row r="609" s="122" customFormat="1" ht="20.25" customHeight="1"/>
    <row r="610" s="122" customFormat="1" ht="20.25" customHeight="1"/>
    <row r="611" s="122" customFormat="1" ht="20.25" customHeight="1"/>
    <row r="612" s="122" customFormat="1" ht="20.25" customHeight="1"/>
    <row r="613" s="122" customFormat="1" ht="20.25" customHeight="1"/>
    <row r="614" s="122" customFormat="1" ht="20.25" customHeight="1"/>
    <row r="615" s="122" customFormat="1" ht="20.25" customHeight="1"/>
    <row r="616" s="122" customFormat="1" ht="20.25" customHeight="1"/>
    <row r="617" s="122" customFormat="1" ht="20.25" customHeight="1"/>
    <row r="618" s="122" customFormat="1" ht="20.25" customHeight="1"/>
    <row r="619" s="122" customFormat="1" ht="20.25" customHeight="1"/>
    <row r="620" s="122" customFormat="1" ht="20.25" customHeight="1"/>
    <row r="621" s="122" customFormat="1" ht="20.25" customHeight="1"/>
    <row r="622" s="122" customFormat="1" ht="20.25" customHeight="1"/>
    <row r="623" s="122" customFormat="1" ht="20.25" customHeight="1"/>
    <row r="624" s="122" customFormat="1" ht="20.25" customHeight="1"/>
    <row r="625" s="122" customFormat="1" ht="20.25" customHeight="1"/>
    <row r="626" s="122" customFormat="1" ht="20.25" customHeight="1"/>
    <row r="627" s="122" customFormat="1" ht="20.25" customHeight="1"/>
    <row r="628" s="122" customFormat="1" ht="20.25" customHeight="1"/>
    <row r="629" s="122" customFormat="1" ht="20.25" customHeight="1"/>
    <row r="630" s="122" customFormat="1" ht="20.25" customHeight="1"/>
    <row r="631" s="122" customFormat="1" ht="20.25" customHeight="1"/>
    <row r="632" s="122" customFormat="1" ht="20.25" customHeight="1"/>
    <row r="633" s="122" customFormat="1" ht="20.25" customHeight="1"/>
    <row r="634" s="122" customFormat="1" ht="20.25" customHeight="1"/>
    <row r="635" s="122" customFormat="1" ht="20.25" customHeight="1"/>
    <row r="636" s="122" customFormat="1" ht="20.25" customHeight="1"/>
    <row r="637" s="122" customFormat="1" ht="20.25" customHeight="1"/>
    <row r="638" s="122" customFormat="1" ht="20.25" customHeight="1"/>
    <row r="639" s="122" customFormat="1" ht="20.25" customHeight="1"/>
    <row r="640" s="122" customFormat="1" ht="20.25" customHeight="1"/>
    <row r="641" s="122" customFormat="1" ht="20.25" customHeight="1"/>
    <row r="642" s="122" customFormat="1" ht="20.25" customHeight="1"/>
    <row r="643" s="122" customFormat="1" ht="20.25" customHeight="1"/>
    <row r="644" s="122" customFormat="1" ht="20.25" customHeight="1"/>
    <row r="645" s="122" customFormat="1" ht="20.25" customHeight="1"/>
    <row r="646" s="122" customFormat="1" ht="20.25" customHeight="1"/>
    <row r="647" s="122" customFormat="1" ht="20.25" customHeight="1"/>
    <row r="648" s="122" customFormat="1" ht="20.25" customHeight="1"/>
    <row r="649" s="122" customFormat="1" ht="20.25" customHeight="1"/>
    <row r="650" s="122" customFormat="1" ht="20.25" customHeight="1"/>
    <row r="651" s="122" customFormat="1" ht="20.25" customHeight="1"/>
    <row r="652" s="122" customFormat="1" ht="20.25" customHeight="1"/>
    <row r="653" s="122" customFormat="1" ht="20.25" customHeight="1"/>
    <row r="654" s="122" customFormat="1" ht="20.25" customHeight="1"/>
    <row r="655" s="122" customFormat="1" ht="20.25" customHeight="1"/>
    <row r="656" s="122" customFormat="1" ht="20.25" customHeight="1"/>
    <row r="657" s="122" customFormat="1" ht="20.25" customHeight="1"/>
    <row r="658" s="122" customFormat="1" ht="20.25" customHeight="1"/>
    <row r="659" s="122" customFormat="1" ht="20.25" customHeight="1"/>
    <row r="660" s="122" customFormat="1" ht="20.25" customHeight="1"/>
    <row r="661" s="122" customFormat="1" ht="20.25" customHeight="1"/>
    <row r="662" s="122" customFormat="1" ht="20.25" customHeight="1"/>
    <row r="663" s="122" customFormat="1" ht="20.25" customHeight="1"/>
    <row r="664" s="122" customFormat="1" ht="20.25" customHeight="1"/>
    <row r="665" s="122" customFormat="1" ht="20.25" customHeight="1"/>
    <row r="666" s="122" customFormat="1" ht="20.25" customHeight="1"/>
    <row r="667" s="122" customFormat="1" ht="20.25" customHeight="1"/>
    <row r="668" s="122" customFormat="1" ht="20.25" customHeight="1"/>
    <row r="669" s="122" customFormat="1" ht="20.25" customHeight="1"/>
    <row r="670" s="122" customFormat="1" ht="20.25" customHeight="1"/>
    <row r="671" s="122" customFormat="1" ht="20.25" customHeight="1"/>
    <row r="672" s="122" customFormat="1" ht="20.25" customHeight="1"/>
    <row r="673" s="122" customFormat="1" ht="20.25" customHeight="1"/>
    <row r="674" s="122" customFormat="1" ht="20.25" customHeight="1"/>
    <row r="675" s="122" customFormat="1" ht="20.25" customHeight="1"/>
    <row r="676" s="122" customFormat="1" ht="20.25" customHeight="1"/>
    <row r="677" s="122" customFormat="1" ht="20.25" customHeight="1"/>
    <row r="678" s="122" customFormat="1" ht="20.25" customHeight="1"/>
    <row r="679" s="122" customFormat="1" ht="20.25" customHeight="1"/>
    <row r="680" s="122" customFormat="1" ht="20.25" customHeight="1"/>
    <row r="681" s="122" customFormat="1" ht="20.25" customHeight="1"/>
    <row r="682" s="122" customFormat="1" ht="20.25" customHeight="1"/>
    <row r="683" s="122" customFormat="1" ht="20.25" customHeight="1"/>
    <row r="684" s="122" customFormat="1" ht="20.25" customHeight="1"/>
    <row r="685" s="122" customFormat="1" ht="20.25" customHeight="1"/>
    <row r="686" s="122" customFormat="1" ht="20.25" customHeight="1"/>
    <row r="687" s="122" customFormat="1" ht="20.25" customHeight="1"/>
    <row r="688" s="122" customFormat="1" ht="20.25" customHeight="1"/>
    <row r="689" s="122" customFormat="1" ht="20.25" customHeight="1"/>
    <row r="690" s="122" customFormat="1" ht="20.25" customHeight="1"/>
    <row r="691" s="122" customFormat="1" ht="20.25" customHeight="1"/>
    <row r="692" s="122" customFormat="1" ht="20.25" customHeight="1"/>
    <row r="693" s="122" customFormat="1" ht="20.25" customHeight="1"/>
    <row r="694" s="122" customFormat="1" ht="20.25" customHeight="1"/>
    <row r="695" s="122" customFormat="1" ht="20.25" customHeight="1"/>
    <row r="696" s="122" customFormat="1" ht="20.25" customHeight="1"/>
    <row r="697" s="122" customFormat="1" ht="20.25" customHeight="1"/>
    <row r="698" s="122" customFormat="1" ht="20.25" customHeight="1"/>
    <row r="699" s="122" customFormat="1" ht="20.25" customHeight="1"/>
    <row r="700" s="122" customFormat="1" ht="20.25" customHeight="1"/>
    <row r="701" s="122" customFormat="1" ht="20.25" customHeight="1"/>
    <row r="702" s="122" customFormat="1" ht="20.25" customHeight="1"/>
    <row r="703" s="122" customFormat="1" ht="20.25" customHeight="1"/>
    <row r="704" s="122" customFormat="1" ht="20.25" customHeight="1"/>
    <row r="705" s="122" customFormat="1" ht="20.25" customHeight="1"/>
    <row r="706" s="122" customFormat="1" ht="20.25" customHeight="1"/>
    <row r="707" s="122" customFormat="1" ht="20.25" customHeight="1"/>
    <row r="708" s="122" customFormat="1" ht="20.25" customHeight="1"/>
    <row r="709" s="122" customFormat="1" ht="20.25" customHeight="1"/>
    <row r="710" s="122" customFormat="1" ht="20.25" customHeight="1"/>
    <row r="711" s="122" customFormat="1" ht="20.25" customHeight="1"/>
    <row r="712" s="122" customFormat="1" ht="20.25" customHeight="1"/>
    <row r="713" s="122" customFormat="1" ht="20.25" customHeight="1"/>
    <row r="714" s="122" customFormat="1" ht="20.25" customHeight="1"/>
    <row r="715" s="122" customFormat="1" ht="20.25" customHeight="1"/>
    <row r="716" s="122" customFormat="1" ht="20.25" customHeight="1"/>
    <row r="717" s="122" customFormat="1" ht="20.25" customHeight="1"/>
    <row r="718" s="122" customFormat="1" ht="20.25" customHeight="1"/>
    <row r="719" s="122" customFormat="1" ht="20.25" customHeight="1"/>
    <row r="720" s="122" customFormat="1" ht="20.25" customHeight="1"/>
    <row r="721" s="122" customFormat="1" ht="20.25" customHeight="1"/>
    <row r="722" s="122" customFormat="1" ht="20.25" customHeight="1"/>
    <row r="723" s="122" customFormat="1" ht="20.25" customHeight="1"/>
    <row r="724" s="122" customFormat="1" ht="20.25" customHeight="1"/>
    <row r="725" s="122" customFormat="1" ht="20.25" customHeight="1"/>
    <row r="726" s="122" customFormat="1" ht="20.25" customHeight="1"/>
    <row r="727" s="122" customFormat="1" ht="20.25" customHeight="1"/>
    <row r="728" s="122" customFormat="1" ht="20.25" customHeight="1"/>
    <row r="729" s="122" customFormat="1" ht="20.25" customHeight="1"/>
    <row r="730" s="122" customFormat="1" ht="20.25" customHeight="1"/>
    <row r="731" s="122" customFormat="1" ht="20.25" customHeight="1"/>
    <row r="732" s="122" customFormat="1" ht="20.25" customHeight="1"/>
    <row r="733" s="122" customFormat="1" ht="20.25" customHeight="1"/>
    <row r="734" s="122" customFormat="1" ht="20.25" customHeight="1"/>
    <row r="735" s="122" customFormat="1" ht="20.25" customHeight="1"/>
    <row r="736" s="122" customFormat="1" ht="20.25" customHeight="1"/>
    <row r="737" s="122" customFormat="1" ht="20.25" customHeight="1"/>
    <row r="738" s="122" customFormat="1" ht="20.25" customHeight="1"/>
    <row r="739" s="122" customFormat="1" ht="20.25" customHeight="1"/>
    <row r="740" s="122" customFormat="1" ht="20.25" customHeight="1"/>
    <row r="741" s="122" customFormat="1" ht="20.25" customHeight="1"/>
    <row r="742" s="122" customFormat="1" ht="20.25" customHeight="1"/>
    <row r="743" s="122" customFormat="1" ht="20.25" customHeight="1"/>
    <row r="744" s="122" customFormat="1" ht="20.25" customHeight="1"/>
    <row r="745" s="122" customFormat="1" ht="20.25" customHeight="1"/>
    <row r="746" s="122" customFormat="1" ht="20.25" customHeight="1"/>
    <row r="747" s="122" customFormat="1" ht="20.25" customHeight="1"/>
    <row r="748" s="122" customFormat="1" ht="20.25" customHeight="1"/>
    <row r="749" s="122" customFormat="1" ht="20.25" customHeight="1"/>
    <row r="750" s="122" customFormat="1" ht="20.25" customHeight="1"/>
    <row r="751" s="122" customFormat="1" ht="20.25" customHeight="1"/>
    <row r="752" s="122" customFormat="1" ht="20.25" customHeight="1"/>
    <row r="753" s="122" customFormat="1" ht="20.25" customHeight="1"/>
    <row r="754" s="122" customFormat="1" ht="20.25" customHeight="1"/>
    <row r="755" s="122" customFormat="1" ht="20.25" customHeight="1"/>
    <row r="756" s="122" customFormat="1" ht="20.25" customHeight="1"/>
    <row r="757" s="122" customFormat="1" ht="20.25" customHeight="1"/>
    <row r="758" s="122" customFormat="1" ht="20.25" customHeight="1"/>
    <row r="759" s="122" customFormat="1" ht="20.25" customHeight="1"/>
    <row r="760" s="122" customFormat="1" ht="20.25" customHeight="1"/>
    <row r="761" s="122" customFormat="1" ht="20.25" customHeight="1"/>
    <row r="762" s="122" customFormat="1" ht="20.25" customHeight="1"/>
    <row r="763" s="122" customFormat="1" ht="20.25" customHeight="1"/>
    <row r="764" s="122" customFormat="1" ht="20.25" customHeight="1"/>
    <row r="765" s="122" customFormat="1" ht="20.25" customHeight="1"/>
    <row r="766" s="122" customFormat="1" ht="20.25" customHeight="1"/>
    <row r="767" s="122" customFormat="1" ht="20.25" customHeight="1"/>
    <row r="768" s="122" customFormat="1" ht="20.25" customHeight="1"/>
    <row r="769" s="122" customFormat="1" ht="20.25" customHeight="1"/>
    <row r="770" s="122" customFormat="1" ht="20.25" customHeight="1"/>
    <row r="771" s="122" customFormat="1" ht="20.25" customHeight="1"/>
    <row r="772" s="122" customFormat="1" ht="20.25" customHeight="1"/>
    <row r="773" s="122" customFormat="1" ht="20.25" customHeight="1"/>
    <row r="774" s="122" customFormat="1" ht="20.25" customHeight="1"/>
    <row r="775" s="122" customFormat="1" ht="20.25" customHeight="1"/>
    <row r="776" s="122" customFormat="1" ht="20.25" customHeight="1"/>
    <row r="777" s="122" customFormat="1" ht="20.25" customHeight="1"/>
    <row r="778" s="122" customFormat="1" ht="20.25" customHeight="1"/>
    <row r="779" s="122" customFormat="1" ht="20.25" customHeight="1"/>
    <row r="780" s="122" customFormat="1" ht="20.25" customHeight="1"/>
    <row r="781" s="122" customFormat="1" ht="20.25" customHeight="1"/>
    <row r="782" s="122" customFormat="1" ht="20.25" customHeight="1"/>
    <row r="783" s="122" customFormat="1" ht="20.25" customHeight="1"/>
    <row r="784" s="122" customFormat="1" ht="20.25" customHeight="1"/>
    <row r="785" s="122" customFormat="1" ht="20.25" customHeight="1"/>
    <row r="786" s="122" customFormat="1" ht="20.25" customHeight="1"/>
    <row r="787" s="122" customFormat="1" ht="20.25" customHeight="1"/>
    <row r="788" s="122" customFormat="1" ht="20.25" customHeight="1"/>
    <row r="789" s="122" customFormat="1" ht="20.25" customHeight="1"/>
    <row r="790" s="122" customFormat="1" ht="20.25" customHeight="1"/>
    <row r="791" s="122" customFormat="1" ht="20.25" customHeight="1"/>
    <row r="792" s="122" customFormat="1" ht="20.25" customHeight="1"/>
    <row r="793" s="122" customFormat="1" ht="20.25" customHeight="1"/>
    <row r="794" s="122" customFormat="1" ht="20.25" customHeight="1"/>
    <row r="795" s="122" customFormat="1" ht="20.25" customHeight="1"/>
    <row r="796" s="122" customFormat="1" ht="20.25" customHeight="1"/>
    <row r="797" s="122" customFormat="1" ht="20.25" customHeight="1"/>
    <row r="798" s="122" customFormat="1" ht="20.25" customHeight="1"/>
    <row r="799" s="122" customFormat="1" ht="20.25" customHeight="1"/>
    <row r="800" s="122" customFormat="1" ht="20.25" customHeight="1"/>
    <row r="801" s="122" customFormat="1" ht="20.25" customHeight="1"/>
    <row r="802" s="122" customFormat="1" ht="20.25" customHeight="1"/>
    <row r="803" s="122" customFormat="1" ht="20.25" customHeight="1"/>
    <row r="804" s="122" customFormat="1" ht="20.25" customHeight="1"/>
    <row r="805" s="122" customFormat="1" ht="20.25" customHeight="1"/>
    <row r="806" s="122" customFormat="1" ht="20.25" customHeight="1"/>
    <row r="807" s="122" customFormat="1" ht="20.25" customHeight="1"/>
    <row r="808" s="122" customFormat="1" ht="20.25" customHeight="1"/>
    <row r="809" s="122" customFormat="1" ht="20.25" customHeight="1"/>
    <row r="810" s="122" customFormat="1" ht="20.25" customHeight="1"/>
    <row r="811" s="122" customFormat="1" ht="20.25" customHeight="1"/>
    <row r="812" s="122" customFormat="1" ht="20.25" customHeight="1"/>
    <row r="813" s="122" customFormat="1" ht="20.25" customHeight="1"/>
    <row r="814" s="122" customFormat="1" ht="20.25" customHeight="1"/>
    <row r="815" s="122" customFormat="1" ht="20.25" customHeight="1"/>
    <row r="816" s="122" customFormat="1" ht="20.25" customHeight="1"/>
    <row r="817" s="122" customFormat="1" ht="20.25" customHeight="1"/>
    <row r="818" s="122" customFormat="1" ht="20.25" customHeight="1"/>
    <row r="819" s="122" customFormat="1" ht="20.25" customHeight="1"/>
    <row r="820" s="122" customFormat="1" ht="20.25" customHeight="1"/>
    <row r="821" s="122" customFormat="1" ht="20.25" customHeight="1"/>
    <row r="822" s="122" customFormat="1" ht="20.25" customHeight="1"/>
    <row r="823" s="122" customFormat="1" ht="20.25" customHeight="1"/>
    <row r="824" s="122" customFormat="1" ht="20.25" customHeight="1"/>
    <row r="825" s="122" customFormat="1" ht="20.25" customHeight="1"/>
    <row r="826" s="122" customFormat="1" ht="20.25" customHeight="1"/>
    <row r="827" s="122" customFormat="1" ht="20.25" customHeight="1"/>
    <row r="828" s="122" customFormat="1" ht="20.25" customHeight="1"/>
    <row r="829" s="122" customFormat="1" ht="20.25" customHeight="1"/>
    <row r="830" s="122" customFormat="1" ht="20.25" customHeight="1"/>
    <row r="831" s="122" customFormat="1" ht="20.25" customHeight="1"/>
    <row r="832" s="122" customFormat="1" ht="20.25" customHeight="1"/>
    <row r="833" s="122" customFormat="1" ht="20.25" customHeight="1"/>
    <row r="834" s="122" customFormat="1" ht="20.25" customHeight="1"/>
    <row r="835" s="122" customFormat="1" ht="20.25" customHeight="1"/>
    <row r="836" s="122" customFormat="1" ht="20.25" customHeight="1"/>
    <row r="837" s="122" customFormat="1" ht="20.25" customHeight="1"/>
    <row r="838" s="122" customFormat="1" ht="20.25" customHeight="1"/>
    <row r="839" s="122" customFormat="1" ht="20.25" customHeight="1"/>
    <row r="840" s="122" customFormat="1" ht="20.25" customHeight="1"/>
    <row r="841" s="122" customFormat="1" ht="20.25" customHeight="1"/>
    <row r="842" s="122" customFormat="1" ht="20.25" customHeight="1"/>
    <row r="843" s="122" customFormat="1" ht="20.25" customHeight="1"/>
    <row r="844" s="122" customFormat="1" ht="20.25" customHeight="1"/>
    <row r="845" s="122" customFormat="1" ht="20.25" customHeight="1"/>
    <row r="846" s="122" customFormat="1" ht="20.25" customHeight="1"/>
    <row r="847" s="122" customFormat="1" ht="20.25" customHeight="1"/>
    <row r="848" s="122" customFormat="1" ht="20.25" customHeight="1"/>
    <row r="849" s="122" customFormat="1" ht="20.25" customHeight="1"/>
    <row r="850" s="122" customFormat="1" ht="20.25" customHeight="1"/>
    <row r="851" s="122" customFormat="1" ht="20.25" customHeight="1"/>
    <row r="852" s="122" customFormat="1" ht="20.25" customHeight="1"/>
    <row r="853" s="122" customFormat="1" ht="20.25" customHeight="1"/>
    <row r="854" s="122" customFormat="1" ht="20.25" customHeight="1"/>
    <row r="855" s="122" customFormat="1" ht="20.25" customHeight="1"/>
    <row r="856" s="122" customFormat="1" ht="20.25" customHeight="1"/>
    <row r="857" s="122" customFormat="1" ht="20.25" customHeight="1"/>
    <row r="858" s="122" customFormat="1" ht="20.25" customHeight="1"/>
    <row r="859" s="122" customFormat="1" ht="20.25" customHeight="1"/>
    <row r="860" s="122" customFormat="1" ht="20.25" customHeight="1"/>
    <row r="861" s="122" customFormat="1" ht="20.25" customHeight="1"/>
    <row r="862" s="122" customFormat="1" ht="20.25" customHeight="1"/>
    <row r="863" s="122" customFormat="1" ht="20.25" customHeight="1"/>
    <row r="864" s="122" customFormat="1" ht="20.25" customHeight="1"/>
    <row r="865" s="122" customFormat="1" ht="20.25" customHeight="1"/>
    <row r="866" s="122" customFormat="1" ht="20.25" customHeight="1"/>
    <row r="867" s="122" customFormat="1" ht="20.25" customHeight="1"/>
    <row r="868" s="122" customFormat="1" ht="20.25" customHeight="1"/>
    <row r="869" s="122" customFormat="1" ht="20.25" customHeight="1"/>
    <row r="870" s="122" customFormat="1" ht="20.25" customHeight="1"/>
    <row r="871" s="122" customFormat="1" ht="20.25" customHeight="1"/>
    <row r="872" s="122" customFormat="1" ht="20.25" customHeight="1"/>
    <row r="873" s="122" customFormat="1" ht="20.25" customHeight="1"/>
    <row r="874" s="122" customFormat="1" ht="20.25" customHeight="1"/>
    <row r="875" s="122" customFormat="1" ht="20.25" customHeight="1"/>
    <row r="876" s="122" customFormat="1" ht="20.25" customHeight="1"/>
    <row r="877" s="122" customFormat="1" ht="20.25" customHeight="1"/>
    <row r="878" s="122" customFormat="1" ht="20.25" customHeight="1"/>
    <row r="879" s="122" customFormat="1" ht="20.25" customHeight="1"/>
    <row r="880" s="122" customFormat="1" ht="20.25" customHeight="1"/>
    <row r="881" s="122" customFormat="1" ht="20.25" customHeight="1"/>
    <row r="882" s="122" customFormat="1" ht="20.25" customHeight="1"/>
    <row r="883" s="122" customFormat="1" ht="20.25" customHeight="1"/>
    <row r="884" s="122" customFormat="1" ht="20.25" customHeight="1"/>
    <row r="885" s="122" customFormat="1" ht="20.25" customHeight="1"/>
    <row r="886" s="122" customFormat="1" ht="20.25" customHeight="1"/>
    <row r="887" s="122" customFormat="1" ht="20.25" customHeight="1"/>
    <row r="888" s="122" customFormat="1" ht="20.25" customHeight="1"/>
    <row r="889" s="122" customFormat="1" ht="20.25" customHeight="1"/>
    <row r="890" s="122" customFormat="1" ht="20.25" customHeight="1"/>
    <row r="891" s="122" customFormat="1" ht="20.25" customHeight="1"/>
    <row r="892" s="122" customFormat="1" ht="20.25" customHeight="1"/>
    <row r="893" s="122" customFormat="1" ht="20.25" customHeight="1"/>
    <row r="894" s="122" customFormat="1" ht="20.25" customHeight="1"/>
    <row r="895" s="122" customFormat="1" ht="20.25" customHeight="1"/>
    <row r="896" s="122" customFormat="1" ht="20.25" customHeight="1"/>
    <row r="897" s="122" customFormat="1" ht="20.25" customHeight="1"/>
    <row r="898" s="122" customFormat="1" ht="20.25" customHeight="1"/>
    <row r="899" s="122" customFormat="1" ht="20.25" customHeight="1"/>
    <row r="900" s="122" customFormat="1" ht="20.25" customHeight="1"/>
    <row r="901" s="122" customFormat="1" ht="20.25" customHeight="1"/>
    <row r="902" s="122" customFormat="1" ht="20.25" customHeight="1"/>
    <row r="903" s="122" customFormat="1" ht="20.25" customHeight="1"/>
    <row r="904" s="122" customFormat="1" ht="20.25" customHeight="1"/>
    <row r="905" s="122" customFormat="1" ht="20.25" customHeight="1"/>
    <row r="906" s="122" customFormat="1" ht="20.25" customHeight="1"/>
    <row r="907" s="122" customFormat="1" ht="20.25" customHeight="1"/>
    <row r="908" s="122" customFormat="1" ht="20.25" customHeight="1"/>
    <row r="909" s="122" customFormat="1" ht="20.25" customHeight="1"/>
    <row r="910" s="122" customFormat="1" ht="20.25" customHeight="1"/>
    <row r="911" s="122" customFormat="1" ht="20.25" customHeight="1"/>
    <row r="912" s="122" customFormat="1" ht="20.25" customHeight="1"/>
    <row r="913" s="122" customFormat="1" ht="20.25" customHeight="1"/>
    <row r="914" s="122" customFormat="1" ht="20.25" customHeight="1"/>
    <row r="915" s="122" customFormat="1" ht="20.25" customHeight="1"/>
    <row r="916" s="122" customFormat="1" ht="20.25" customHeight="1"/>
    <row r="917" s="122" customFormat="1" ht="20.25" customHeight="1"/>
    <row r="918" s="122" customFormat="1" ht="20.25" customHeight="1"/>
    <row r="919" s="122" customFormat="1" ht="20.25" customHeight="1"/>
    <row r="920" s="122" customFormat="1" ht="20.25" customHeight="1"/>
    <row r="921" s="122" customFormat="1" ht="20.25" customHeight="1"/>
    <row r="922" s="122" customFormat="1" ht="20.25" customHeight="1"/>
    <row r="923" s="122" customFormat="1" ht="20.25" customHeight="1"/>
    <row r="924" s="122" customFormat="1" ht="20.25" customHeight="1"/>
    <row r="925" s="122" customFormat="1" ht="20.25" customHeight="1"/>
    <row r="926" s="122" customFormat="1" ht="20.25" customHeight="1"/>
    <row r="927" s="122" customFormat="1" ht="20.25" customHeight="1"/>
    <row r="928" s="122" customFormat="1" ht="20.25" customHeight="1"/>
    <row r="929" s="122" customFormat="1" ht="20.25" customHeight="1"/>
    <row r="930" s="122" customFormat="1" ht="20.25" customHeight="1"/>
    <row r="931" s="122" customFormat="1" ht="20.25" customHeight="1"/>
    <row r="932" s="122" customFormat="1" ht="20.25" customHeight="1"/>
    <row r="933" s="122" customFormat="1" ht="20.25" customHeight="1"/>
    <row r="934" s="122" customFormat="1" ht="20.25" customHeight="1"/>
    <row r="935" s="122" customFormat="1" ht="20.25" customHeight="1"/>
    <row r="936" s="122" customFormat="1" ht="20.25" customHeight="1"/>
    <row r="937" s="122" customFormat="1" ht="20.25" customHeight="1"/>
    <row r="938" s="122" customFormat="1" ht="20.25" customHeight="1"/>
    <row r="939" s="122" customFormat="1" ht="20.25" customHeight="1"/>
    <row r="940" s="122" customFormat="1" ht="20.25" customHeight="1"/>
    <row r="941" s="122" customFormat="1" ht="20.25" customHeight="1"/>
    <row r="942" s="122" customFormat="1" ht="20.25" customHeight="1"/>
    <row r="943" s="122" customFormat="1" ht="20.25" customHeight="1"/>
    <row r="944" s="122" customFormat="1" ht="20.25" customHeight="1"/>
    <row r="945" s="122" customFormat="1" ht="20.25" customHeight="1"/>
    <row r="946" s="122" customFormat="1" ht="20.25" customHeight="1"/>
    <row r="947" s="122" customFormat="1" ht="20.25" customHeight="1"/>
    <row r="948" s="122" customFormat="1" ht="20.25" customHeight="1"/>
    <row r="949" s="122" customFormat="1" ht="20.25" customHeight="1"/>
    <row r="950" s="122" customFormat="1" ht="20.25" customHeight="1"/>
    <row r="951" s="122" customFormat="1" ht="20.25" customHeight="1"/>
    <row r="952" s="122" customFormat="1" ht="20.25" customHeight="1"/>
    <row r="953" s="122" customFormat="1" ht="20.25" customHeight="1"/>
    <row r="954" s="122" customFormat="1" ht="20.25" customHeight="1"/>
    <row r="955" s="122" customFormat="1" ht="20.25" customHeight="1"/>
    <row r="956" s="122" customFormat="1" ht="20.25" customHeight="1"/>
    <row r="957" s="122" customFormat="1" ht="20.25" customHeight="1"/>
    <row r="958" s="122" customFormat="1" ht="20.25" customHeight="1"/>
    <row r="959" s="122" customFormat="1" ht="20.25" customHeight="1"/>
    <row r="960" s="122" customFormat="1" ht="20.25" customHeight="1"/>
    <row r="961" s="122" customFormat="1" ht="20.25" customHeight="1"/>
    <row r="962" s="122" customFormat="1" ht="20.25" customHeight="1"/>
    <row r="963" s="122" customFormat="1" ht="20.25" customHeight="1"/>
    <row r="964" s="122" customFormat="1" ht="20.25" customHeight="1"/>
    <row r="965" s="122" customFormat="1" ht="20.25" customHeight="1"/>
    <row r="966" s="122" customFormat="1" ht="20.25" customHeight="1"/>
    <row r="967" s="122" customFormat="1" ht="20.25" customHeight="1"/>
    <row r="968" s="122" customFormat="1" ht="20.25" customHeight="1"/>
    <row r="969" s="122" customFormat="1" ht="20.25" customHeight="1"/>
    <row r="970" s="122" customFormat="1" ht="20.25" customHeight="1"/>
    <row r="971" s="122" customFormat="1" ht="20.25" customHeight="1"/>
    <row r="972" s="122" customFormat="1" ht="20.25" customHeight="1"/>
    <row r="973" s="122" customFormat="1" ht="20.25" customHeight="1"/>
    <row r="974" s="122" customFormat="1" ht="20.25" customHeight="1"/>
    <row r="975" s="122" customFormat="1" ht="20.25" customHeight="1"/>
    <row r="976" s="122" customFormat="1" ht="20.25" customHeight="1"/>
    <row r="977" s="122" customFormat="1" ht="20.25" customHeight="1"/>
    <row r="978" s="122" customFormat="1" ht="20.25" customHeight="1"/>
    <row r="979" s="122" customFormat="1" ht="20.25" customHeight="1"/>
    <row r="980" s="122" customFormat="1" ht="20.25" customHeight="1"/>
    <row r="981" s="122" customFormat="1" ht="20.25" customHeight="1"/>
    <row r="982" s="122" customFormat="1" ht="20.25" customHeight="1"/>
    <row r="983" s="122" customFormat="1" ht="20.25" customHeight="1"/>
    <row r="984" s="122" customFormat="1" ht="20.25" customHeight="1"/>
    <row r="985" s="122" customFormat="1" ht="20.25" customHeight="1"/>
    <row r="986" s="122" customFormat="1" ht="20.25" customHeight="1"/>
    <row r="987" s="122" customFormat="1" ht="20.25" customHeight="1"/>
    <row r="988" s="122" customFormat="1" ht="20.25" customHeight="1"/>
    <row r="989" s="122" customFormat="1" ht="20.25" customHeight="1"/>
    <row r="990" s="122" customFormat="1" ht="20.25" customHeight="1"/>
    <row r="991" s="122" customFormat="1" ht="20.25" customHeight="1"/>
    <row r="992" s="122" customFormat="1" ht="20.25" customHeight="1"/>
    <row r="993" s="122" customFormat="1" ht="20.25" customHeight="1"/>
    <row r="994" s="122" customFormat="1" ht="20.25" customHeight="1"/>
    <row r="995" s="122" customFormat="1" ht="20.25" customHeight="1"/>
    <row r="996" s="122" customFormat="1" ht="20.25" customHeight="1"/>
    <row r="997" s="122" customFormat="1" ht="20.25" customHeight="1"/>
    <row r="998" s="122" customFormat="1" ht="20.25" customHeight="1"/>
    <row r="999" s="122" customFormat="1" ht="20.25" customHeight="1"/>
    <row r="1000" s="122" customFormat="1" ht="20.25" customHeight="1"/>
    <row r="1001" s="122" customFormat="1" ht="20.25" customHeight="1"/>
    <row r="1002" s="122" customFormat="1" ht="20.25" customHeight="1"/>
    <row r="1003" s="122" customFormat="1" ht="20.25" customHeight="1"/>
    <row r="1004" s="122" customFormat="1" ht="20.25" customHeight="1"/>
    <row r="1005" s="122" customFormat="1" ht="20.25" customHeight="1"/>
    <row r="1006" s="122" customFormat="1" ht="20.25" customHeight="1"/>
    <row r="1007" s="122" customFormat="1" ht="20.25" customHeight="1"/>
    <row r="1008" s="122" customFormat="1" ht="20.25" customHeight="1"/>
    <row r="1009" s="122" customFormat="1" ht="20.25" customHeight="1"/>
    <row r="1010" s="122" customFormat="1" ht="20.25" customHeight="1"/>
    <row r="1011" s="122" customFormat="1" ht="20.25" customHeight="1"/>
    <row r="1012" s="122" customFormat="1" ht="20.25" customHeight="1"/>
    <row r="1013" s="122" customFormat="1" ht="20.25" customHeight="1"/>
    <row r="1014" s="122" customFormat="1" ht="20.25" customHeight="1"/>
    <row r="1015" s="122" customFormat="1" ht="20.25" customHeight="1"/>
    <row r="1016" s="122" customFormat="1" ht="20.25" customHeight="1"/>
    <row r="1017" s="122" customFormat="1" ht="20.25" customHeight="1"/>
    <row r="1018" s="122" customFormat="1" ht="20.25" customHeight="1"/>
    <row r="1019" s="122" customFormat="1" ht="20.25" customHeight="1"/>
    <row r="1020" s="122" customFormat="1" ht="20.25" customHeight="1"/>
    <row r="1021" s="122" customFormat="1" ht="20.25" customHeight="1"/>
    <row r="1022" s="122" customFormat="1" ht="20.25" customHeight="1"/>
    <row r="1023" s="122" customFormat="1" ht="20.25" customHeight="1"/>
    <row r="1024" s="122" customFormat="1" ht="20.25" customHeight="1"/>
    <row r="1025" s="122" customFormat="1" ht="20.25" customHeight="1"/>
    <row r="1026" s="122" customFormat="1" ht="20.25" customHeight="1"/>
    <row r="1027" s="122" customFormat="1" ht="20.25" customHeight="1"/>
    <row r="1028" s="122" customFormat="1" ht="20.25" customHeight="1"/>
    <row r="1029" s="122" customFormat="1" ht="20.25" customHeight="1"/>
    <row r="1030" s="122" customFormat="1" ht="20.25" customHeight="1"/>
    <row r="1031" s="122" customFormat="1" ht="20.25" customHeight="1"/>
    <row r="1032" s="122" customFormat="1" ht="20.25" customHeight="1"/>
    <row r="1033" s="122" customFormat="1" ht="20.25" customHeight="1"/>
    <row r="1034" s="122" customFormat="1" ht="20.25" customHeight="1"/>
    <row r="1035" s="122" customFormat="1" ht="20.25" customHeight="1"/>
    <row r="1036" s="122" customFormat="1" ht="20.25" customHeight="1"/>
    <row r="1037" s="122" customFormat="1" ht="20.25" customHeight="1"/>
    <row r="1038" s="122" customFormat="1" ht="20.25" customHeight="1"/>
    <row r="1039" s="122" customFormat="1" ht="20.25" customHeight="1"/>
    <row r="1040" s="122" customFormat="1" ht="20.25" customHeight="1"/>
    <row r="1041" s="122" customFormat="1" ht="20.25" customHeight="1"/>
    <row r="1042" s="122" customFormat="1" ht="20.25" customHeight="1"/>
    <row r="1043" s="122" customFormat="1" ht="20.25" customHeight="1"/>
    <row r="1044" s="122" customFormat="1" ht="20.25" customHeight="1"/>
    <row r="1045" s="122" customFormat="1" ht="20.25" customHeight="1"/>
    <row r="1046" s="122" customFormat="1" ht="20.25" customHeight="1"/>
    <row r="1047" s="122" customFormat="1" ht="20.25" customHeight="1"/>
    <row r="1048" s="122" customFormat="1" ht="20.25" customHeight="1"/>
    <row r="1049" s="122" customFormat="1" ht="20.25" customHeight="1"/>
    <row r="1050" s="122" customFormat="1" ht="20.25" customHeight="1"/>
    <row r="1051" s="122" customFormat="1" ht="20.25" customHeight="1"/>
    <row r="1052" s="122" customFormat="1" ht="20.25" customHeight="1"/>
    <row r="1053" s="122" customFormat="1" ht="20.25" customHeight="1"/>
    <row r="1054" s="122" customFormat="1" ht="20.25" customHeight="1"/>
    <row r="1055" s="122" customFormat="1" ht="20.25" customHeight="1"/>
    <row r="1056" s="122" customFormat="1" ht="20.25" customHeight="1"/>
    <row r="1057" s="122" customFormat="1" ht="20.25" customHeight="1"/>
    <row r="1058" s="122" customFormat="1" ht="20.25" customHeight="1"/>
    <row r="1059" s="122" customFormat="1" ht="20.25" customHeight="1"/>
    <row r="1060" s="122" customFormat="1" ht="20.25" customHeight="1"/>
    <row r="1061" s="122" customFormat="1" ht="20.25" customHeight="1"/>
    <row r="1062" s="122" customFormat="1" ht="20.25" customHeight="1"/>
    <row r="1063" s="122" customFormat="1" ht="20.25" customHeight="1"/>
    <row r="1064" s="122" customFormat="1" ht="20.25" customHeight="1"/>
    <row r="1065" s="122" customFormat="1" ht="20.25" customHeight="1"/>
    <row r="1066" s="122" customFormat="1" ht="20.25" customHeight="1"/>
    <row r="1067" s="122" customFormat="1" ht="20.25" customHeight="1"/>
    <row r="1068" s="122" customFormat="1" ht="20.25" customHeight="1"/>
    <row r="1069" s="122" customFormat="1" ht="20.25" customHeight="1"/>
    <row r="1070" s="122" customFormat="1" ht="20.25" customHeight="1"/>
    <row r="1071" s="122" customFormat="1" ht="20.25" customHeight="1"/>
    <row r="1072" s="122" customFormat="1" ht="20.25" customHeight="1"/>
    <row r="1073" s="122" customFormat="1" ht="20.25" customHeight="1"/>
    <row r="1074" s="122" customFormat="1" ht="20.25" customHeight="1"/>
    <row r="1075" s="122" customFormat="1" ht="20.25" customHeight="1"/>
    <row r="1076" s="122" customFormat="1" ht="20.25" customHeight="1"/>
    <row r="1077" s="122" customFormat="1" ht="20.25" customHeight="1"/>
    <row r="1078" s="122" customFormat="1" ht="20.25" customHeight="1"/>
    <row r="1079" s="122" customFormat="1" ht="20.25" customHeight="1"/>
    <row r="1080" s="122" customFormat="1" ht="20.25" customHeight="1"/>
    <row r="1081" s="122" customFormat="1" ht="20.25" customHeight="1"/>
    <row r="1082" s="122" customFormat="1" ht="20.25" customHeight="1"/>
    <row r="1083" s="122" customFormat="1" ht="20.25" customHeight="1"/>
    <row r="1084" s="122" customFormat="1" ht="20.25" customHeight="1"/>
    <row r="1085" s="122" customFormat="1" ht="20.25" customHeight="1"/>
    <row r="1086" s="122" customFormat="1" ht="20.25" customHeight="1"/>
    <row r="1087" s="122" customFormat="1" ht="20.25" customHeight="1"/>
    <row r="1088" s="122" customFormat="1" ht="20.25" customHeight="1"/>
    <row r="1089" s="122" customFormat="1" ht="20.25" customHeight="1"/>
    <row r="1090" s="122" customFormat="1" ht="20.25" customHeight="1"/>
    <row r="1091" s="122" customFormat="1" ht="20.25" customHeight="1"/>
    <row r="1092" s="122" customFormat="1" ht="20.25" customHeight="1"/>
    <row r="1093" s="122" customFormat="1" ht="20.25" customHeight="1"/>
    <row r="1094" s="122" customFormat="1" ht="20.25" customHeight="1"/>
    <row r="1095" s="122" customFormat="1" ht="20.25" customHeight="1"/>
    <row r="1096" s="122" customFormat="1" ht="20.25" customHeight="1"/>
    <row r="1097" s="122" customFormat="1" ht="20.25" customHeight="1"/>
    <row r="1098" s="122" customFormat="1" ht="20.25" customHeight="1"/>
    <row r="1099" s="122" customFormat="1" ht="20.25" customHeight="1"/>
    <row r="1100" s="122" customFormat="1" ht="20.25" customHeight="1"/>
    <row r="1101" s="122" customFormat="1" ht="20.25" customHeight="1"/>
    <row r="1102" s="122" customFormat="1" ht="20.25" customHeight="1"/>
    <row r="1103" s="122" customFormat="1" ht="20.25" customHeight="1"/>
    <row r="1104" s="122" customFormat="1" ht="20.25" customHeight="1"/>
    <row r="1105" s="122" customFormat="1" ht="20.25" customHeight="1"/>
    <row r="1106" s="122" customFormat="1" ht="20.25" customHeight="1"/>
    <row r="1107" s="122" customFormat="1" ht="20.25" customHeight="1"/>
    <row r="1108" s="122" customFormat="1" ht="20.25" customHeight="1"/>
    <row r="1109" s="122" customFormat="1" ht="20.25" customHeight="1"/>
    <row r="1110" s="122" customFormat="1" ht="20.25" customHeight="1"/>
    <row r="1111" s="122" customFormat="1" ht="20.25" customHeight="1"/>
    <row r="1112" s="122" customFormat="1" ht="20.25" customHeight="1"/>
    <row r="1113" s="122" customFormat="1" ht="20.25" customHeight="1"/>
    <row r="1114" s="122" customFormat="1" ht="20.25" customHeight="1"/>
    <row r="1115" s="122" customFormat="1" ht="20.25" customHeight="1"/>
    <row r="1116" s="122" customFormat="1" ht="20.25" customHeight="1"/>
    <row r="1117" s="122" customFormat="1" ht="20.25" customHeight="1"/>
    <row r="1118" s="122" customFormat="1" ht="20.25" customHeight="1"/>
    <row r="1119" s="122" customFormat="1" ht="20.25" customHeight="1"/>
    <row r="1120" s="122" customFormat="1" ht="20.25" customHeight="1"/>
    <row r="1121" s="122" customFormat="1" ht="20.25" customHeight="1"/>
    <row r="1122" s="122" customFormat="1" ht="20.25" customHeight="1"/>
    <row r="1123" s="122" customFormat="1" ht="20.25" customHeight="1"/>
    <row r="1124" s="122" customFormat="1" ht="20.25" customHeight="1"/>
    <row r="1125" s="122" customFormat="1" ht="20.25" customHeight="1"/>
    <row r="1126" s="122" customFormat="1" ht="20.25" customHeight="1"/>
    <row r="1127" s="122" customFormat="1" ht="20.25" customHeight="1"/>
    <row r="1128" s="122" customFormat="1" ht="20.25" customHeight="1"/>
    <row r="1129" s="122" customFormat="1" ht="20.25" customHeight="1"/>
    <row r="1130" s="122" customFormat="1" ht="20.25" customHeight="1"/>
    <row r="1131" s="122" customFormat="1" ht="20.25" customHeight="1"/>
    <row r="1132" s="122" customFormat="1" ht="20.25" customHeight="1"/>
    <row r="1133" s="122" customFormat="1" ht="20.25" customHeight="1"/>
    <row r="1134" s="122" customFormat="1" ht="20.25" customHeight="1"/>
    <row r="1135" s="122" customFormat="1" ht="20.25" customHeight="1"/>
    <row r="1136" s="122" customFormat="1" ht="20.25" customHeight="1"/>
    <row r="1137" s="122" customFormat="1" ht="20.25" customHeight="1"/>
    <row r="1138" s="122" customFormat="1" ht="20.25" customHeight="1"/>
    <row r="1139" s="122" customFormat="1" ht="20.25" customHeight="1"/>
    <row r="1140" s="122" customFormat="1" ht="20.25" customHeight="1"/>
    <row r="1141" s="122" customFormat="1" ht="20.25" customHeight="1"/>
    <row r="1142" s="122" customFormat="1" ht="20.25" customHeight="1"/>
    <row r="1143" s="122" customFormat="1" ht="20.25" customHeight="1"/>
    <row r="1144" s="122" customFormat="1" ht="20.25" customHeight="1"/>
    <row r="1145" s="122" customFormat="1" ht="20.25" customHeight="1"/>
    <row r="1146" s="122" customFormat="1" ht="20.25" customHeight="1"/>
    <row r="1147" s="122" customFormat="1" ht="20.25" customHeight="1"/>
    <row r="1148" s="122" customFormat="1" ht="20.25" customHeight="1"/>
    <row r="1149" s="122" customFormat="1" ht="20.25" customHeight="1"/>
    <row r="1150" s="122" customFormat="1" ht="20.25" customHeight="1"/>
    <row r="1151" s="122" customFormat="1" ht="20.25" customHeight="1"/>
    <row r="1152" s="122" customFormat="1" ht="20.25" customHeight="1"/>
    <row r="1153" s="122" customFormat="1" ht="20.25" customHeight="1"/>
    <row r="1154" s="122" customFormat="1" ht="20.25" customHeight="1"/>
    <row r="1155" s="122" customFormat="1" ht="20.25" customHeight="1"/>
    <row r="1156" s="122" customFormat="1" ht="20.25" customHeight="1"/>
    <row r="1157" s="122" customFormat="1" ht="20.25" customHeight="1"/>
    <row r="1158" s="122" customFormat="1" ht="20.25" customHeight="1"/>
    <row r="1159" s="122" customFormat="1" ht="20.25" customHeight="1"/>
    <row r="1160" s="122" customFormat="1" ht="20.25" customHeight="1"/>
    <row r="1161" s="122" customFormat="1" ht="20.25" customHeight="1"/>
    <row r="1162" s="122" customFormat="1" ht="20.25" customHeight="1"/>
    <row r="1163" s="122" customFormat="1" ht="20.25" customHeight="1"/>
    <row r="1164" s="122" customFormat="1" ht="20.25" customHeight="1"/>
    <row r="1165" s="122" customFormat="1" ht="20.25" customHeight="1"/>
    <row r="1166" s="122" customFormat="1" ht="20.25" customHeight="1"/>
    <row r="1167" s="122" customFormat="1" ht="20.25" customHeight="1"/>
    <row r="1168" s="122" customFormat="1" ht="20.25" customHeight="1"/>
    <row r="1169" spans="1:16" s="122" customFormat="1" ht="20.25" customHeight="1"/>
    <row r="1170" spans="1:16" s="122" customFormat="1" ht="20.25" customHeight="1"/>
    <row r="1171" spans="1:16" ht="20.25" customHeight="1">
      <c r="A1171" s="122"/>
      <c r="B1171" s="122"/>
      <c r="C1171" s="122"/>
      <c r="D1171" s="122"/>
      <c r="E1171" s="122"/>
      <c r="F1171" s="122"/>
      <c r="G1171" s="122"/>
      <c r="H1171" s="122"/>
      <c r="I1171" s="122"/>
      <c r="J1171" s="122"/>
      <c r="K1171" s="122"/>
      <c r="L1171" s="122"/>
      <c r="M1171" s="122"/>
      <c r="N1171" s="122"/>
      <c r="O1171" s="122"/>
      <c r="P1171" s="122"/>
    </row>
    <row r="1172" spans="1:16" ht="20.25" customHeight="1">
      <c r="A1172" s="122"/>
      <c r="B1172" s="122"/>
      <c r="C1172" s="122"/>
      <c r="D1172" s="122"/>
      <c r="E1172" s="122"/>
      <c r="F1172" s="122"/>
      <c r="G1172" s="122"/>
      <c r="H1172" s="122"/>
      <c r="I1172" s="122"/>
      <c r="J1172" s="122"/>
      <c r="K1172" s="122"/>
      <c r="L1172" s="122"/>
      <c r="M1172" s="122"/>
      <c r="N1172" s="122"/>
      <c r="O1172" s="122"/>
      <c r="P1172" s="122"/>
    </row>
  </sheetData>
  <mergeCells count="9">
    <mergeCell ref="I7:I9"/>
    <mergeCell ref="M7:O7"/>
    <mergeCell ref="Q7:Q9"/>
    <mergeCell ref="O8:O9"/>
    <mergeCell ref="A1:Q1"/>
    <mergeCell ref="A2:Q2"/>
    <mergeCell ref="A3:Q3"/>
    <mergeCell ref="A4:Q4"/>
    <mergeCell ref="A5:Q5"/>
  </mergeCells>
  <printOptions horizontalCentered="1"/>
  <pageMargins left="0.25" right="0.2" top="0.8" bottom="0.5" header="0.5" footer="0.5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P92"/>
  <sheetViews>
    <sheetView zoomScale="90" zoomScaleNormal="90" zoomScaleSheetLayoutView="70" workbookViewId="0">
      <selection sqref="A1:M1"/>
    </sheetView>
  </sheetViews>
  <sheetFormatPr defaultColWidth="6.33203125" defaultRowHeight="20.25" customHeight="1"/>
  <cols>
    <col min="1" max="3" width="1.33203125" style="91" customWidth="1"/>
    <col min="4" max="4" width="55.109375" style="91" customWidth="1"/>
    <col min="5" max="5" width="2.88671875" style="91" customWidth="1"/>
    <col min="6" max="6" width="8.44140625" style="91" customWidth="1"/>
    <col min="7" max="7" width="12.109375" style="91" bestFit="1" customWidth="1"/>
    <col min="8" max="8" width="0.88671875" style="91" customWidth="1"/>
    <col min="9" max="9" width="12.77734375" style="91" bestFit="1" customWidth="1"/>
    <col min="10" max="10" width="0.88671875" style="91" customWidth="1"/>
    <col min="11" max="11" width="12.109375" style="91" bestFit="1" customWidth="1"/>
    <col min="12" max="12" width="0.88671875" style="91" customWidth="1"/>
    <col min="13" max="13" width="12.77734375" style="91" bestFit="1" customWidth="1"/>
    <col min="14" max="14" width="16.77734375" style="91" customWidth="1"/>
    <col min="15" max="15" width="12" style="91" customWidth="1"/>
    <col min="16" max="16" width="16.88671875" style="91" customWidth="1"/>
    <col min="17" max="244" width="6.33203125" style="91"/>
    <col min="245" max="247" width="1.33203125" style="91" customWidth="1"/>
    <col min="248" max="248" width="47.33203125" style="91" customWidth="1"/>
    <col min="249" max="249" width="13.33203125" style="91" customWidth="1"/>
    <col min="250" max="250" width="0.33203125" style="91" customWidth="1"/>
    <col min="251" max="251" width="13.33203125" style="91" customWidth="1"/>
    <col min="252" max="252" width="0.33203125" style="91" customWidth="1"/>
    <col min="253" max="253" width="13.33203125" style="91" customWidth="1"/>
    <col min="254" max="254" width="0.33203125" style="91" customWidth="1"/>
    <col min="255" max="255" width="13.33203125" style="91" customWidth="1"/>
    <col min="256" max="256" width="1.33203125" style="91" customWidth="1"/>
    <col min="257" max="257" width="10.33203125" style="91" customWidth="1"/>
    <col min="258" max="258" width="7.21875" style="91" bestFit="1" customWidth="1"/>
    <col min="259" max="500" width="6.33203125" style="91"/>
    <col min="501" max="503" width="1.33203125" style="91" customWidth="1"/>
    <col min="504" max="504" width="47.33203125" style="91" customWidth="1"/>
    <col min="505" max="505" width="13.33203125" style="91" customWidth="1"/>
    <col min="506" max="506" width="0.33203125" style="91" customWidth="1"/>
    <col min="507" max="507" width="13.33203125" style="91" customWidth="1"/>
    <col min="508" max="508" width="0.33203125" style="91" customWidth="1"/>
    <col min="509" max="509" width="13.33203125" style="91" customWidth="1"/>
    <col min="510" max="510" width="0.33203125" style="91" customWidth="1"/>
    <col min="511" max="511" width="13.33203125" style="91" customWidth="1"/>
    <col min="512" max="512" width="1.33203125" style="91" customWidth="1"/>
    <col min="513" max="513" width="10.33203125" style="91" customWidth="1"/>
    <col min="514" max="514" width="7.21875" style="91" bestFit="1" customWidth="1"/>
    <col min="515" max="756" width="6.33203125" style="91"/>
    <col min="757" max="759" width="1.33203125" style="91" customWidth="1"/>
    <col min="760" max="760" width="47.33203125" style="91" customWidth="1"/>
    <col min="761" max="761" width="13.33203125" style="91" customWidth="1"/>
    <col min="762" max="762" width="0.33203125" style="91" customWidth="1"/>
    <col min="763" max="763" width="13.33203125" style="91" customWidth="1"/>
    <col min="764" max="764" width="0.33203125" style="91" customWidth="1"/>
    <col min="765" max="765" width="13.33203125" style="91" customWidth="1"/>
    <col min="766" max="766" width="0.33203125" style="91" customWidth="1"/>
    <col min="767" max="767" width="13.33203125" style="91" customWidth="1"/>
    <col min="768" max="768" width="1.33203125" style="91" customWidth="1"/>
    <col min="769" max="769" width="10.33203125" style="91" customWidth="1"/>
    <col min="770" max="770" width="7.21875" style="91" bestFit="1" customWidth="1"/>
    <col min="771" max="1012" width="6.33203125" style="91"/>
    <col min="1013" max="1015" width="1.33203125" style="91" customWidth="1"/>
    <col min="1016" max="1016" width="47.33203125" style="91" customWidth="1"/>
    <col min="1017" max="1017" width="13.33203125" style="91" customWidth="1"/>
    <col min="1018" max="1018" width="0.33203125" style="91" customWidth="1"/>
    <col min="1019" max="1019" width="13.33203125" style="91" customWidth="1"/>
    <col min="1020" max="1020" width="0.33203125" style="91" customWidth="1"/>
    <col min="1021" max="1021" width="13.33203125" style="91" customWidth="1"/>
    <col min="1022" max="1022" width="0.33203125" style="91" customWidth="1"/>
    <col min="1023" max="1023" width="13.33203125" style="91" customWidth="1"/>
    <col min="1024" max="1024" width="1.33203125" style="91" customWidth="1"/>
    <col min="1025" max="1025" width="10.33203125" style="91" customWidth="1"/>
    <col min="1026" max="1026" width="7.21875" style="91" bestFit="1" customWidth="1"/>
    <col min="1027" max="1268" width="6.33203125" style="91"/>
    <col min="1269" max="1271" width="1.33203125" style="91" customWidth="1"/>
    <col min="1272" max="1272" width="47.33203125" style="91" customWidth="1"/>
    <col min="1273" max="1273" width="13.33203125" style="91" customWidth="1"/>
    <col min="1274" max="1274" width="0.33203125" style="91" customWidth="1"/>
    <col min="1275" max="1275" width="13.33203125" style="91" customWidth="1"/>
    <col min="1276" max="1276" width="0.33203125" style="91" customWidth="1"/>
    <col min="1277" max="1277" width="13.33203125" style="91" customWidth="1"/>
    <col min="1278" max="1278" width="0.33203125" style="91" customWidth="1"/>
    <col min="1279" max="1279" width="13.33203125" style="91" customWidth="1"/>
    <col min="1280" max="1280" width="1.33203125" style="91" customWidth="1"/>
    <col min="1281" max="1281" width="10.33203125" style="91" customWidth="1"/>
    <col min="1282" max="1282" width="7.21875" style="91" bestFit="1" customWidth="1"/>
    <col min="1283" max="1524" width="6.33203125" style="91"/>
    <col min="1525" max="1527" width="1.33203125" style="91" customWidth="1"/>
    <col min="1528" max="1528" width="47.33203125" style="91" customWidth="1"/>
    <col min="1529" max="1529" width="13.33203125" style="91" customWidth="1"/>
    <col min="1530" max="1530" width="0.33203125" style="91" customWidth="1"/>
    <col min="1531" max="1531" width="13.33203125" style="91" customWidth="1"/>
    <col min="1532" max="1532" width="0.33203125" style="91" customWidth="1"/>
    <col min="1533" max="1533" width="13.33203125" style="91" customWidth="1"/>
    <col min="1534" max="1534" width="0.33203125" style="91" customWidth="1"/>
    <col min="1535" max="1535" width="13.33203125" style="91" customWidth="1"/>
    <col min="1536" max="1536" width="1.33203125" style="91" customWidth="1"/>
    <col min="1537" max="1537" width="10.33203125" style="91" customWidth="1"/>
    <col min="1538" max="1538" width="7.21875" style="91" bestFit="1" customWidth="1"/>
    <col min="1539" max="1780" width="6.33203125" style="91"/>
    <col min="1781" max="1783" width="1.33203125" style="91" customWidth="1"/>
    <col min="1784" max="1784" width="47.33203125" style="91" customWidth="1"/>
    <col min="1785" max="1785" width="13.33203125" style="91" customWidth="1"/>
    <col min="1786" max="1786" width="0.33203125" style="91" customWidth="1"/>
    <col min="1787" max="1787" width="13.33203125" style="91" customWidth="1"/>
    <col min="1788" max="1788" width="0.33203125" style="91" customWidth="1"/>
    <col min="1789" max="1789" width="13.33203125" style="91" customWidth="1"/>
    <col min="1790" max="1790" width="0.33203125" style="91" customWidth="1"/>
    <col min="1791" max="1791" width="13.33203125" style="91" customWidth="1"/>
    <col min="1792" max="1792" width="1.33203125" style="91" customWidth="1"/>
    <col min="1793" max="1793" width="10.33203125" style="91" customWidth="1"/>
    <col min="1794" max="1794" width="7.21875" style="91" bestFit="1" customWidth="1"/>
    <col min="1795" max="2036" width="6.33203125" style="91"/>
    <col min="2037" max="2039" width="1.33203125" style="91" customWidth="1"/>
    <col min="2040" max="2040" width="47.33203125" style="91" customWidth="1"/>
    <col min="2041" max="2041" width="13.33203125" style="91" customWidth="1"/>
    <col min="2042" max="2042" width="0.33203125" style="91" customWidth="1"/>
    <col min="2043" max="2043" width="13.33203125" style="91" customWidth="1"/>
    <col min="2044" max="2044" width="0.33203125" style="91" customWidth="1"/>
    <col min="2045" max="2045" width="13.33203125" style="91" customWidth="1"/>
    <col min="2046" max="2046" width="0.33203125" style="91" customWidth="1"/>
    <col min="2047" max="2047" width="13.33203125" style="91" customWidth="1"/>
    <col min="2048" max="2048" width="1.33203125" style="91" customWidth="1"/>
    <col min="2049" max="2049" width="10.33203125" style="91" customWidth="1"/>
    <col min="2050" max="2050" width="7.21875" style="91" bestFit="1" customWidth="1"/>
    <col min="2051" max="2292" width="6.33203125" style="91"/>
    <col min="2293" max="2295" width="1.33203125" style="91" customWidth="1"/>
    <col min="2296" max="2296" width="47.33203125" style="91" customWidth="1"/>
    <col min="2297" max="2297" width="13.33203125" style="91" customWidth="1"/>
    <col min="2298" max="2298" width="0.33203125" style="91" customWidth="1"/>
    <col min="2299" max="2299" width="13.33203125" style="91" customWidth="1"/>
    <col min="2300" max="2300" width="0.33203125" style="91" customWidth="1"/>
    <col min="2301" max="2301" width="13.33203125" style="91" customWidth="1"/>
    <col min="2302" max="2302" width="0.33203125" style="91" customWidth="1"/>
    <col min="2303" max="2303" width="13.33203125" style="91" customWidth="1"/>
    <col min="2304" max="2304" width="1.33203125" style="91" customWidth="1"/>
    <col min="2305" max="2305" width="10.33203125" style="91" customWidth="1"/>
    <col min="2306" max="2306" width="7.21875" style="91" bestFit="1" customWidth="1"/>
    <col min="2307" max="2548" width="6.33203125" style="91"/>
    <col min="2549" max="2551" width="1.33203125" style="91" customWidth="1"/>
    <col min="2552" max="2552" width="47.33203125" style="91" customWidth="1"/>
    <col min="2553" max="2553" width="13.33203125" style="91" customWidth="1"/>
    <col min="2554" max="2554" width="0.33203125" style="91" customWidth="1"/>
    <col min="2555" max="2555" width="13.33203125" style="91" customWidth="1"/>
    <col min="2556" max="2556" width="0.33203125" style="91" customWidth="1"/>
    <col min="2557" max="2557" width="13.33203125" style="91" customWidth="1"/>
    <col min="2558" max="2558" width="0.33203125" style="91" customWidth="1"/>
    <col min="2559" max="2559" width="13.33203125" style="91" customWidth="1"/>
    <col min="2560" max="2560" width="1.33203125" style="91" customWidth="1"/>
    <col min="2561" max="2561" width="10.33203125" style="91" customWidth="1"/>
    <col min="2562" max="2562" width="7.21875" style="91" bestFit="1" customWidth="1"/>
    <col min="2563" max="2804" width="6.33203125" style="91"/>
    <col min="2805" max="2807" width="1.33203125" style="91" customWidth="1"/>
    <col min="2808" max="2808" width="47.33203125" style="91" customWidth="1"/>
    <col min="2809" max="2809" width="13.33203125" style="91" customWidth="1"/>
    <col min="2810" max="2810" width="0.33203125" style="91" customWidth="1"/>
    <col min="2811" max="2811" width="13.33203125" style="91" customWidth="1"/>
    <col min="2812" max="2812" width="0.33203125" style="91" customWidth="1"/>
    <col min="2813" max="2813" width="13.33203125" style="91" customWidth="1"/>
    <col min="2814" max="2814" width="0.33203125" style="91" customWidth="1"/>
    <col min="2815" max="2815" width="13.33203125" style="91" customWidth="1"/>
    <col min="2816" max="2816" width="1.33203125" style="91" customWidth="1"/>
    <col min="2817" max="2817" width="10.33203125" style="91" customWidth="1"/>
    <col min="2818" max="2818" width="7.21875" style="91" bestFit="1" customWidth="1"/>
    <col min="2819" max="3060" width="6.33203125" style="91"/>
    <col min="3061" max="3063" width="1.33203125" style="91" customWidth="1"/>
    <col min="3064" max="3064" width="47.33203125" style="91" customWidth="1"/>
    <col min="3065" max="3065" width="13.33203125" style="91" customWidth="1"/>
    <col min="3066" max="3066" width="0.33203125" style="91" customWidth="1"/>
    <col min="3067" max="3067" width="13.33203125" style="91" customWidth="1"/>
    <col min="3068" max="3068" width="0.33203125" style="91" customWidth="1"/>
    <col min="3069" max="3069" width="13.33203125" style="91" customWidth="1"/>
    <col min="3070" max="3070" width="0.33203125" style="91" customWidth="1"/>
    <col min="3071" max="3071" width="13.33203125" style="91" customWidth="1"/>
    <col min="3072" max="3072" width="1.33203125" style="91" customWidth="1"/>
    <col min="3073" max="3073" width="10.33203125" style="91" customWidth="1"/>
    <col min="3074" max="3074" width="7.21875" style="91" bestFit="1" customWidth="1"/>
    <col min="3075" max="3316" width="6.33203125" style="91"/>
    <col min="3317" max="3319" width="1.33203125" style="91" customWidth="1"/>
    <col min="3320" max="3320" width="47.33203125" style="91" customWidth="1"/>
    <col min="3321" max="3321" width="13.33203125" style="91" customWidth="1"/>
    <col min="3322" max="3322" width="0.33203125" style="91" customWidth="1"/>
    <col min="3323" max="3323" width="13.33203125" style="91" customWidth="1"/>
    <col min="3324" max="3324" width="0.33203125" style="91" customWidth="1"/>
    <col min="3325" max="3325" width="13.33203125" style="91" customWidth="1"/>
    <col min="3326" max="3326" width="0.33203125" style="91" customWidth="1"/>
    <col min="3327" max="3327" width="13.33203125" style="91" customWidth="1"/>
    <col min="3328" max="3328" width="1.33203125" style="91" customWidth="1"/>
    <col min="3329" max="3329" width="10.33203125" style="91" customWidth="1"/>
    <col min="3330" max="3330" width="7.21875" style="91" bestFit="1" customWidth="1"/>
    <col min="3331" max="3572" width="6.33203125" style="91"/>
    <col min="3573" max="3575" width="1.33203125" style="91" customWidth="1"/>
    <col min="3576" max="3576" width="47.33203125" style="91" customWidth="1"/>
    <col min="3577" max="3577" width="13.33203125" style="91" customWidth="1"/>
    <col min="3578" max="3578" width="0.33203125" style="91" customWidth="1"/>
    <col min="3579" max="3579" width="13.33203125" style="91" customWidth="1"/>
    <col min="3580" max="3580" width="0.33203125" style="91" customWidth="1"/>
    <col min="3581" max="3581" width="13.33203125" style="91" customWidth="1"/>
    <col min="3582" max="3582" width="0.33203125" style="91" customWidth="1"/>
    <col min="3583" max="3583" width="13.33203125" style="91" customWidth="1"/>
    <col min="3584" max="3584" width="1.33203125" style="91" customWidth="1"/>
    <col min="3585" max="3585" width="10.33203125" style="91" customWidth="1"/>
    <col min="3586" max="3586" width="7.21875" style="91" bestFit="1" customWidth="1"/>
    <col min="3587" max="3828" width="6.33203125" style="91"/>
    <col min="3829" max="3831" width="1.33203125" style="91" customWidth="1"/>
    <col min="3832" max="3832" width="47.33203125" style="91" customWidth="1"/>
    <col min="3833" max="3833" width="13.33203125" style="91" customWidth="1"/>
    <col min="3834" max="3834" width="0.33203125" style="91" customWidth="1"/>
    <col min="3835" max="3835" width="13.33203125" style="91" customWidth="1"/>
    <col min="3836" max="3836" width="0.33203125" style="91" customWidth="1"/>
    <col min="3837" max="3837" width="13.33203125" style="91" customWidth="1"/>
    <col min="3838" max="3838" width="0.33203125" style="91" customWidth="1"/>
    <col min="3839" max="3839" width="13.33203125" style="91" customWidth="1"/>
    <col min="3840" max="3840" width="1.33203125" style="91" customWidth="1"/>
    <col min="3841" max="3841" width="10.33203125" style="91" customWidth="1"/>
    <col min="3842" max="3842" width="7.21875" style="91" bestFit="1" customWidth="1"/>
    <col min="3843" max="4084" width="6.33203125" style="91"/>
    <col min="4085" max="4087" width="1.33203125" style="91" customWidth="1"/>
    <col min="4088" max="4088" width="47.33203125" style="91" customWidth="1"/>
    <col min="4089" max="4089" width="13.33203125" style="91" customWidth="1"/>
    <col min="4090" max="4090" width="0.33203125" style="91" customWidth="1"/>
    <col min="4091" max="4091" width="13.33203125" style="91" customWidth="1"/>
    <col min="4092" max="4092" width="0.33203125" style="91" customWidth="1"/>
    <col min="4093" max="4093" width="13.33203125" style="91" customWidth="1"/>
    <col min="4094" max="4094" width="0.33203125" style="91" customWidth="1"/>
    <col min="4095" max="4095" width="13.33203125" style="91" customWidth="1"/>
    <col min="4096" max="4096" width="1.33203125" style="91" customWidth="1"/>
    <col min="4097" max="4097" width="10.33203125" style="91" customWidth="1"/>
    <col min="4098" max="4098" width="7.21875" style="91" bestFit="1" customWidth="1"/>
    <col min="4099" max="4340" width="6.33203125" style="91"/>
    <col min="4341" max="4343" width="1.33203125" style="91" customWidth="1"/>
    <col min="4344" max="4344" width="47.33203125" style="91" customWidth="1"/>
    <col min="4345" max="4345" width="13.33203125" style="91" customWidth="1"/>
    <col min="4346" max="4346" width="0.33203125" style="91" customWidth="1"/>
    <col min="4347" max="4347" width="13.33203125" style="91" customWidth="1"/>
    <col min="4348" max="4348" width="0.33203125" style="91" customWidth="1"/>
    <col min="4349" max="4349" width="13.33203125" style="91" customWidth="1"/>
    <col min="4350" max="4350" width="0.33203125" style="91" customWidth="1"/>
    <col min="4351" max="4351" width="13.33203125" style="91" customWidth="1"/>
    <col min="4352" max="4352" width="1.33203125" style="91" customWidth="1"/>
    <col min="4353" max="4353" width="10.33203125" style="91" customWidth="1"/>
    <col min="4354" max="4354" width="7.21875" style="91" bestFit="1" customWidth="1"/>
    <col min="4355" max="4596" width="6.33203125" style="91"/>
    <col min="4597" max="4599" width="1.33203125" style="91" customWidth="1"/>
    <col min="4600" max="4600" width="47.33203125" style="91" customWidth="1"/>
    <col min="4601" max="4601" width="13.33203125" style="91" customWidth="1"/>
    <col min="4602" max="4602" width="0.33203125" style="91" customWidth="1"/>
    <col min="4603" max="4603" width="13.33203125" style="91" customWidth="1"/>
    <col min="4604" max="4604" width="0.33203125" style="91" customWidth="1"/>
    <col min="4605" max="4605" width="13.33203125" style="91" customWidth="1"/>
    <col min="4606" max="4606" width="0.33203125" style="91" customWidth="1"/>
    <col min="4607" max="4607" width="13.33203125" style="91" customWidth="1"/>
    <col min="4608" max="4608" width="1.33203125" style="91" customWidth="1"/>
    <col min="4609" max="4609" width="10.33203125" style="91" customWidth="1"/>
    <col min="4610" max="4610" width="7.21875" style="91" bestFit="1" customWidth="1"/>
    <col min="4611" max="4852" width="6.33203125" style="91"/>
    <col min="4853" max="4855" width="1.33203125" style="91" customWidth="1"/>
    <col min="4856" max="4856" width="47.33203125" style="91" customWidth="1"/>
    <col min="4857" max="4857" width="13.33203125" style="91" customWidth="1"/>
    <col min="4858" max="4858" width="0.33203125" style="91" customWidth="1"/>
    <col min="4859" max="4859" width="13.33203125" style="91" customWidth="1"/>
    <col min="4860" max="4860" width="0.33203125" style="91" customWidth="1"/>
    <col min="4861" max="4861" width="13.33203125" style="91" customWidth="1"/>
    <col min="4862" max="4862" width="0.33203125" style="91" customWidth="1"/>
    <col min="4863" max="4863" width="13.33203125" style="91" customWidth="1"/>
    <col min="4864" max="4864" width="1.33203125" style="91" customWidth="1"/>
    <col min="4865" max="4865" width="10.33203125" style="91" customWidth="1"/>
    <col min="4866" max="4866" width="7.21875" style="91" bestFit="1" customWidth="1"/>
    <col min="4867" max="5108" width="6.33203125" style="91"/>
    <col min="5109" max="5111" width="1.33203125" style="91" customWidth="1"/>
    <col min="5112" max="5112" width="47.33203125" style="91" customWidth="1"/>
    <col min="5113" max="5113" width="13.33203125" style="91" customWidth="1"/>
    <col min="5114" max="5114" width="0.33203125" style="91" customWidth="1"/>
    <col min="5115" max="5115" width="13.33203125" style="91" customWidth="1"/>
    <col min="5116" max="5116" width="0.33203125" style="91" customWidth="1"/>
    <col min="5117" max="5117" width="13.33203125" style="91" customWidth="1"/>
    <col min="5118" max="5118" width="0.33203125" style="91" customWidth="1"/>
    <col min="5119" max="5119" width="13.33203125" style="91" customWidth="1"/>
    <col min="5120" max="5120" width="1.33203125" style="91" customWidth="1"/>
    <col min="5121" max="5121" width="10.33203125" style="91" customWidth="1"/>
    <col min="5122" max="5122" width="7.21875" style="91" bestFit="1" customWidth="1"/>
    <col min="5123" max="5364" width="6.33203125" style="91"/>
    <col min="5365" max="5367" width="1.33203125" style="91" customWidth="1"/>
    <col min="5368" max="5368" width="47.33203125" style="91" customWidth="1"/>
    <col min="5369" max="5369" width="13.33203125" style="91" customWidth="1"/>
    <col min="5370" max="5370" width="0.33203125" style="91" customWidth="1"/>
    <col min="5371" max="5371" width="13.33203125" style="91" customWidth="1"/>
    <col min="5372" max="5372" width="0.33203125" style="91" customWidth="1"/>
    <col min="5373" max="5373" width="13.33203125" style="91" customWidth="1"/>
    <col min="5374" max="5374" width="0.33203125" style="91" customWidth="1"/>
    <col min="5375" max="5375" width="13.33203125" style="91" customWidth="1"/>
    <col min="5376" max="5376" width="1.33203125" style="91" customWidth="1"/>
    <col min="5377" max="5377" width="10.33203125" style="91" customWidth="1"/>
    <col min="5378" max="5378" width="7.21875" style="91" bestFit="1" customWidth="1"/>
    <col min="5379" max="5620" width="6.33203125" style="91"/>
    <col min="5621" max="5623" width="1.33203125" style="91" customWidth="1"/>
    <col min="5624" max="5624" width="47.33203125" style="91" customWidth="1"/>
    <col min="5625" max="5625" width="13.33203125" style="91" customWidth="1"/>
    <col min="5626" max="5626" width="0.33203125" style="91" customWidth="1"/>
    <col min="5627" max="5627" width="13.33203125" style="91" customWidth="1"/>
    <col min="5628" max="5628" width="0.33203125" style="91" customWidth="1"/>
    <col min="5629" max="5629" width="13.33203125" style="91" customWidth="1"/>
    <col min="5630" max="5630" width="0.33203125" style="91" customWidth="1"/>
    <col min="5631" max="5631" width="13.33203125" style="91" customWidth="1"/>
    <col min="5632" max="5632" width="1.33203125" style="91" customWidth="1"/>
    <col min="5633" max="5633" width="10.33203125" style="91" customWidth="1"/>
    <col min="5634" max="5634" width="7.21875" style="91" bestFit="1" customWidth="1"/>
    <col min="5635" max="5876" width="6.33203125" style="91"/>
    <col min="5877" max="5879" width="1.33203125" style="91" customWidth="1"/>
    <col min="5880" max="5880" width="47.33203125" style="91" customWidth="1"/>
    <col min="5881" max="5881" width="13.33203125" style="91" customWidth="1"/>
    <col min="5882" max="5882" width="0.33203125" style="91" customWidth="1"/>
    <col min="5883" max="5883" width="13.33203125" style="91" customWidth="1"/>
    <col min="5884" max="5884" width="0.33203125" style="91" customWidth="1"/>
    <col min="5885" max="5885" width="13.33203125" style="91" customWidth="1"/>
    <col min="5886" max="5886" width="0.33203125" style="91" customWidth="1"/>
    <col min="5887" max="5887" width="13.33203125" style="91" customWidth="1"/>
    <col min="5888" max="5888" width="1.33203125" style="91" customWidth="1"/>
    <col min="5889" max="5889" width="10.33203125" style="91" customWidth="1"/>
    <col min="5890" max="5890" width="7.21875" style="91" bestFit="1" customWidth="1"/>
    <col min="5891" max="6132" width="6.33203125" style="91"/>
    <col min="6133" max="6135" width="1.33203125" style="91" customWidth="1"/>
    <col min="6136" max="6136" width="47.33203125" style="91" customWidth="1"/>
    <col min="6137" max="6137" width="13.33203125" style="91" customWidth="1"/>
    <col min="6138" max="6138" width="0.33203125" style="91" customWidth="1"/>
    <col min="6139" max="6139" width="13.33203125" style="91" customWidth="1"/>
    <col min="6140" max="6140" width="0.33203125" style="91" customWidth="1"/>
    <col min="6141" max="6141" width="13.33203125" style="91" customWidth="1"/>
    <col min="6142" max="6142" width="0.33203125" style="91" customWidth="1"/>
    <col min="6143" max="6143" width="13.33203125" style="91" customWidth="1"/>
    <col min="6144" max="6144" width="1.33203125" style="91" customWidth="1"/>
    <col min="6145" max="6145" width="10.33203125" style="91" customWidth="1"/>
    <col min="6146" max="6146" width="7.21875" style="91" bestFit="1" customWidth="1"/>
    <col min="6147" max="6388" width="6.33203125" style="91"/>
    <col min="6389" max="6391" width="1.33203125" style="91" customWidth="1"/>
    <col min="6392" max="6392" width="47.33203125" style="91" customWidth="1"/>
    <col min="6393" max="6393" width="13.33203125" style="91" customWidth="1"/>
    <col min="6394" max="6394" width="0.33203125" style="91" customWidth="1"/>
    <col min="6395" max="6395" width="13.33203125" style="91" customWidth="1"/>
    <col min="6396" max="6396" width="0.33203125" style="91" customWidth="1"/>
    <col min="6397" max="6397" width="13.33203125" style="91" customWidth="1"/>
    <col min="6398" max="6398" width="0.33203125" style="91" customWidth="1"/>
    <col min="6399" max="6399" width="13.33203125" style="91" customWidth="1"/>
    <col min="6400" max="6400" width="1.33203125" style="91" customWidth="1"/>
    <col min="6401" max="6401" width="10.33203125" style="91" customWidth="1"/>
    <col min="6402" max="6402" width="7.21875" style="91" bestFit="1" customWidth="1"/>
    <col min="6403" max="6644" width="6.33203125" style="91"/>
    <col min="6645" max="6647" width="1.33203125" style="91" customWidth="1"/>
    <col min="6648" max="6648" width="47.33203125" style="91" customWidth="1"/>
    <col min="6649" max="6649" width="13.33203125" style="91" customWidth="1"/>
    <col min="6650" max="6650" width="0.33203125" style="91" customWidth="1"/>
    <col min="6651" max="6651" width="13.33203125" style="91" customWidth="1"/>
    <col min="6652" max="6652" width="0.33203125" style="91" customWidth="1"/>
    <col min="6653" max="6653" width="13.33203125" style="91" customWidth="1"/>
    <col min="6654" max="6654" width="0.33203125" style="91" customWidth="1"/>
    <col min="6655" max="6655" width="13.33203125" style="91" customWidth="1"/>
    <col min="6656" max="6656" width="1.33203125" style="91" customWidth="1"/>
    <col min="6657" max="6657" width="10.33203125" style="91" customWidth="1"/>
    <col min="6658" max="6658" width="7.21875" style="91" bestFit="1" customWidth="1"/>
    <col min="6659" max="6900" width="6.33203125" style="91"/>
    <col min="6901" max="6903" width="1.33203125" style="91" customWidth="1"/>
    <col min="6904" max="6904" width="47.33203125" style="91" customWidth="1"/>
    <col min="6905" max="6905" width="13.33203125" style="91" customWidth="1"/>
    <col min="6906" max="6906" width="0.33203125" style="91" customWidth="1"/>
    <col min="6907" max="6907" width="13.33203125" style="91" customWidth="1"/>
    <col min="6908" max="6908" width="0.33203125" style="91" customWidth="1"/>
    <col min="6909" max="6909" width="13.33203125" style="91" customWidth="1"/>
    <col min="6910" max="6910" width="0.33203125" style="91" customWidth="1"/>
    <col min="6911" max="6911" width="13.33203125" style="91" customWidth="1"/>
    <col min="6912" max="6912" width="1.33203125" style="91" customWidth="1"/>
    <col min="6913" max="6913" width="10.33203125" style="91" customWidth="1"/>
    <col min="6914" max="6914" width="7.21875" style="91" bestFit="1" customWidth="1"/>
    <col min="6915" max="7156" width="6.33203125" style="91"/>
    <col min="7157" max="7159" width="1.33203125" style="91" customWidth="1"/>
    <col min="7160" max="7160" width="47.33203125" style="91" customWidth="1"/>
    <col min="7161" max="7161" width="13.33203125" style="91" customWidth="1"/>
    <col min="7162" max="7162" width="0.33203125" style="91" customWidth="1"/>
    <col min="7163" max="7163" width="13.33203125" style="91" customWidth="1"/>
    <col min="7164" max="7164" width="0.33203125" style="91" customWidth="1"/>
    <col min="7165" max="7165" width="13.33203125" style="91" customWidth="1"/>
    <col min="7166" max="7166" width="0.33203125" style="91" customWidth="1"/>
    <col min="7167" max="7167" width="13.33203125" style="91" customWidth="1"/>
    <col min="7168" max="7168" width="1.33203125" style="91" customWidth="1"/>
    <col min="7169" max="7169" width="10.33203125" style="91" customWidth="1"/>
    <col min="7170" max="7170" width="7.21875" style="91" bestFit="1" customWidth="1"/>
    <col min="7171" max="7412" width="6.33203125" style="91"/>
    <col min="7413" max="7415" width="1.33203125" style="91" customWidth="1"/>
    <col min="7416" max="7416" width="47.33203125" style="91" customWidth="1"/>
    <col min="7417" max="7417" width="13.33203125" style="91" customWidth="1"/>
    <col min="7418" max="7418" width="0.33203125" style="91" customWidth="1"/>
    <col min="7419" max="7419" width="13.33203125" style="91" customWidth="1"/>
    <col min="7420" max="7420" width="0.33203125" style="91" customWidth="1"/>
    <col min="7421" max="7421" width="13.33203125" style="91" customWidth="1"/>
    <col min="7422" max="7422" width="0.33203125" style="91" customWidth="1"/>
    <col min="7423" max="7423" width="13.33203125" style="91" customWidth="1"/>
    <col min="7424" max="7424" width="1.33203125" style="91" customWidth="1"/>
    <col min="7425" max="7425" width="10.33203125" style="91" customWidth="1"/>
    <col min="7426" max="7426" width="7.21875" style="91" bestFit="1" customWidth="1"/>
    <col min="7427" max="7668" width="6.33203125" style="91"/>
    <col min="7669" max="7671" width="1.33203125" style="91" customWidth="1"/>
    <col min="7672" max="7672" width="47.33203125" style="91" customWidth="1"/>
    <col min="7673" max="7673" width="13.33203125" style="91" customWidth="1"/>
    <col min="7674" max="7674" width="0.33203125" style="91" customWidth="1"/>
    <col min="7675" max="7675" width="13.33203125" style="91" customWidth="1"/>
    <col min="7676" max="7676" width="0.33203125" style="91" customWidth="1"/>
    <col min="7677" max="7677" width="13.33203125" style="91" customWidth="1"/>
    <col min="7678" max="7678" width="0.33203125" style="91" customWidth="1"/>
    <col min="7679" max="7679" width="13.33203125" style="91" customWidth="1"/>
    <col min="7680" max="7680" width="1.33203125" style="91" customWidth="1"/>
    <col min="7681" max="7681" width="10.33203125" style="91" customWidth="1"/>
    <col min="7682" max="7682" width="7.21875" style="91" bestFit="1" customWidth="1"/>
    <col min="7683" max="7924" width="6.33203125" style="91"/>
    <col min="7925" max="7927" width="1.33203125" style="91" customWidth="1"/>
    <col min="7928" max="7928" width="47.33203125" style="91" customWidth="1"/>
    <col min="7929" max="7929" width="13.33203125" style="91" customWidth="1"/>
    <col min="7930" max="7930" width="0.33203125" style="91" customWidth="1"/>
    <col min="7931" max="7931" width="13.33203125" style="91" customWidth="1"/>
    <col min="7932" max="7932" width="0.33203125" style="91" customWidth="1"/>
    <col min="7933" max="7933" width="13.33203125" style="91" customWidth="1"/>
    <col min="7934" max="7934" width="0.33203125" style="91" customWidth="1"/>
    <col min="7935" max="7935" width="13.33203125" style="91" customWidth="1"/>
    <col min="7936" max="7936" width="1.33203125" style="91" customWidth="1"/>
    <col min="7937" max="7937" width="10.33203125" style="91" customWidth="1"/>
    <col min="7938" max="7938" width="7.21875" style="91" bestFit="1" customWidth="1"/>
    <col min="7939" max="8180" width="6.33203125" style="91"/>
    <col min="8181" max="8183" width="1.33203125" style="91" customWidth="1"/>
    <col min="8184" max="8184" width="47.33203125" style="91" customWidth="1"/>
    <col min="8185" max="8185" width="13.33203125" style="91" customWidth="1"/>
    <col min="8186" max="8186" width="0.33203125" style="91" customWidth="1"/>
    <col min="8187" max="8187" width="13.33203125" style="91" customWidth="1"/>
    <col min="8188" max="8188" width="0.33203125" style="91" customWidth="1"/>
    <col min="8189" max="8189" width="13.33203125" style="91" customWidth="1"/>
    <col min="8190" max="8190" width="0.33203125" style="91" customWidth="1"/>
    <col min="8191" max="8191" width="13.33203125" style="91" customWidth="1"/>
    <col min="8192" max="8192" width="1.33203125" style="91" customWidth="1"/>
    <col min="8193" max="8193" width="10.33203125" style="91" customWidth="1"/>
    <col min="8194" max="8194" width="7.21875" style="91" bestFit="1" customWidth="1"/>
    <col min="8195" max="8436" width="6.33203125" style="91"/>
    <col min="8437" max="8439" width="1.33203125" style="91" customWidth="1"/>
    <col min="8440" max="8440" width="47.33203125" style="91" customWidth="1"/>
    <col min="8441" max="8441" width="13.33203125" style="91" customWidth="1"/>
    <col min="8442" max="8442" width="0.33203125" style="91" customWidth="1"/>
    <col min="8443" max="8443" width="13.33203125" style="91" customWidth="1"/>
    <col min="8444" max="8444" width="0.33203125" style="91" customWidth="1"/>
    <col min="8445" max="8445" width="13.33203125" style="91" customWidth="1"/>
    <col min="8446" max="8446" width="0.33203125" style="91" customWidth="1"/>
    <col min="8447" max="8447" width="13.33203125" style="91" customWidth="1"/>
    <col min="8448" max="8448" width="1.33203125" style="91" customWidth="1"/>
    <col min="8449" max="8449" width="10.33203125" style="91" customWidth="1"/>
    <col min="8450" max="8450" width="7.21875" style="91" bestFit="1" customWidth="1"/>
    <col min="8451" max="8692" width="6.33203125" style="91"/>
    <col min="8693" max="8695" width="1.33203125" style="91" customWidth="1"/>
    <col min="8696" max="8696" width="47.33203125" style="91" customWidth="1"/>
    <col min="8697" max="8697" width="13.33203125" style="91" customWidth="1"/>
    <col min="8698" max="8698" width="0.33203125" style="91" customWidth="1"/>
    <col min="8699" max="8699" width="13.33203125" style="91" customWidth="1"/>
    <col min="8700" max="8700" width="0.33203125" style="91" customWidth="1"/>
    <col min="8701" max="8701" width="13.33203125" style="91" customWidth="1"/>
    <col min="8702" max="8702" width="0.33203125" style="91" customWidth="1"/>
    <col min="8703" max="8703" width="13.33203125" style="91" customWidth="1"/>
    <col min="8704" max="8704" width="1.33203125" style="91" customWidth="1"/>
    <col min="8705" max="8705" width="10.33203125" style="91" customWidth="1"/>
    <col min="8706" max="8706" width="7.21875" style="91" bestFit="1" customWidth="1"/>
    <col min="8707" max="8948" width="6.33203125" style="91"/>
    <col min="8949" max="8951" width="1.33203125" style="91" customWidth="1"/>
    <col min="8952" max="8952" width="47.33203125" style="91" customWidth="1"/>
    <col min="8953" max="8953" width="13.33203125" style="91" customWidth="1"/>
    <col min="8954" max="8954" width="0.33203125" style="91" customWidth="1"/>
    <col min="8955" max="8955" width="13.33203125" style="91" customWidth="1"/>
    <col min="8956" max="8956" width="0.33203125" style="91" customWidth="1"/>
    <col min="8957" max="8957" width="13.33203125" style="91" customWidth="1"/>
    <col min="8958" max="8958" width="0.33203125" style="91" customWidth="1"/>
    <col min="8959" max="8959" width="13.33203125" style="91" customWidth="1"/>
    <col min="8960" max="8960" width="1.33203125" style="91" customWidth="1"/>
    <col min="8961" max="8961" width="10.33203125" style="91" customWidth="1"/>
    <col min="8962" max="8962" width="7.21875" style="91" bestFit="1" customWidth="1"/>
    <col min="8963" max="9204" width="6.33203125" style="91"/>
    <col min="9205" max="9207" width="1.33203125" style="91" customWidth="1"/>
    <col min="9208" max="9208" width="47.33203125" style="91" customWidth="1"/>
    <col min="9209" max="9209" width="13.33203125" style="91" customWidth="1"/>
    <col min="9210" max="9210" width="0.33203125" style="91" customWidth="1"/>
    <col min="9211" max="9211" width="13.33203125" style="91" customWidth="1"/>
    <col min="9212" max="9212" width="0.33203125" style="91" customWidth="1"/>
    <col min="9213" max="9213" width="13.33203125" style="91" customWidth="1"/>
    <col min="9214" max="9214" width="0.33203125" style="91" customWidth="1"/>
    <col min="9215" max="9215" width="13.33203125" style="91" customWidth="1"/>
    <col min="9216" max="9216" width="1.33203125" style="91" customWidth="1"/>
    <col min="9217" max="9217" width="10.33203125" style="91" customWidth="1"/>
    <col min="9218" max="9218" width="7.21875" style="91" bestFit="1" customWidth="1"/>
    <col min="9219" max="9460" width="6.33203125" style="91"/>
    <col min="9461" max="9463" width="1.33203125" style="91" customWidth="1"/>
    <col min="9464" max="9464" width="47.33203125" style="91" customWidth="1"/>
    <col min="9465" max="9465" width="13.33203125" style="91" customWidth="1"/>
    <col min="9466" max="9466" width="0.33203125" style="91" customWidth="1"/>
    <col min="9467" max="9467" width="13.33203125" style="91" customWidth="1"/>
    <col min="9468" max="9468" width="0.33203125" style="91" customWidth="1"/>
    <col min="9469" max="9469" width="13.33203125" style="91" customWidth="1"/>
    <col min="9470" max="9470" width="0.33203125" style="91" customWidth="1"/>
    <col min="9471" max="9471" width="13.33203125" style="91" customWidth="1"/>
    <col min="9472" max="9472" width="1.33203125" style="91" customWidth="1"/>
    <col min="9473" max="9473" width="10.33203125" style="91" customWidth="1"/>
    <col min="9474" max="9474" width="7.21875" style="91" bestFit="1" customWidth="1"/>
    <col min="9475" max="9716" width="6.33203125" style="91"/>
    <col min="9717" max="9719" width="1.33203125" style="91" customWidth="1"/>
    <col min="9720" max="9720" width="47.33203125" style="91" customWidth="1"/>
    <col min="9721" max="9721" width="13.33203125" style="91" customWidth="1"/>
    <col min="9722" max="9722" width="0.33203125" style="91" customWidth="1"/>
    <col min="9723" max="9723" width="13.33203125" style="91" customWidth="1"/>
    <col min="9724" max="9724" width="0.33203125" style="91" customWidth="1"/>
    <col min="9725" max="9725" width="13.33203125" style="91" customWidth="1"/>
    <col min="9726" max="9726" width="0.33203125" style="91" customWidth="1"/>
    <col min="9727" max="9727" width="13.33203125" style="91" customWidth="1"/>
    <col min="9728" max="9728" width="1.33203125" style="91" customWidth="1"/>
    <col min="9729" max="9729" width="10.33203125" style="91" customWidth="1"/>
    <col min="9730" max="9730" width="7.21875" style="91" bestFit="1" customWidth="1"/>
    <col min="9731" max="9972" width="6.33203125" style="91"/>
    <col min="9973" max="9975" width="1.33203125" style="91" customWidth="1"/>
    <col min="9976" max="9976" width="47.33203125" style="91" customWidth="1"/>
    <col min="9977" max="9977" width="13.33203125" style="91" customWidth="1"/>
    <col min="9978" max="9978" width="0.33203125" style="91" customWidth="1"/>
    <col min="9979" max="9979" width="13.33203125" style="91" customWidth="1"/>
    <col min="9980" max="9980" width="0.33203125" style="91" customWidth="1"/>
    <col min="9981" max="9981" width="13.33203125" style="91" customWidth="1"/>
    <col min="9982" max="9982" width="0.33203125" style="91" customWidth="1"/>
    <col min="9983" max="9983" width="13.33203125" style="91" customWidth="1"/>
    <col min="9984" max="9984" width="1.33203125" style="91" customWidth="1"/>
    <col min="9985" max="9985" width="10.33203125" style="91" customWidth="1"/>
    <col min="9986" max="9986" width="7.21875" style="91" bestFit="1" customWidth="1"/>
    <col min="9987" max="10228" width="6.33203125" style="91"/>
    <col min="10229" max="10231" width="1.33203125" style="91" customWidth="1"/>
    <col min="10232" max="10232" width="47.33203125" style="91" customWidth="1"/>
    <col min="10233" max="10233" width="13.33203125" style="91" customWidth="1"/>
    <col min="10234" max="10234" width="0.33203125" style="91" customWidth="1"/>
    <col min="10235" max="10235" width="13.33203125" style="91" customWidth="1"/>
    <col min="10236" max="10236" width="0.33203125" style="91" customWidth="1"/>
    <col min="10237" max="10237" width="13.33203125" style="91" customWidth="1"/>
    <col min="10238" max="10238" width="0.33203125" style="91" customWidth="1"/>
    <col min="10239" max="10239" width="13.33203125" style="91" customWidth="1"/>
    <col min="10240" max="10240" width="1.33203125" style="91" customWidth="1"/>
    <col min="10241" max="10241" width="10.33203125" style="91" customWidth="1"/>
    <col min="10242" max="10242" width="7.21875" style="91" bestFit="1" customWidth="1"/>
    <col min="10243" max="10484" width="6.33203125" style="91"/>
    <col min="10485" max="10487" width="1.33203125" style="91" customWidth="1"/>
    <col min="10488" max="10488" width="47.33203125" style="91" customWidth="1"/>
    <col min="10489" max="10489" width="13.33203125" style="91" customWidth="1"/>
    <col min="10490" max="10490" width="0.33203125" style="91" customWidth="1"/>
    <col min="10491" max="10491" width="13.33203125" style="91" customWidth="1"/>
    <col min="10492" max="10492" width="0.33203125" style="91" customWidth="1"/>
    <col min="10493" max="10493" width="13.33203125" style="91" customWidth="1"/>
    <col min="10494" max="10494" width="0.33203125" style="91" customWidth="1"/>
    <col min="10495" max="10495" width="13.33203125" style="91" customWidth="1"/>
    <col min="10496" max="10496" width="1.33203125" style="91" customWidth="1"/>
    <col min="10497" max="10497" width="10.33203125" style="91" customWidth="1"/>
    <col min="10498" max="10498" width="7.21875" style="91" bestFit="1" customWidth="1"/>
    <col min="10499" max="10740" width="6.33203125" style="91"/>
    <col min="10741" max="10743" width="1.33203125" style="91" customWidth="1"/>
    <col min="10744" max="10744" width="47.33203125" style="91" customWidth="1"/>
    <col min="10745" max="10745" width="13.33203125" style="91" customWidth="1"/>
    <col min="10746" max="10746" width="0.33203125" style="91" customWidth="1"/>
    <col min="10747" max="10747" width="13.33203125" style="91" customWidth="1"/>
    <col min="10748" max="10748" width="0.33203125" style="91" customWidth="1"/>
    <col min="10749" max="10749" width="13.33203125" style="91" customWidth="1"/>
    <col min="10750" max="10750" width="0.33203125" style="91" customWidth="1"/>
    <col min="10751" max="10751" width="13.33203125" style="91" customWidth="1"/>
    <col min="10752" max="10752" width="1.33203125" style="91" customWidth="1"/>
    <col min="10753" max="10753" width="10.33203125" style="91" customWidth="1"/>
    <col min="10754" max="10754" width="7.21875" style="91" bestFit="1" customWidth="1"/>
    <col min="10755" max="10996" width="6.33203125" style="91"/>
    <col min="10997" max="10999" width="1.33203125" style="91" customWidth="1"/>
    <col min="11000" max="11000" width="47.33203125" style="91" customWidth="1"/>
    <col min="11001" max="11001" width="13.33203125" style="91" customWidth="1"/>
    <col min="11002" max="11002" width="0.33203125" style="91" customWidth="1"/>
    <col min="11003" max="11003" width="13.33203125" style="91" customWidth="1"/>
    <col min="11004" max="11004" width="0.33203125" style="91" customWidth="1"/>
    <col min="11005" max="11005" width="13.33203125" style="91" customWidth="1"/>
    <col min="11006" max="11006" width="0.33203125" style="91" customWidth="1"/>
    <col min="11007" max="11007" width="13.33203125" style="91" customWidth="1"/>
    <col min="11008" max="11008" width="1.33203125" style="91" customWidth="1"/>
    <col min="11009" max="11009" width="10.33203125" style="91" customWidth="1"/>
    <col min="11010" max="11010" width="7.21875" style="91" bestFit="1" customWidth="1"/>
    <col min="11011" max="11252" width="6.33203125" style="91"/>
    <col min="11253" max="11255" width="1.33203125" style="91" customWidth="1"/>
    <col min="11256" max="11256" width="47.33203125" style="91" customWidth="1"/>
    <col min="11257" max="11257" width="13.33203125" style="91" customWidth="1"/>
    <col min="11258" max="11258" width="0.33203125" style="91" customWidth="1"/>
    <col min="11259" max="11259" width="13.33203125" style="91" customWidth="1"/>
    <col min="11260" max="11260" width="0.33203125" style="91" customWidth="1"/>
    <col min="11261" max="11261" width="13.33203125" style="91" customWidth="1"/>
    <col min="11262" max="11262" width="0.33203125" style="91" customWidth="1"/>
    <col min="11263" max="11263" width="13.33203125" style="91" customWidth="1"/>
    <col min="11264" max="11264" width="1.33203125" style="91" customWidth="1"/>
    <col min="11265" max="11265" width="10.33203125" style="91" customWidth="1"/>
    <col min="11266" max="11266" width="7.21875" style="91" bestFit="1" customWidth="1"/>
    <col min="11267" max="11508" width="6.33203125" style="91"/>
    <col min="11509" max="11511" width="1.33203125" style="91" customWidth="1"/>
    <col min="11512" max="11512" width="47.33203125" style="91" customWidth="1"/>
    <col min="11513" max="11513" width="13.33203125" style="91" customWidth="1"/>
    <col min="11514" max="11514" width="0.33203125" style="91" customWidth="1"/>
    <col min="11515" max="11515" width="13.33203125" style="91" customWidth="1"/>
    <col min="11516" max="11516" width="0.33203125" style="91" customWidth="1"/>
    <col min="11517" max="11517" width="13.33203125" style="91" customWidth="1"/>
    <col min="11518" max="11518" width="0.33203125" style="91" customWidth="1"/>
    <col min="11519" max="11519" width="13.33203125" style="91" customWidth="1"/>
    <col min="11520" max="11520" width="1.33203125" style="91" customWidth="1"/>
    <col min="11521" max="11521" width="10.33203125" style="91" customWidth="1"/>
    <col min="11522" max="11522" width="7.21875" style="91" bestFit="1" customWidth="1"/>
    <col min="11523" max="11764" width="6.33203125" style="91"/>
    <col min="11765" max="11767" width="1.33203125" style="91" customWidth="1"/>
    <col min="11768" max="11768" width="47.33203125" style="91" customWidth="1"/>
    <col min="11769" max="11769" width="13.33203125" style="91" customWidth="1"/>
    <col min="11770" max="11770" width="0.33203125" style="91" customWidth="1"/>
    <col min="11771" max="11771" width="13.33203125" style="91" customWidth="1"/>
    <col min="11772" max="11772" width="0.33203125" style="91" customWidth="1"/>
    <col min="11773" max="11773" width="13.33203125" style="91" customWidth="1"/>
    <col min="11774" max="11774" width="0.33203125" style="91" customWidth="1"/>
    <col min="11775" max="11775" width="13.33203125" style="91" customWidth="1"/>
    <col min="11776" max="11776" width="1.33203125" style="91" customWidth="1"/>
    <col min="11777" max="11777" width="10.33203125" style="91" customWidth="1"/>
    <col min="11778" max="11778" width="7.21875" style="91" bestFit="1" customWidth="1"/>
    <col min="11779" max="12020" width="6.33203125" style="91"/>
    <col min="12021" max="12023" width="1.33203125" style="91" customWidth="1"/>
    <col min="12024" max="12024" width="47.33203125" style="91" customWidth="1"/>
    <col min="12025" max="12025" width="13.33203125" style="91" customWidth="1"/>
    <col min="12026" max="12026" width="0.33203125" style="91" customWidth="1"/>
    <col min="12027" max="12027" width="13.33203125" style="91" customWidth="1"/>
    <col min="12028" max="12028" width="0.33203125" style="91" customWidth="1"/>
    <col min="12029" max="12029" width="13.33203125" style="91" customWidth="1"/>
    <col min="12030" max="12030" width="0.33203125" style="91" customWidth="1"/>
    <col min="12031" max="12031" width="13.33203125" style="91" customWidth="1"/>
    <col min="12032" max="12032" width="1.33203125" style="91" customWidth="1"/>
    <col min="12033" max="12033" width="10.33203125" style="91" customWidth="1"/>
    <col min="12034" max="12034" width="7.21875" style="91" bestFit="1" customWidth="1"/>
    <col min="12035" max="12276" width="6.33203125" style="91"/>
    <col min="12277" max="12279" width="1.33203125" style="91" customWidth="1"/>
    <col min="12280" max="12280" width="47.33203125" style="91" customWidth="1"/>
    <col min="12281" max="12281" width="13.33203125" style="91" customWidth="1"/>
    <col min="12282" max="12282" width="0.33203125" style="91" customWidth="1"/>
    <col min="12283" max="12283" width="13.33203125" style="91" customWidth="1"/>
    <col min="12284" max="12284" width="0.33203125" style="91" customWidth="1"/>
    <col min="12285" max="12285" width="13.33203125" style="91" customWidth="1"/>
    <col min="12286" max="12286" width="0.33203125" style="91" customWidth="1"/>
    <col min="12287" max="12287" width="13.33203125" style="91" customWidth="1"/>
    <col min="12288" max="12288" width="1.33203125" style="91" customWidth="1"/>
    <col min="12289" max="12289" width="10.33203125" style="91" customWidth="1"/>
    <col min="12290" max="12290" width="7.21875" style="91" bestFit="1" customWidth="1"/>
    <col min="12291" max="12532" width="6.33203125" style="91"/>
    <col min="12533" max="12535" width="1.33203125" style="91" customWidth="1"/>
    <col min="12536" max="12536" width="47.33203125" style="91" customWidth="1"/>
    <col min="12537" max="12537" width="13.33203125" style="91" customWidth="1"/>
    <col min="12538" max="12538" width="0.33203125" style="91" customWidth="1"/>
    <col min="12539" max="12539" width="13.33203125" style="91" customWidth="1"/>
    <col min="12540" max="12540" width="0.33203125" style="91" customWidth="1"/>
    <col min="12541" max="12541" width="13.33203125" style="91" customWidth="1"/>
    <col min="12542" max="12542" width="0.33203125" style="91" customWidth="1"/>
    <col min="12543" max="12543" width="13.33203125" style="91" customWidth="1"/>
    <col min="12544" max="12544" width="1.33203125" style="91" customWidth="1"/>
    <col min="12545" max="12545" width="10.33203125" style="91" customWidth="1"/>
    <col min="12546" max="12546" width="7.21875" style="91" bestFit="1" customWidth="1"/>
    <col min="12547" max="12788" width="6.33203125" style="91"/>
    <col min="12789" max="12791" width="1.33203125" style="91" customWidth="1"/>
    <col min="12792" max="12792" width="47.33203125" style="91" customWidth="1"/>
    <col min="12793" max="12793" width="13.33203125" style="91" customWidth="1"/>
    <col min="12794" max="12794" width="0.33203125" style="91" customWidth="1"/>
    <col min="12795" max="12795" width="13.33203125" style="91" customWidth="1"/>
    <col min="12796" max="12796" width="0.33203125" style="91" customWidth="1"/>
    <col min="12797" max="12797" width="13.33203125" style="91" customWidth="1"/>
    <col min="12798" max="12798" width="0.33203125" style="91" customWidth="1"/>
    <col min="12799" max="12799" width="13.33203125" style="91" customWidth="1"/>
    <col min="12800" max="12800" width="1.33203125" style="91" customWidth="1"/>
    <col min="12801" max="12801" width="10.33203125" style="91" customWidth="1"/>
    <col min="12802" max="12802" width="7.21875" style="91" bestFit="1" customWidth="1"/>
    <col min="12803" max="13044" width="6.33203125" style="91"/>
    <col min="13045" max="13047" width="1.33203125" style="91" customWidth="1"/>
    <col min="13048" max="13048" width="47.33203125" style="91" customWidth="1"/>
    <col min="13049" max="13049" width="13.33203125" style="91" customWidth="1"/>
    <col min="13050" max="13050" width="0.33203125" style="91" customWidth="1"/>
    <col min="13051" max="13051" width="13.33203125" style="91" customWidth="1"/>
    <col min="13052" max="13052" width="0.33203125" style="91" customWidth="1"/>
    <col min="13053" max="13053" width="13.33203125" style="91" customWidth="1"/>
    <col min="13054" max="13054" width="0.33203125" style="91" customWidth="1"/>
    <col min="13055" max="13055" width="13.33203125" style="91" customWidth="1"/>
    <col min="13056" max="13056" width="1.33203125" style="91" customWidth="1"/>
    <col min="13057" max="13057" width="10.33203125" style="91" customWidth="1"/>
    <col min="13058" max="13058" width="7.21875" style="91" bestFit="1" customWidth="1"/>
    <col min="13059" max="13300" width="6.33203125" style="91"/>
    <col min="13301" max="13303" width="1.33203125" style="91" customWidth="1"/>
    <col min="13304" max="13304" width="47.33203125" style="91" customWidth="1"/>
    <col min="13305" max="13305" width="13.33203125" style="91" customWidth="1"/>
    <col min="13306" max="13306" width="0.33203125" style="91" customWidth="1"/>
    <col min="13307" max="13307" width="13.33203125" style="91" customWidth="1"/>
    <col min="13308" max="13308" width="0.33203125" style="91" customWidth="1"/>
    <col min="13309" max="13309" width="13.33203125" style="91" customWidth="1"/>
    <col min="13310" max="13310" width="0.33203125" style="91" customWidth="1"/>
    <col min="13311" max="13311" width="13.33203125" style="91" customWidth="1"/>
    <col min="13312" max="13312" width="1.33203125" style="91" customWidth="1"/>
    <col min="13313" max="13313" width="10.33203125" style="91" customWidth="1"/>
    <col min="13314" max="13314" width="7.21875" style="91" bestFit="1" customWidth="1"/>
    <col min="13315" max="13556" width="6.33203125" style="91"/>
    <col min="13557" max="13559" width="1.33203125" style="91" customWidth="1"/>
    <col min="13560" max="13560" width="47.33203125" style="91" customWidth="1"/>
    <col min="13561" max="13561" width="13.33203125" style="91" customWidth="1"/>
    <col min="13562" max="13562" width="0.33203125" style="91" customWidth="1"/>
    <col min="13563" max="13563" width="13.33203125" style="91" customWidth="1"/>
    <col min="13564" max="13564" width="0.33203125" style="91" customWidth="1"/>
    <col min="13565" max="13565" width="13.33203125" style="91" customWidth="1"/>
    <col min="13566" max="13566" width="0.33203125" style="91" customWidth="1"/>
    <col min="13567" max="13567" width="13.33203125" style="91" customWidth="1"/>
    <col min="13568" max="13568" width="1.33203125" style="91" customWidth="1"/>
    <col min="13569" max="13569" width="10.33203125" style="91" customWidth="1"/>
    <col min="13570" max="13570" width="7.21875" style="91" bestFit="1" customWidth="1"/>
    <col min="13571" max="13812" width="6.33203125" style="91"/>
    <col min="13813" max="13815" width="1.33203125" style="91" customWidth="1"/>
    <col min="13816" max="13816" width="47.33203125" style="91" customWidth="1"/>
    <col min="13817" max="13817" width="13.33203125" style="91" customWidth="1"/>
    <col min="13818" max="13818" width="0.33203125" style="91" customWidth="1"/>
    <col min="13819" max="13819" width="13.33203125" style="91" customWidth="1"/>
    <col min="13820" max="13820" width="0.33203125" style="91" customWidth="1"/>
    <col min="13821" max="13821" width="13.33203125" style="91" customWidth="1"/>
    <col min="13822" max="13822" width="0.33203125" style="91" customWidth="1"/>
    <col min="13823" max="13823" width="13.33203125" style="91" customWidth="1"/>
    <col min="13824" max="13824" width="1.33203125" style="91" customWidth="1"/>
    <col min="13825" max="13825" width="10.33203125" style="91" customWidth="1"/>
    <col min="13826" max="13826" width="7.21875" style="91" bestFit="1" customWidth="1"/>
    <col min="13827" max="14068" width="6.33203125" style="91"/>
    <col min="14069" max="14071" width="1.33203125" style="91" customWidth="1"/>
    <col min="14072" max="14072" width="47.33203125" style="91" customWidth="1"/>
    <col min="14073" max="14073" width="13.33203125" style="91" customWidth="1"/>
    <col min="14074" max="14074" width="0.33203125" style="91" customWidth="1"/>
    <col min="14075" max="14075" width="13.33203125" style="91" customWidth="1"/>
    <col min="14076" max="14076" width="0.33203125" style="91" customWidth="1"/>
    <col min="14077" max="14077" width="13.33203125" style="91" customWidth="1"/>
    <col min="14078" max="14078" width="0.33203125" style="91" customWidth="1"/>
    <col min="14079" max="14079" width="13.33203125" style="91" customWidth="1"/>
    <col min="14080" max="14080" width="1.33203125" style="91" customWidth="1"/>
    <col min="14081" max="14081" width="10.33203125" style="91" customWidth="1"/>
    <col min="14082" max="14082" width="7.21875" style="91" bestFit="1" customWidth="1"/>
    <col min="14083" max="14324" width="6.33203125" style="91"/>
    <col min="14325" max="14327" width="1.33203125" style="91" customWidth="1"/>
    <col min="14328" max="14328" width="47.33203125" style="91" customWidth="1"/>
    <col min="14329" max="14329" width="13.33203125" style="91" customWidth="1"/>
    <col min="14330" max="14330" width="0.33203125" style="91" customWidth="1"/>
    <col min="14331" max="14331" width="13.33203125" style="91" customWidth="1"/>
    <col min="14332" max="14332" width="0.33203125" style="91" customWidth="1"/>
    <col min="14333" max="14333" width="13.33203125" style="91" customWidth="1"/>
    <col min="14334" max="14334" width="0.33203125" style="91" customWidth="1"/>
    <col min="14335" max="14335" width="13.33203125" style="91" customWidth="1"/>
    <col min="14336" max="14336" width="1.33203125" style="91" customWidth="1"/>
    <col min="14337" max="14337" width="10.33203125" style="91" customWidth="1"/>
    <col min="14338" max="14338" width="7.21875" style="91" bestFit="1" customWidth="1"/>
    <col min="14339" max="14580" width="6.33203125" style="91"/>
    <col min="14581" max="14583" width="1.33203125" style="91" customWidth="1"/>
    <col min="14584" max="14584" width="47.33203125" style="91" customWidth="1"/>
    <col min="14585" max="14585" width="13.33203125" style="91" customWidth="1"/>
    <col min="14586" max="14586" width="0.33203125" style="91" customWidth="1"/>
    <col min="14587" max="14587" width="13.33203125" style="91" customWidth="1"/>
    <col min="14588" max="14588" width="0.33203125" style="91" customWidth="1"/>
    <col min="14589" max="14589" width="13.33203125" style="91" customWidth="1"/>
    <col min="14590" max="14590" width="0.33203125" style="91" customWidth="1"/>
    <col min="14591" max="14591" width="13.33203125" style="91" customWidth="1"/>
    <col min="14592" max="14592" width="1.33203125" style="91" customWidth="1"/>
    <col min="14593" max="14593" width="10.33203125" style="91" customWidth="1"/>
    <col min="14594" max="14594" width="7.21875" style="91" bestFit="1" customWidth="1"/>
    <col min="14595" max="14836" width="6.33203125" style="91"/>
    <col min="14837" max="14839" width="1.33203125" style="91" customWidth="1"/>
    <col min="14840" max="14840" width="47.33203125" style="91" customWidth="1"/>
    <col min="14841" max="14841" width="13.33203125" style="91" customWidth="1"/>
    <col min="14842" max="14842" width="0.33203125" style="91" customWidth="1"/>
    <col min="14843" max="14843" width="13.33203125" style="91" customWidth="1"/>
    <col min="14844" max="14844" width="0.33203125" style="91" customWidth="1"/>
    <col min="14845" max="14845" width="13.33203125" style="91" customWidth="1"/>
    <col min="14846" max="14846" width="0.33203125" style="91" customWidth="1"/>
    <col min="14847" max="14847" width="13.33203125" style="91" customWidth="1"/>
    <col min="14848" max="14848" width="1.33203125" style="91" customWidth="1"/>
    <col min="14849" max="14849" width="10.33203125" style="91" customWidth="1"/>
    <col min="14850" max="14850" width="7.21875" style="91" bestFit="1" customWidth="1"/>
    <col min="14851" max="15092" width="6.33203125" style="91"/>
    <col min="15093" max="15095" width="1.33203125" style="91" customWidth="1"/>
    <col min="15096" max="15096" width="47.33203125" style="91" customWidth="1"/>
    <col min="15097" max="15097" width="13.33203125" style="91" customWidth="1"/>
    <col min="15098" max="15098" width="0.33203125" style="91" customWidth="1"/>
    <col min="15099" max="15099" width="13.33203125" style="91" customWidth="1"/>
    <col min="15100" max="15100" width="0.33203125" style="91" customWidth="1"/>
    <col min="15101" max="15101" width="13.33203125" style="91" customWidth="1"/>
    <col min="15102" max="15102" width="0.33203125" style="91" customWidth="1"/>
    <col min="15103" max="15103" width="13.33203125" style="91" customWidth="1"/>
    <col min="15104" max="15104" width="1.33203125" style="91" customWidth="1"/>
    <col min="15105" max="15105" width="10.33203125" style="91" customWidth="1"/>
    <col min="15106" max="15106" width="7.21875" style="91" bestFit="1" customWidth="1"/>
    <col min="15107" max="15348" width="6.33203125" style="91"/>
    <col min="15349" max="15351" width="1.33203125" style="91" customWidth="1"/>
    <col min="15352" max="15352" width="47.33203125" style="91" customWidth="1"/>
    <col min="15353" max="15353" width="13.33203125" style="91" customWidth="1"/>
    <col min="15354" max="15354" width="0.33203125" style="91" customWidth="1"/>
    <col min="15355" max="15355" width="13.33203125" style="91" customWidth="1"/>
    <col min="15356" max="15356" width="0.33203125" style="91" customWidth="1"/>
    <col min="15357" max="15357" width="13.33203125" style="91" customWidth="1"/>
    <col min="15358" max="15358" width="0.33203125" style="91" customWidth="1"/>
    <col min="15359" max="15359" width="13.33203125" style="91" customWidth="1"/>
    <col min="15360" max="15360" width="1.33203125" style="91" customWidth="1"/>
    <col min="15361" max="15361" width="10.33203125" style="91" customWidth="1"/>
    <col min="15362" max="15362" width="7.21875" style="91" bestFit="1" customWidth="1"/>
    <col min="15363" max="15604" width="6.33203125" style="91"/>
    <col min="15605" max="15607" width="1.33203125" style="91" customWidth="1"/>
    <col min="15608" max="15608" width="47.33203125" style="91" customWidth="1"/>
    <col min="15609" max="15609" width="13.33203125" style="91" customWidth="1"/>
    <col min="15610" max="15610" width="0.33203125" style="91" customWidth="1"/>
    <col min="15611" max="15611" width="13.33203125" style="91" customWidth="1"/>
    <col min="15612" max="15612" width="0.33203125" style="91" customWidth="1"/>
    <col min="15613" max="15613" width="13.33203125" style="91" customWidth="1"/>
    <col min="15614" max="15614" width="0.33203125" style="91" customWidth="1"/>
    <col min="15615" max="15615" width="13.33203125" style="91" customWidth="1"/>
    <col min="15616" max="15616" width="1.33203125" style="91" customWidth="1"/>
    <col min="15617" max="15617" width="10.33203125" style="91" customWidth="1"/>
    <col min="15618" max="15618" width="7.21875" style="91" bestFit="1" customWidth="1"/>
    <col min="15619" max="15860" width="6.33203125" style="91"/>
    <col min="15861" max="15863" width="1.33203125" style="91" customWidth="1"/>
    <col min="15864" max="15864" width="47.33203125" style="91" customWidth="1"/>
    <col min="15865" max="15865" width="13.33203125" style="91" customWidth="1"/>
    <col min="15866" max="15866" width="0.33203125" style="91" customWidth="1"/>
    <col min="15867" max="15867" width="13.33203125" style="91" customWidth="1"/>
    <col min="15868" max="15868" width="0.33203125" style="91" customWidth="1"/>
    <col min="15869" max="15869" width="13.33203125" style="91" customWidth="1"/>
    <col min="15870" max="15870" width="0.33203125" style="91" customWidth="1"/>
    <col min="15871" max="15871" width="13.33203125" style="91" customWidth="1"/>
    <col min="15872" max="15872" width="1.33203125" style="91" customWidth="1"/>
    <col min="15873" max="15873" width="10.33203125" style="91" customWidth="1"/>
    <col min="15874" max="15874" width="7.21875" style="91" bestFit="1" customWidth="1"/>
    <col min="15875" max="16116" width="6.33203125" style="91"/>
    <col min="16117" max="16119" width="1.33203125" style="91" customWidth="1"/>
    <col min="16120" max="16120" width="47.33203125" style="91" customWidth="1"/>
    <col min="16121" max="16121" width="13.33203125" style="91" customWidth="1"/>
    <col min="16122" max="16122" width="0.33203125" style="91" customWidth="1"/>
    <col min="16123" max="16123" width="13.33203125" style="91" customWidth="1"/>
    <col min="16124" max="16124" width="0.33203125" style="91" customWidth="1"/>
    <col min="16125" max="16125" width="13.33203125" style="91" customWidth="1"/>
    <col min="16126" max="16126" width="0.33203125" style="91" customWidth="1"/>
    <col min="16127" max="16127" width="13.33203125" style="91" customWidth="1"/>
    <col min="16128" max="16128" width="1.33203125" style="91" customWidth="1"/>
    <col min="16129" max="16129" width="10.33203125" style="91" customWidth="1"/>
    <col min="16130" max="16130" width="7.21875" style="91" bestFit="1" customWidth="1"/>
    <col min="16131" max="16384" width="6.33203125" style="91"/>
  </cols>
  <sheetData>
    <row r="1" spans="1:13" ht="26.4">
      <c r="A1" s="230" t="s">
        <v>115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3" ht="26.4">
      <c r="A2" s="130" t="s">
        <v>79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26.4">
      <c r="A3" s="130" t="s">
        <v>181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3" ht="23.4">
      <c r="A4" s="233" t="s">
        <v>49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ht="8.4" customHeight="1">
      <c r="A5" s="105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3"/>
    </row>
    <row r="6" spans="1:13" ht="22.05" customHeight="1">
      <c r="F6" s="109"/>
      <c r="G6" s="105" t="s">
        <v>33</v>
      </c>
      <c r="H6" s="105"/>
      <c r="I6" s="105"/>
      <c r="J6" s="105"/>
      <c r="K6" s="105" t="s">
        <v>34</v>
      </c>
      <c r="L6" s="105"/>
      <c r="M6" s="105"/>
    </row>
    <row r="7" spans="1:13" ht="22.05" customHeight="1">
      <c r="F7" s="104" t="s">
        <v>35</v>
      </c>
      <c r="G7" s="132">
        <v>2568</v>
      </c>
      <c r="H7" s="132"/>
      <c r="I7" s="132">
        <v>2567</v>
      </c>
      <c r="J7" s="132"/>
      <c r="K7" s="132">
        <v>2568</v>
      </c>
      <c r="L7" s="132"/>
      <c r="M7" s="132">
        <v>2567</v>
      </c>
    </row>
    <row r="8" spans="1:13" ht="22.05" customHeight="1">
      <c r="A8" s="109" t="s">
        <v>56</v>
      </c>
      <c r="G8" s="46"/>
      <c r="H8" s="46"/>
      <c r="I8" s="46"/>
      <c r="J8" s="46"/>
      <c r="K8" s="46"/>
      <c r="L8" s="46"/>
      <c r="M8" s="46"/>
    </row>
    <row r="9" spans="1:13" ht="22.05" customHeight="1">
      <c r="A9" s="109"/>
      <c r="B9" s="90" t="s">
        <v>112</v>
      </c>
      <c r="G9" s="47">
        <f>+'PL (12M)'!G34</f>
        <v>53278274</v>
      </c>
      <c r="H9" s="47"/>
      <c r="I9" s="47">
        <v>40592403</v>
      </c>
      <c r="J9" s="47"/>
      <c r="K9" s="6">
        <f>+'PL (12M)'!K34</f>
        <v>33074079</v>
      </c>
      <c r="L9" s="47"/>
      <c r="M9" s="6">
        <v>40768760</v>
      </c>
    </row>
    <row r="10" spans="1:13" ht="22.05" customHeight="1">
      <c r="B10" s="90"/>
      <c r="D10" s="133"/>
      <c r="E10" s="133"/>
      <c r="F10" s="133"/>
      <c r="G10" s="47"/>
      <c r="H10" s="47"/>
      <c r="I10" s="47"/>
      <c r="J10" s="47"/>
      <c r="K10" s="47"/>
      <c r="L10" s="47"/>
      <c r="M10" s="47"/>
    </row>
    <row r="11" spans="1:13" ht="22.05" customHeight="1">
      <c r="B11" s="202" t="s">
        <v>97</v>
      </c>
      <c r="G11" s="48"/>
      <c r="H11" s="48"/>
      <c r="I11" s="48"/>
      <c r="J11" s="48"/>
      <c r="K11" s="48"/>
      <c r="L11" s="48"/>
      <c r="M11" s="48"/>
    </row>
    <row r="12" spans="1:13" ht="22.05" customHeight="1">
      <c r="B12" s="90"/>
      <c r="C12" s="91" t="s">
        <v>121</v>
      </c>
      <c r="F12" s="110" t="s">
        <v>165</v>
      </c>
      <c r="G12" s="47">
        <v>8664708</v>
      </c>
      <c r="H12" s="48"/>
      <c r="I12" s="47">
        <v>8839913</v>
      </c>
      <c r="J12" s="48"/>
      <c r="K12" s="47">
        <v>7047705</v>
      </c>
      <c r="L12" s="47">
        <v>0</v>
      </c>
      <c r="M12" s="47">
        <v>7604477</v>
      </c>
    </row>
    <row r="13" spans="1:13" ht="22.05" customHeight="1">
      <c r="B13" s="134"/>
      <c r="C13" s="134" t="s">
        <v>93</v>
      </c>
      <c r="D13" s="134"/>
      <c r="E13" s="134"/>
      <c r="F13" s="110" t="s">
        <v>195</v>
      </c>
      <c r="G13" s="47">
        <v>3396586</v>
      </c>
      <c r="H13" s="48"/>
      <c r="I13" s="47">
        <v>2409998</v>
      </c>
      <c r="J13" s="48"/>
      <c r="K13" s="48">
        <v>3394987</v>
      </c>
      <c r="L13" s="48"/>
      <c r="M13" s="48">
        <v>2371055</v>
      </c>
    </row>
    <row r="14" spans="1:13" ht="22.05" customHeight="1">
      <c r="B14" s="134"/>
      <c r="C14" s="134" t="s">
        <v>57</v>
      </c>
      <c r="D14" s="134"/>
      <c r="E14" s="134"/>
      <c r="F14" s="110" t="s">
        <v>126</v>
      </c>
      <c r="G14" s="48">
        <v>758686</v>
      </c>
      <c r="H14" s="48"/>
      <c r="I14" s="48">
        <v>758686</v>
      </c>
      <c r="J14" s="48"/>
      <c r="K14" s="2">
        <v>0</v>
      </c>
      <c r="L14" s="48"/>
      <c r="M14" s="2">
        <v>0</v>
      </c>
    </row>
    <row r="15" spans="1:13" ht="22.05" customHeight="1">
      <c r="B15" s="134"/>
      <c r="C15" s="134" t="s">
        <v>71</v>
      </c>
      <c r="D15" s="134"/>
      <c r="E15" s="134"/>
      <c r="F15" s="135">
        <v>15</v>
      </c>
      <c r="G15" s="48">
        <v>1812179</v>
      </c>
      <c r="H15" s="48"/>
      <c r="I15" s="48">
        <v>1409194</v>
      </c>
      <c r="J15" s="48"/>
      <c r="K15" s="48">
        <v>1812179</v>
      </c>
      <c r="L15" s="48"/>
      <c r="M15" s="48">
        <v>1409194</v>
      </c>
    </row>
    <row r="16" spans="1:13" ht="22.05" customHeight="1">
      <c r="B16" s="134"/>
      <c r="C16" s="134" t="s">
        <v>88</v>
      </c>
      <c r="D16" s="134"/>
      <c r="E16" s="134"/>
      <c r="F16" s="135">
        <v>16</v>
      </c>
      <c r="G16" s="49">
        <v>18494834</v>
      </c>
      <c r="H16" s="48"/>
      <c r="I16" s="49">
        <v>17595007</v>
      </c>
      <c r="J16" s="48"/>
      <c r="K16" s="48">
        <v>17671991</v>
      </c>
      <c r="L16" s="48"/>
      <c r="M16" s="48">
        <v>15421485</v>
      </c>
    </row>
    <row r="17" spans="1:13" ht="22.05" customHeight="1">
      <c r="B17" s="90"/>
      <c r="C17" s="94" t="s">
        <v>177</v>
      </c>
      <c r="D17" s="94"/>
      <c r="E17" s="94"/>
      <c r="F17" s="94"/>
      <c r="K17" s="6"/>
      <c r="L17" s="6"/>
      <c r="M17" s="6"/>
    </row>
    <row r="18" spans="1:13" ht="22.05" customHeight="1">
      <c r="B18" s="90"/>
      <c r="C18" s="94"/>
      <c r="D18" s="94" t="s">
        <v>178</v>
      </c>
      <c r="E18" s="94"/>
      <c r="F18" s="94"/>
      <c r="G18" s="1">
        <v>157856</v>
      </c>
      <c r="H18" s="48"/>
      <c r="I18" s="2">
        <v>0</v>
      </c>
      <c r="J18" s="48"/>
      <c r="K18" s="1">
        <v>157856</v>
      </c>
      <c r="L18" s="12"/>
      <c r="M18" s="2">
        <v>0</v>
      </c>
    </row>
    <row r="19" spans="1:13" ht="22.05" customHeight="1">
      <c r="A19" s="94"/>
      <c r="C19" s="97" t="s">
        <v>133</v>
      </c>
      <c r="G19" s="12">
        <v>145263</v>
      </c>
      <c r="H19" s="48"/>
      <c r="I19" s="2">
        <v>0</v>
      </c>
      <c r="J19" s="48"/>
      <c r="K19" s="12">
        <v>145263</v>
      </c>
      <c r="L19" s="12"/>
      <c r="M19" s="2">
        <v>0</v>
      </c>
    </row>
    <row r="20" spans="1:13" ht="22.05" customHeight="1">
      <c r="C20" s="90" t="s">
        <v>202</v>
      </c>
      <c r="F20" s="135">
        <v>6</v>
      </c>
      <c r="G20" s="1">
        <v>1147254</v>
      </c>
      <c r="H20" s="48"/>
      <c r="I20" s="2">
        <v>0</v>
      </c>
      <c r="J20" s="48"/>
      <c r="K20" s="1">
        <v>1147254</v>
      </c>
      <c r="L20" s="12"/>
      <c r="M20" s="2">
        <v>0</v>
      </c>
    </row>
    <row r="21" spans="1:13" ht="22.05" customHeight="1">
      <c r="C21" s="90" t="s">
        <v>190</v>
      </c>
      <c r="G21" s="1">
        <v>0</v>
      </c>
      <c r="H21" s="48"/>
      <c r="I21" s="1">
        <v>493</v>
      </c>
      <c r="J21" s="48"/>
      <c r="K21" s="2">
        <v>0</v>
      </c>
      <c r="L21" s="12"/>
      <c r="M21" s="12">
        <v>493</v>
      </c>
    </row>
    <row r="22" spans="1:13" ht="22.05" hidden="1" customHeight="1">
      <c r="C22" s="90" t="s">
        <v>124</v>
      </c>
      <c r="G22" s="2">
        <v>0</v>
      </c>
      <c r="H22" s="48"/>
      <c r="I22" s="2">
        <v>0</v>
      </c>
      <c r="J22" s="48"/>
      <c r="K22" s="2">
        <v>0</v>
      </c>
      <c r="L22" s="12"/>
      <c r="M22" s="2">
        <v>0</v>
      </c>
    </row>
    <row r="23" spans="1:13" ht="22.05" customHeight="1">
      <c r="A23" s="94"/>
      <c r="C23" s="91" t="s">
        <v>132</v>
      </c>
      <c r="G23" s="48">
        <v>-6225</v>
      </c>
      <c r="H23" s="48"/>
      <c r="I23" s="48">
        <v>-26408</v>
      </c>
      <c r="J23" s="48"/>
      <c r="K23" s="12">
        <v>1824</v>
      </c>
      <c r="L23" s="12"/>
      <c r="M23" s="12">
        <v>2078</v>
      </c>
    </row>
    <row r="24" spans="1:13" ht="22.05" hidden="1" customHeight="1">
      <c r="A24" s="94"/>
      <c r="C24" s="91" t="s">
        <v>166</v>
      </c>
      <c r="F24" s="92"/>
      <c r="G24" s="1">
        <v>0</v>
      </c>
      <c r="H24" s="48"/>
      <c r="I24" s="1">
        <v>0</v>
      </c>
      <c r="J24" s="48"/>
      <c r="K24" s="2">
        <v>0</v>
      </c>
      <c r="L24" s="12"/>
      <c r="M24" s="2">
        <v>0</v>
      </c>
    </row>
    <row r="25" spans="1:13" ht="22.05" customHeight="1">
      <c r="A25" s="94"/>
      <c r="C25" s="91" t="s">
        <v>191</v>
      </c>
      <c r="F25" s="92">
        <v>10</v>
      </c>
      <c r="G25" s="2">
        <v>0</v>
      </c>
      <c r="H25" s="48"/>
      <c r="I25" s="2">
        <v>0</v>
      </c>
      <c r="J25" s="48"/>
      <c r="K25" s="1">
        <v>-11999540</v>
      </c>
      <c r="L25" s="48"/>
      <c r="M25" s="1">
        <v>-5999600</v>
      </c>
    </row>
    <row r="26" spans="1:13" ht="22.05" customHeight="1">
      <c r="A26" s="94"/>
      <c r="C26" s="95" t="s">
        <v>187</v>
      </c>
      <c r="D26" s="96"/>
      <c r="E26" s="96"/>
      <c r="F26" s="208">
        <v>10</v>
      </c>
      <c r="G26" s="2">
        <v>0</v>
      </c>
      <c r="H26" s="47"/>
      <c r="I26" s="2">
        <v>0</v>
      </c>
      <c r="J26" s="47"/>
      <c r="K26" s="1">
        <v>5862798</v>
      </c>
      <c r="L26" s="49"/>
      <c r="M26" s="1">
        <v>0</v>
      </c>
    </row>
    <row r="27" spans="1:13" ht="22.05" customHeight="1">
      <c r="A27" s="94"/>
      <c r="C27" s="95" t="s">
        <v>196</v>
      </c>
      <c r="D27" s="96"/>
      <c r="E27" s="96"/>
      <c r="F27" s="206">
        <v>11.2</v>
      </c>
      <c r="G27" s="222">
        <v>-21117042</v>
      </c>
      <c r="H27" s="47"/>
      <c r="I27" s="2">
        <v>0</v>
      </c>
      <c r="J27" s="47"/>
      <c r="K27" s="2">
        <v>0</v>
      </c>
      <c r="L27" s="49"/>
      <c r="M27" s="2">
        <v>0</v>
      </c>
    </row>
    <row r="28" spans="1:13" ht="22.05" customHeight="1">
      <c r="A28" s="94"/>
      <c r="C28" s="95" t="s">
        <v>197</v>
      </c>
      <c r="D28" s="96"/>
      <c r="E28" s="96"/>
      <c r="F28" s="206">
        <v>11.3</v>
      </c>
      <c r="G28" s="222">
        <v>2212045</v>
      </c>
      <c r="H28" s="47"/>
      <c r="I28" s="2">
        <v>0</v>
      </c>
      <c r="J28" s="47"/>
      <c r="K28" s="2">
        <v>0</v>
      </c>
      <c r="L28" s="49"/>
      <c r="M28" s="2">
        <v>0</v>
      </c>
    </row>
    <row r="29" spans="1:13" ht="22.05" customHeight="1">
      <c r="A29" s="94"/>
      <c r="C29" s="97" t="s">
        <v>72</v>
      </c>
      <c r="G29" s="48">
        <v>-3006535</v>
      </c>
      <c r="H29" s="48"/>
      <c r="I29" s="48">
        <v>-3767949</v>
      </c>
      <c r="J29" s="48"/>
      <c r="K29" s="50">
        <v>-2760802</v>
      </c>
      <c r="L29" s="48"/>
      <c r="M29" s="50">
        <v>-3382333</v>
      </c>
    </row>
    <row r="30" spans="1:13" ht="22.05" customHeight="1">
      <c r="A30" s="94"/>
      <c r="C30" s="97" t="s">
        <v>19</v>
      </c>
      <c r="G30" s="50">
        <v>374494</v>
      </c>
      <c r="H30" s="48"/>
      <c r="I30" s="48">
        <v>347236</v>
      </c>
      <c r="J30" s="48"/>
      <c r="K30" s="50">
        <v>374494</v>
      </c>
      <c r="L30" s="48"/>
      <c r="M30" s="50">
        <v>347236</v>
      </c>
    </row>
    <row r="31" spans="1:13" ht="22.05" customHeight="1">
      <c r="A31" s="94"/>
      <c r="C31" s="97" t="s">
        <v>58</v>
      </c>
      <c r="F31" s="92">
        <v>21</v>
      </c>
      <c r="G31" s="48">
        <v>4342979</v>
      </c>
      <c r="H31" s="48"/>
      <c r="I31" s="48">
        <v>3695252</v>
      </c>
      <c r="J31" s="48"/>
      <c r="K31" s="50">
        <v>3895326</v>
      </c>
      <c r="L31" s="48"/>
      <c r="M31" s="50">
        <v>3347158</v>
      </c>
    </row>
    <row r="32" spans="1:13" ht="22.05" customHeight="1">
      <c r="A32" s="94"/>
      <c r="B32" s="94"/>
      <c r="C32" s="94" t="s">
        <v>111</v>
      </c>
      <c r="F32" s="92"/>
      <c r="G32" s="48">
        <v>109743</v>
      </c>
      <c r="H32" s="48"/>
      <c r="I32" s="48">
        <v>397402</v>
      </c>
      <c r="J32" s="48"/>
      <c r="K32" s="48">
        <v>109743</v>
      </c>
      <c r="L32" s="48"/>
      <c r="M32" s="48">
        <v>397402</v>
      </c>
    </row>
    <row r="33" spans="1:14" ht="22.05" customHeight="1">
      <c r="A33" s="94"/>
      <c r="B33" s="91" t="s">
        <v>59</v>
      </c>
      <c r="G33" s="51"/>
      <c r="H33" s="48"/>
      <c r="I33" s="51"/>
      <c r="J33" s="48"/>
      <c r="K33" s="51"/>
      <c r="L33" s="48"/>
      <c r="M33" s="51"/>
    </row>
    <row r="34" spans="1:14" ht="22.05" customHeight="1">
      <c r="A34" s="94"/>
      <c r="C34" s="91" t="s">
        <v>60</v>
      </c>
      <c r="G34" s="48">
        <f>SUM(G9:G32)</f>
        <v>70765099</v>
      </c>
      <c r="H34" s="48"/>
      <c r="I34" s="48">
        <f>SUM(I9:I32)</f>
        <v>72251227</v>
      </c>
      <c r="J34" s="48"/>
      <c r="K34" s="48">
        <f>SUM(K9:K32)</f>
        <v>59935157</v>
      </c>
      <c r="L34" s="48"/>
      <c r="M34" s="48">
        <f>SUM(M9:M32)</f>
        <v>62287405</v>
      </c>
      <c r="N34" s="52"/>
    </row>
    <row r="35" spans="1:14" ht="22.05" customHeight="1">
      <c r="A35" s="94"/>
      <c r="G35" s="48"/>
      <c r="H35" s="48"/>
      <c r="I35" s="48"/>
      <c r="J35" s="48"/>
      <c r="K35" s="48"/>
      <c r="L35" s="48"/>
      <c r="M35" s="48"/>
      <c r="N35" s="52"/>
    </row>
    <row r="36" spans="1:14" ht="22.05" customHeight="1">
      <c r="A36" s="94"/>
      <c r="G36" s="48"/>
      <c r="H36" s="48"/>
      <c r="I36" s="48"/>
      <c r="J36" s="48"/>
      <c r="K36" s="48"/>
      <c r="L36" s="48"/>
      <c r="M36" s="48"/>
      <c r="N36" s="52"/>
    </row>
    <row r="37" spans="1:14" ht="22.05" customHeight="1">
      <c r="A37" s="94"/>
      <c r="G37" s="48"/>
      <c r="H37" s="48"/>
      <c r="I37" s="48"/>
      <c r="J37" s="48"/>
      <c r="K37" s="48"/>
      <c r="L37" s="48"/>
      <c r="M37" s="48"/>
      <c r="N37" s="52"/>
    </row>
    <row r="38" spans="1:14" ht="22.05" customHeight="1">
      <c r="A38" s="94"/>
      <c r="G38" s="48"/>
      <c r="H38" s="48"/>
      <c r="I38" s="48"/>
      <c r="J38" s="48"/>
      <c r="K38" s="48"/>
      <c r="L38" s="48"/>
      <c r="M38" s="48"/>
      <c r="N38" s="52"/>
    </row>
    <row r="39" spans="1:14" ht="26.4">
      <c r="A39" s="230" t="s">
        <v>115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</row>
    <row r="40" spans="1:14" ht="26.4">
      <c r="A40" s="130" t="s">
        <v>131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</row>
    <row r="41" spans="1:14" ht="26.4">
      <c r="A41" s="130" t="s">
        <v>181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</row>
    <row r="42" spans="1:14" ht="23.4">
      <c r="A42" s="233" t="s">
        <v>49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</row>
    <row r="43" spans="1:14" ht="8.4" customHeight="1">
      <c r="A43" s="105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3"/>
    </row>
    <row r="44" spans="1:14" ht="19.95" customHeight="1">
      <c r="F44" s="109"/>
      <c r="G44" s="105" t="s">
        <v>33</v>
      </c>
      <c r="H44" s="105"/>
      <c r="I44" s="105"/>
      <c r="J44" s="105"/>
      <c r="K44" s="105" t="s">
        <v>34</v>
      </c>
      <c r="L44" s="105"/>
      <c r="M44" s="105"/>
    </row>
    <row r="45" spans="1:14" ht="19.95" customHeight="1">
      <c r="F45" s="104" t="s">
        <v>35</v>
      </c>
      <c r="G45" s="132">
        <v>2568</v>
      </c>
      <c r="H45" s="132"/>
      <c r="I45" s="132">
        <v>2567</v>
      </c>
      <c r="J45" s="132"/>
      <c r="K45" s="132">
        <v>2568</v>
      </c>
      <c r="L45" s="132"/>
      <c r="M45" s="132">
        <v>2567</v>
      </c>
    </row>
    <row r="46" spans="1:14" ht="22.05" customHeight="1">
      <c r="A46" s="94"/>
      <c r="B46" s="94" t="s">
        <v>99</v>
      </c>
      <c r="D46" s="133"/>
      <c r="E46" s="133"/>
      <c r="F46" s="133"/>
      <c r="G46" s="53"/>
      <c r="H46" s="48"/>
      <c r="I46" s="53"/>
      <c r="J46" s="48"/>
      <c r="K46" s="53"/>
      <c r="L46" s="48"/>
      <c r="M46" s="53"/>
    </row>
    <row r="47" spans="1:14" ht="22.05" customHeight="1">
      <c r="A47" s="94"/>
      <c r="B47" s="94"/>
      <c r="C47" s="94" t="s">
        <v>81</v>
      </c>
      <c r="G47" s="48">
        <v>-3000034</v>
      </c>
      <c r="H47" s="48"/>
      <c r="I47" s="48">
        <v>6120093</v>
      </c>
      <c r="J47" s="48"/>
      <c r="K47" s="48">
        <v>-3165380</v>
      </c>
      <c r="L47" s="48"/>
      <c r="M47" s="48">
        <v>6601881</v>
      </c>
    </row>
    <row r="48" spans="1:14" ht="22.05" customHeight="1">
      <c r="A48" s="94"/>
      <c r="B48" s="94"/>
      <c r="C48" s="90" t="s">
        <v>28</v>
      </c>
      <c r="G48" s="48">
        <f>23897+7255</f>
        <v>31152</v>
      </c>
      <c r="H48" s="48"/>
      <c r="I48" s="48">
        <v>814651</v>
      </c>
      <c r="J48" s="48"/>
      <c r="K48" s="48">
        <v>30098</v>
      </c>
      <c r="L48" s="48"/>
      <c r="M48" s="48">
        <v>812212</v>
      </c>
    </row>
    <row r="49" spans="1:13" ht="22.05" customHeight="1">
      <c r="A49" s="94"/>
      <c r="B49" s="94"/>
      <c r="C49" s="94" t="s">
        <v>15</v>
      </c>
      <c r="G49" s="48">
        <v>115683</v>
      </c>
      <c r="H49" s="48"/>
      <c r="I49" s="48">
        <v>-1706071</v>
      </c>
      <c r="J49" s="48"/>
      <c r="K49" s="48">
        <v>115682</v>
      </c>
      <c r="L49" s="48"/>
      <c r="M49" s="48">
        <v>-1706071</v>
      </c>
    </row>
    <row r="50" spans="1:13" ht="7.95" customHeight="1">
      <c r="A50" s="94"/>
      <c r="B50" s="94"/>
      <c r="C50" s="94"/>
      <c r="G50" s="48"/>
      <c r="H50" s="48"/>
      <c r="I50" s="48"/>
      <c r="J50" s="48"/>
      <c r="K50" s="48"/>
      <c r="L50" s="48"/>
      <c r="M50" s="48"/>
    </row>
    <row r="51" spans="1:13" ht="22.05" customHeight="1">
      <c r="A51" s="94"/>
      <c r="B51" s="94" t="s">
        <v>98</v>
      </c>
      <c r="C51" s="94"/>
      <c r="G51" s="48"/>
      <c r="H51" s="48"/>
      <c r="I51" s="48"/>
      <c r="J51" s="48"/>
      <c r="K51" s="48"/>
      <c r="L51" s="48"/>
      <c r="M51" s="48"/>
    </row>
    <row r="52" spans="1:13" ht="22.05" customHeight="1">
      <c r="A52" s="94"/>
      <c r="B52" s="94"/>
      <c r="C52" s="94" t="s">
        <v>83</v>
      </c>
      <c r="G52" s="48">
        <v>3888852</v>
      </c>
      <c r="H52" s="48"/>
      <c r="I52" s="48">
        <v>-5742143</v>
      </c>
      <c r="J52" s="48"/>
      <c r="K52" s="48">
        <v>3673973</v>
      </c>
      <c r="L52" s="48"/>
      <c r="M52" s="48">
        <v>-5388593</v>
      </c>
    </row>
    <row r="53" spans="1:13" ht="22.05" customHeight="1">
      <c r="A53" s="94"/>
      <c r="B53" s="94"/>
      <c r="C53" s="90" t="s">
        <v>84</v>
      </c>
      <c r="G53" s="48">
        <v>-1546115</v>
      </c>
      <c r="H53" s="48"/>
      <c r="I53" s="48">
        <v>633121</v>
      </c>
      <c r="J53" s="48"/>
      <c r="K53" s="48">
        <v>-1585042</v>
      </c>
      <c r="L53" s="48"/>
      <c r="M53" s="48">
        <v>374065</v>
      </c>
    </row>
    <row r="54" spans="1:13" ht="22.05" customHeight="1">
      <c r="A54" s="94"/>
      <c r="B54" s="94"/>
      <c r="C54" s="90" t="s">
        <v>25</v>
      </c>
      <c r="G54" s="48">
        <v>3813553</v>
      </c>
      <c r="H54" s="48"/>
      <c r="I54" s="48">
        <v>1235656</v>
      </c>
      <c r="J54" s="48"/>
      <c r="K54" s="48">
        <v>3813553</v>
      </c>
      <c r="L54" s="48"/>
      <c r="M54" s="48">
        <v>2412285</v>
      </c>
    </row>
    <row r="55" spans="1:13" ht="22.05" customHeight="1">
      <c r="A55" s="94"/>
      <c r="B55" s="94"/>
      <c r="C55" s="94" t="s">
        <v>1</v>
      </c>
      <c r="G55" s="48">
        <v>-142579</v>
      </c>
      <c r="H55" s="48"/>
      <c r="I55" s="48">
        <v>-1702286</v>
      </c>
      <c r="J55" s="48"/>
      <c r="K55" s="48">
        <v>-154553</v>
      </c>
      <c r="L55" s="48"/>
      <c r="M55" s="48">
        <v>-1727607</v>
      </c>
    </row>
    <row r="56" spans="1:13" ht="22.05" customHeight="1">
      <c r="A56" s="94"/>
      <c r="B56" s="94"/>
      <c r="C56" s="94" t="s">
        <v>85</v>
      </c>
      <c r="G56" s="48">
        <v>271013</v>
      </c>
      <c r="H56" s="48"/>
      <c r="I56" s="48">
        <v>-1303604</v>
      </c>
      <c r="J56" s="48"/>
      <c r="K56" s="48">
        <v>271013</v>
      </c>
      <c r="L56" s="48"/>
      <c r="M56" s="48">
        <v>-1303604</v>
      </c>
    </row>
    <row r="57" spans="1:13" ht="22.05" hidden="1" customHeight="1">
      <c r="A57" s="94"/>
      <c r="B57" s="94"/>
      <c r="C57" s="94" t="s">
        <v>135</v>
      </c>
      <c r="F57" s="92"/>
      <c r="G57" s="2">
        <v>0</v>
      </c>
      <c r="H57" s="48"/>
      <c r="I57" s="2">
        <v>0</v>
      </c>
      <c r="J57" s="48"/>
      <c r="K57" s="1">
        <v>0</v>
      </c>
      <c r="L57" s="48"/>
      <c r="M57" s="1">
        <v>0</v>
      </c>
    </row>
    <row r="58" spans="1:13" ht="22.05" customHeight="1">
      <c r="A58" s="94"/>
      <c r="B58" s="90" t="s">
        <v>108</v>
      </c>
      <c r="C58" s="94"/>
      <c r="G58" s="51">
        <f>SUM(G47:G57)+G34</f>
        <v>74196624</v>
      </c>
      <c r="H58" s="48"/>
      <c r="I58" s="51">
        <f>SUM(I47:I57)+I34</f>
        <v>70600644</v>
      </c>
      <c r="J58" s="48"/>
      <c r="K58" s="51">
        <f>SUM(K47:K57)+K34</f>
        <v>62934501</v>
      </c>
      <c r="L58" s="51">
        <f>-SUM(L47:L57)+L34</f>
        <v>0</v>
      </c>
      <c r="M58" s="51">
        <f>SUM(M47:M57)+M34</f>
        <v>62361973</v>
      </c>
    </row>
    <row r="59" spans="1:13" ht="22.05" customHeight="1">
      <c r="B59" s="94"/>
      <c r="C59" s="91" t="s">
        <v>89</v>
      </c>
      <c r="G59" s="48">
        <v>-11566379</v>
      </c>
      <c r="H59" s="48"/>
      <c r="I59" s="48">
        <v>-10040503</v>
      </c>
      <c r="J59" s="48"/>
      <c r="K59" s="48">
        <v>-9877870</v>
      </c>
      <c r="L59" s="48"/>
      <c r="M59" s="48">
        <v>-8719509</v>
      </c>
    </row>
    <row r="60" spans="1:13" ht="22.05" customHeight="1">
      <c r="B60" s="94"/>
      <c r="C60" s="91" t="s">
        <v>90</v>
      </c>
      <c r="G60" s="12">
        <v>1717500</v>
      </c>
      <c r="H60" s="48"/>
      <c r="I60" s="12">
        <v>5750919</v>
      </c>
      <c r="J60" s="48"/>
      <c r="K60" s="12">
        <v>1717500</v>
      </c>
      <c r="L60" s="48"/>
      <c r="M60" s="12">
        <v>5750919</v>
      </c>
    </row>
    <row r="61" spans="1:13" ht="22.05" customHeight="1">
      <c r="A61" s="203" t="s">
        <v>108</v>
      </c>
      <c r="B61" s="134"/>
      <c r="G61" s="55">
        <f>+G58+G60+G59</f>
        <v>64347745</v>
      </c>
      <c r="H61" s="48"/>
      <c r="I61" s="55">
        <f>+I58+I60+I59</f>
        <v>66311060</v>
      </c>
      <c r="J61" s="48"/>
      <c r="K61" s="55">
        <f>+K58+K60+K59</f>
        <v>54774131</v>
      </c>
      <c r="L61" s="48"/>
      <c r="M61" s="55">
        <f>+M58+M60+M59</f>
        <v>59393383</v>
      </c>
    </row>
    <row r="62" spans="1:13" ht="7.95" customHeight="1">
      <c r="A62" s="94"/>
      <c r="B62" s="120"/>
      <c r="C62" s="94"/>
      <c r="G62" s="54"/>
      <c r="H62" s="54"/>
      <c r="I62" s="54"/>
      <c r="J62" s="54"/>
      <c r="K62" s="54"/>
      <c r="L62" s="54"/>
      <c r="M62" s="54"/>
    </row>
    <row r="63" spans="1:13" ht="22.05" customHeight="1">
      <c r="A63" s="204" t="s">
        <v>61</v>
      </c>
      <c r="B63" s="203"/>
      <c r="C63" s="96"/>
      <c r="D63" s="205"/>
      <c r="E63" s="205"/>
      <c r="F63" s="205"/>
      <c r="G63" s="48"/>
      <c r="H63" s="48"/>
      <c r="I63" s="48"/>
      <c r="J63" s="48"/>
      <c r="K63" s="48"/>
      <c r="L63" s="47"/>
      <c r="M63" s="48"/>
    </row>
    <row r="64" spans="1:13" ht="22.05" customHeight="1">
      <c r="A64" s="204"/>
      <c r="B64" s="203"/>
      <c r="C64" s="96" t="s">
        <v>208</v>
      </c>
      <c r="E64" s="205"/>
      <c r="F64" s="205"/>
      <c r="G64" s="48">
        <v>124598496</v>
      </c>
      <c r="H64" s="48"/>
      <c r="I64" s="48">
        <v>-121108551</v>
      </c>
      <c r="J64" s="48"/>
      <c r="K64" s="48">
        <v>107898496</v>
      </c>
      <c r="L64" s="47"/>
      <c r="M64" s="48">
        <v>-112908551</v>
      </c>
    </row>
    <row r="65" spans="1:16" ht="22.05" customHeight="1">
      <c r="A65" s="96"/>
      <c r="B65" s="96"/>
      <c r="C65" s="203" t="s">
        <v>70</v>
      </c>
      <c r="D65" s="205"/>
      <c r="E65" s="96"/>
      <c r="F65" s="206">
        <v>4.0999999999999996</v>
      </c>
      <c r="G65" s="48">
        <v>-6506609</v>
      </c>
      <c r="H65" s="48"/>
      <c r="I65" s="48">
        <v>-2511202</v>
      </c>
      <c r="J65" s="48"/>
      <c r="K65" s="48">
        <v>-6506609</v>
      </c>
      <c r="L65" s="49"/>
      <c r="M65" s="48">
        <v>-2511202</v>
      </c>
    </row>
    <row r="66" spans="1:16" ht="22.05" customHeight="1">
      <c r="A66" s="96"/>
      <c r="B66" s="96"/>
      <c r="C66" s="203" t="s">
        <v>91</v>
      </c>
      <c r="D66" s="96"/>
      <c r="E66" s="96"/>
      <c r="F66" s="206"/>
      <c r="G66" s="48">
        <v>-21364187</v>
      </c>
      <c r="H66" s="47"/>
      <c r="I66" s="48">
        <v>-25672598</v>
      </c>
      <c r="J66" s="47"/>
      <c r="K66" s="48">
        <v>-19256551</v>
      </c>
      <c r="L66" s="49"/>
      <c r="M66" s="48">
        <v>-24421982</v>
      </c>
    </row>
    <row r="67" spans="1:16" ht="22.05" customHeight="1">
      <c r="A67" s="96"/>
      <c r="C67" s="56" t="s">
        <v>207</v>
      </c>
      <c r="D67" s="207"/>
      <c r="E67" s="207"/>
      <c r="F67" s="208">
        <v>11</v>
      </c>
      <c r="G67" s="1">
        <v>-28542871</v>
      </c>
      <c r="H67" s="89"/>
      <c r="I67" s="1">
        <v>0</v>
      </c>
      <c r="J67" s="89"/>
      <c r="K67" s="1">
        <v>-28542871</v>
      </c>
      <c r="L67" s="48"/>
      <c r="M67" s="2">
        <v>0</v>
      </c>
    </row>
    <row r="68" spans="1:16" ht="22.05" customHeight="1">
      <c r="A68" s="96"/>
      <c r="B68" s="96"/>
      <c r="C68" s="95" t="s">
        <v>192</v>
      </c>
      <c r="D68" s="96"/>
      <c r="E68" s="96"/>
      <c r="F68" s="208">
        <v>10</v>
      </c>
      <c r="G68" s="2">
        <v>0</v>
      </c>
      <c r="H68" s="47"/>
      <c r="I68" s="2">
        <v>0</v>
      </c>
      <c r="J68" s="47"/>
      <c r="K68" s="1">
        <v>11999540</v>
      </c>
      <c r="L68" s="49"/>
      <c r="M68" s="1">
        <v>5999600</v>
      </c>
    </row>
    <row r="69" spans="1:16" ht="22.05" customHeight="1">
      <c r="A69" s="96"/>
      <c r="B69" s="96"/>
      <c r="C69" s="95" t="s">
        <v>47</v>
      </c>
      <c r="D69" s="96"/>
      <c r="E69" s="96"/>
      <c r="F69" s="96"/>
      <c r="G69" s="48">
        <v>3605149</v>
      </c>
      <c r="H69" s="47"/>
      <c r="I69" s="48">
        <v>3358354</v>
      </c>
      <c r="J69" s="47"/>
      <c r="K69" s="47">
        <v>3315168</v>
      </c>
      <c r="L69" s="49"/>
      <c r="M69" s="47">
        <v>3012984</v>
      </c>
    </row>
    <row r="70" spans="1:16" ht="22.05" customHeight="1">
      <c r="A70" s="203" t="s">
        <v>193</v>
      </c>
      <c r="B70" s="207"/>
      <c r="C70" s="96"/>
      <c r="D70" s="96"/>
      <c r="E70" s="96"/>
      <c r="F70" s="96"/>
      <c r="G70" s="78">
        <f>SUM(G64:G69)</f>
        <v>71789978</v>
      </c>
      <c r="H70" s="48"/>
      <c r="I70" s="55">
        <f>SUM(I64:I69)</f>
        <v>-145933997</v>
      </c>
      <c r="J70" s="48"/>
      <c r="K70" s="78">
        <f>SUM(K64:K69)</f>
        <v>68907173</v>
      </c>
      <c r="L70" s="48"/>
      <c r="M70" s="78">
        <f>SUM(M64:M69)</f>
        <v>-130829151</v>
      </c>
    </row>
    <row r="71" spans="1:16" ht="7.95" customHeight="1">
      <c r="A71" s="94"/>
      <c r="B71" s="120"/>
      <c r="C71" s="94"/>
      <c r="G71" s="54"/>
      <c r="H71" s="54"/>
      <c r="I71" s="54"/>
      <c r="J71" s="54"/>
      <c r="K71" s="54"/>
      <c r="L71" s="54"/>
      <c r="M71" s="54"/>
    </row>
    <row r="72" spans="1:16" ht="22.05" customHeight="1">
      <c r="A72" s="204" t="s">
        <v>62</v>
      </c>
      <c r="B72" s="207"/>
      <c r="C72" s="207"/>
      <c r="D72" s="207"/>
      <c r="E72" s="207"/>
      <c r="F72" s="207"/>
      <c r="G72" s="48"/>
      <c r="H72" s="48"/>
      <c r="I72" s="48"/>
      <c r="J72" s="48"/>
      <c r="K72" s="48"/>
      <c r="L72" s="48"/>
      <c r="M72" s="48"/>
    </row>
    <row r="73" spans="1:16" ht="22.05" customHeight="1">
      <c r="A73" s="203"/>
      <c r="B73" s="207"/>
      <c r="C73" s="95" t="s">
        <v>117</v>
      </c>
      <c r="D73" s="207"/>
      <c r="E73" s="207"/>
      <c r="F73" s="208">
        <v>26</v>
      </c>
      <c r="G73" s="1">
        <v>-53999990</v>
      </c>
      <c r="H73" s="48"/>
      <c r="I73" s="1">
        <v>-30000000</v>
      </c>
      <c r="J73" s="48"/>
      <c r="K73" s="1">
        <v>-53999990</v>
      </c>
      <c r="L73" s="48"/>
      <c r="M73" s="1">
        <v>-30000000</v>
      </c>
    </row>
    <row r="74" spans="1:16" ht="22.05" customHeight="1">
      <c r="A74" s="203"/>
      <c r="B74" s="207"/>
      <c r="C74" s="95" t="s">
        <v>92</v>
      </c>
      <c r="D74" s="207"/>
      <c r="E74" s="207"/>
      <c r="F74" s="206">
        <v>4.3</v>
      </c>
      <c r="G74" s="48">
        <v>-2030290</v>
      </c>
      <c r="H74" s="48"/>
      <c r="I74" s="48">
        <v>-1898778</v>
      </c>
      <c r="J74" s="48"/>
      <c r="K74" s="48">
        <v>-2030290</v>
      </c>
      <c r="L74" s="48"/>
      <c r="M74" s="48">
        <v>-1898778</v>
      </c>
      <c r="O74" s="5"/>
    </row>
    <row r="75" spans="1:16" ht="22.05" customHeight="1">
      <c r="A75" s="203"/>
      <c r="B75" s="207"/>
      <c r="C75" s="56" t="s">
        <v>129</v>
      </c>
      <c r="D75" s="207"/>
      <c r="E75" s="207"/>
      <c r="F75" s="208">
        <v>22</v>
      </c>
      <c r="G75" s="2">
        <v>0</v>
      </c>
      <c r="H75" s="48"/>
      <c r="I75" s="48">
        <v>9999989</v>
      </c>
      <c r="J75" s="48"/>
      <c r="K75" s="2">
        <v>0</v>
      </c>
      <c r="L75" s="48"/>
      <c r="M75" s="12">
        <v>9999989</v>
      </c>
    </row>
    <row r="76" spans="1:16" ht="22.05" customHeight="1">
      <c r="A76" s="203"/>
      <c r="B76" s="207"/>
      <c r="C76" s="209" t="s">
        <v>66</v>
      </c>
      <c r="D76" s="207"/>
      <c r="E76" s="207"/>
      <c r="F76" s="206">
        <v>4.3</v>
      </c>
      <c r="G76" s="1">
        <v>-360941</v>
      </c>
      <c r="H76" s="48"/>
      <c r="I76" s="48">
        <v>-345609</v>
      </c>
      <c r="J76" s="48"/>
      <c r="K76" s="1">
        <v>-360941</v>
      </c>
      <c r="L76" s="48"/>
      <c r="M76" s="1">
        <v>-345609</v>
      </c>
      <c r="O76" s="5"/>
      <c r="P76" s="5"/>
    </row>
    <row r="77" spans="1:16" ht="22.05" customHeight="1">
      <c r="A77" s="203" t="s">
        <v>194</v>
      </c>
      <c r="B77" s="207"/>
      <c r="C77" s="207"/>
      <c r="D77" s="207"/>
      <c r="E77" s="207"/>
      <c r="F77" s="207"/>
      <c r="G77" s="55">
        <f>SUM(G73:G76)</f>
        <v>-56391221</v>
      </c>
      <c r="H77" s="55"/>
      <c r="I77" s="55">
        <f>SUM(I73:I76)</f>
        <v>-22244398</v>
      </c>
      <c r="J77" s="55"/>
      <c r="K77" s="55">
        <f>SUM(K73:K76)</f>
        <v>-56391221</v>
      </c>
      <c r="L77" s="55"/>
      <c r="M77" s="55">
        <f>SUM(M73:M76)</f>
        <v>-22244398</v>
      </c>
    </row>
    <row r="78" spans="1:16" ht="22.05" customHeight="1">
      <c r="A78" s="203" t="s">
        <v>114</v>
      </c>
      <c r="B78" s="207"/>
      <c r="C78" s="207"/>
      <c r="D78" s="207"/>
      <c r="E78" s="207"/>
      <c r="F78" s="207"/>
      <c r="G78" s="57">
        <f>+G70+G61+G77</f>
        <v>79746502</v>
      </c>
      <c r="H78" s="48"/>
      <c r="I78" s="57">
        <f>+I70+I61+I77</f>
        <v>-101867335</v>
      </c>
      <c r="J78" s="48"/>
      <c r="K78" s="57">
        <f>+K70+K61+K77</f>
        <v>67290083</v>
      </c>
      <c r="L78" s="57"/>
      <c r="M78" s="57">
        <f>+M70+M61+M77</f>
        <v>-93680166</v>
      </c>
      <c r="O78" s="72"/>
      <c r="P78" s="72"/>
    </row>
    <row r="79" spans="1:16" ht="22.05" customHeight="1">
      <c r="A79" s="94" t="s">
        <v>63</v>
      </c>
      <c r="B79" s="134"/>
      <c r="C79" s="90"/>
      <c r="G79" s="48">
        <f>+I80</f>
        <v>67655146</v>
      </c>
      <c r="H79" s="48"/>
      <c r="I79" s="48">
        <v>169522481</v>
      </c>
      <c r="J79" s="48"/>
      <c r="K79" s="48">
        <f>+M80</f>
        <v>63706809</v>
      </c>
      <c r="L79" s="48"/>
      <c r="M79" s="48">
        <v>157386975</v>
      </c>
      <c r="P79" s="5"/>
    </row>
    <row r="80" spans="1:16" ht="22.05" customHeight="1" thickBot="1">
      <c r="A80" s="137" t="s">
        <v>64</v>
      </c>
      <c r="B80" s="134"/>
      <c r="C80" s="90"/>
      <c r="G80" s="58">
        <f>+G78+G79</f>
        <v>147401648</v>
      </c>
      <c r="H80" s="48"/>
      <c r="I80" s="58">
        <f>+I78+I79</f>
        <v>67655146</v>
      </c>
      <c r="J80" s="48"/>
      <c r="K80" s="58">
        <f>+K78+K79</f>
        <v>130996892</v>
      </c>
      <c r="L80" s="48"/>
      <c r="M80" s="58">
        <f>+M78+M79</f>
        <v>63706809</v>
      </c>
    </row>
    <row r="81" spans="1:15" ht="19.95" customHeight="1" thickTop="1">
      <c r="A81" s="137"/>
      <c r="B81" s="134"/>
      <c r="C81" s="90"/>
      <c r="G81" s="210"/>
      <c r="H81" s="48"/>
      <c r="I81" s="210"/>
      <c r="J81" s="48"/>
      <c r="K81" s="210"/>
      <c r="L81" s="48"/>
      <c r="M81" s="210"/>
    </row>
    <row r="82" spans="1:15" ht="20.399999999999999" customHeight="1">
      <c r="A82" s="137"/>
      <c r="B82" s="134"/>
      <c r="C82" s="90"/>
      <c r="G82" s="48"/>
      <c r="H82" s="48"/>
      <c r="I82" s="48"/>
      <c r="J82" s="48"/>
      <c r="K82" s="48"/>
      <c r="L82" s="48"/>
      <c r="O82" s="5"/>
    </row>
    <row r="83" spans="1:15" ht="23.4"/>
    <row r="84" spans="1:15" ht="19.95" customHeight="1"/>
    <row r="85" spans="1:15" ht="19.95" customHeight="1"/>
    <row r="86" spans="1:15" ht="19.95" customHeight="1">
      <c r="A86" s="94" t="s">
        <v>39</v>
      </c>
    </row>
    <row r="87" spans="1:15" ht="19.95" customHeight="1"/>
    <row r="88" spans="1:15" ht="19.95" customHeight="1"/>
    <row r="89" spans="1:15" ht="19.95" customHeight="1"/>
    <row r="90" spans="1:15" ht="19.95" customHeight="1"/>
    <row r="91" spans="1:15" ht="19.95" customHeight="1"/>
    <row r="92" spans="1:15" ht="19.95" customHeight="1"/>
  </sheetData>
  <mergeCells count="4">
    <mergeCell ref="A4:M4"/>
    <mergeCell ref="A42:M42"/>
    <mergeCell ref="A1:M1"/>
    <mergeCell ref="A39:M39"/>
  </mergeCells>
  <phoneticPr fontId="222" type="noConversion"/>
  <pageMargins left="0.8" right="0.1" top="0.8" bottom="0.5" header="0.5" footer="0.25"/>
  <pageSetup paperSize="9" scale="80" fitToWidth="0" fitToHeight="0" orientation="portrait" r:id="rId1"/>
  <headerFooter alignWithMargins="0"/>
  <rowBreaks count="1" manualBreakCount="1">
    <brk id="38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</vt:lpstr>
      <vt:lpstr>LI</vt:lpstr>
      <vt:lpstr>PL (12M)</vt:lpstr>
      <vt:lpstr>COM.P</vt:lpstr>
      <vt:lpstr>CH (Conso)</vt:lpstr>
      <vt:lpstr>CH (Separate)</vt:lpstr>
      <vt:lpstr>CF1</vt:lpstr>
      <vt:lpstr>BS!Print_Area</vt:lpstr>
      <vt:lpstr>COM.P!Print_Area</vt:lpstr>
      <vt:lpstr>LI!Print_Area</vt:lpstr>
    </vt:vector>
  </TitlesOfParts>
  <Company>Dr.Virach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Dr.Virach &amp; Associates</dc:creator>
  <cp:lastModifiedBy>ksoporn@deloitte.com</cp:lastModifiedBy>
  <cp:lastPrinted>2026-02-26T12:17:25Z</cp:lastPrinted>
  <dcterms:created xsi:type="dcterms:W3CDTF">2002-04-09T06:38:44Z</dcterms:created>
  <dcterms:modified xsi:type="dcterms:W3CDTF">2026-02-26T13:35:20Z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2022-01-05T14:12:35Z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8823f509-1c71-440b-a8cc-99b12a748f1f</vt:lpwstr>
  </property>
  <property fmtid="{D5CDD505-2E9C-101B-9397-08002B2CF9AE}" pid="8" name="MSIP_Label_ea60d57e-af5b-4752-ac57-3e4f28ca11dc_ContentBits">
    <vt:lpwstr>0</vt:lpwstr>
  </property>
</Properties>
</file>