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RPTH (1658477)\"/>
    </mc:Choice>
  </mc:AlternateContent>
  <xr:revisionPtr revIDLastSave="0" documentId="13_ncr:1_{82FCE2EF-B515-460F-9879-A6970E1004CA}" xr6:coauthVersionLast="47" xr6:coauthVersionMax="47" xr10:uidLastSave="{00000000-0000-0000-0000-000000000000}"/>
  <bookViews>
    <workbookView xWindow="-109" yWindow="-109" windowWidth="26301" windowHeight="14169" tabRatio="609" activeTab="7" xr2:uid="{00000000-000D-0000-FFFF-FFFF00000000}"/>
  </bookViews>
  <sheets>
    <sheet name="BS" sheetId="104" r:id="rId1"/>
    <sheet name="LI" sheetId="105" r:id="rId2"/>
    <sheet name="PL (12m)" sheetId="106" r:id="rId3"/>
    <sheet name="COM.P(12)" sheetId="107" r:id="rId4"/>
    <sheet name="CH (Conso)" sheetId="108" r:id="rId5"/>
    <sheet name="CH (Separate)" sheetId="155" r:id="rId6"/>
    <sheet name="CF" sheetId="113" r:id="rId7"/>
    <sheet name="CF (1)" sheetId="1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#N/A</definedName>
    <definedName name="\g">#REF!</definedName>
    <definedName name="\h">#N/A</definedName>
    <definedName name="\k">#REF!</definedName>
    <definedName name="\l">#REF!</definedName>
    <definedName name="\m" localSheetId="3">#REF!</definedName>
    <definedName name="\m" localSheetId="2">#REF!</definedName>
    <definedName name="\m">#REF!</definedName>
    <definedName name="\m1">#REF!</definedName>
    <definedName name="\n">#N/A</definedName>
    <definedName name="\o">#REF!</definedName>
    <definedName name="\p">#REF!</definedName>
    <definedName name="\q">#N/A</definedName>
    <definedName name="\s">#REF!</definedName>
    <definedName name="\t">#REF!</definedName>
    <definedName name="\v">#N/A</definedName>
    <definedName name="\w">#REF!</definedName>
    <definedName name="\x">#REF!</definedName>
    <definedName name="\y">#REF!</definedName>
    <definedName name="\z">#REF!</definedName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#N/A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#N/A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#N/A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#N/A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'[1]AP 49'!#REF!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#N/A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'[1]AP 49'!#REF!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WS2">#N/A</definedName>
    <definedName name="_____________________DAT1">'[3]AA-1'!#REF!</definedName>
    <definedName name="_____________________DAT10">'[3]AA-1'!#REF!</definedName>
    <definedName name="_____________________DAT13">'[3]AA-1'!#REF!</definedName>
    <definedName name="_____________________DAT2">'[3]AA-1'!#REF!</definedName>
    <definedName name="_____________________DAT3">'[3]AA-1'!#REF!</definedName>
    <definedName name="_____________________DAT4">#REF!</definedName>
    <definedName name="_____________________DAT5">'[3]AA-1'!#REF!</definedName>
    <definedName name="_____________________DAT6">'[3]AA-1'!#REF!</definedName>
    <definedName name="_____________________DAT7">'[3]AA-1'!#REF!</definedName>
    <definedName name="_____________________DAT8">'[3]AA-1'!#REF!</definedName>
    <definedName name="_____________________DAT9">'[3]AA-1'!#REF!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WS2">#N/A</definedName>
    <definedName name="____________________DAT1">'[4]AA-1'!#REF!</definedName>
    <definedName name="____________________DAT10">'[4]AA-1'!#REF!</definedName>
    <definedName name="____________________DAT12">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4">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WS2">#N/A</definedName>
    <definedName name="___________________DAT1">'[4]AA-1'!#REF!</definedName>
    <definedName name="___________________DAT10">'[4]AA-1'!#REF!</definedName>
    <definedName name="___________________DAT12">[5]Cashtransit!#REF!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4">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[2]RSS9801!#REF!</definedName>
    <definedName name="___________________RBL2">#REF!</definedName>
    <definedName name="___________________WS2">#N/A</definedName>
    <definedName name="__________________DAT1">'[4]AA-1'!#REF!</definedName>
    <definedName name="__________________DAT10">'[4]AA-1'!#REF!</definedName>
    <definedName name="__________________DAT12">[5]Cashtransit!#REF!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4">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[2]RSS9801!#REF!</definedName>
    <definedName name="__________________RBL2">#REF!</definedName>
    <definedName name="__________________WS2">#N/A</definedName>
    <definedName name="_________________DAT1">'[6]20-5.1'!#REF!</definedName>
    <definedName name="_________________DAT10">'[7]AA-1'!#REF!</definedName>
    <definedName name="_________________DAT12">[5]Cashtransit!#REF!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4">'[6]20-5.1'!#REF!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[2]RSS9801!#REF!</definedName>
    <definedName name="_________________RBL2">#REF!</definedName>
    <definedName name="_________________WS2">#N/A</definedName>
    <definedName name="________________DAT1">'[4]AA-1'!#REF!</definedName>
    <definedName name="________________DAT10">'[4]AA-1'!#REF!</definedName>
    <definedName name="________________DAT12">[5]Cashtransit!#REF!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4">#REF!</definedName>
    <definedName name="________________DAT5">'[4]AA-1'!#REF!</definedName>
    <definedName name="________________DAT6">'[8]AP 49'!#REF!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[2]RSS9801!#REF!</definedName>
    <definedName name="________________RBL2">#REF!</definedName>
    <definedName name="________________WS2">#N/A</definedName>
    <definedName name="_______________DAT1">'[4]AA-1'!#REF!</definedName>
    <definedName name="_______________DAT10">'[4]AA-1'!#REF!</definedName>
    <definedName name="_______________DAT12">[5]Cashtransit!#REF!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4">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[2]RSS9801!#REF!</definedName>
    <definedName name="_______________RBL2">#REF!</definedName>
    <definedName name="_______________WS2">#N/A</definedName>
    <definedName name="______________DAT1">#REF!</definedName>
    <definedName name="______________DAT10">'[4]AA-1'!#REF!</definedName>
    <definedName name="______________DAT12">[5]Cashtransit!#REF!</definedName>
    <definedName name="______________DAT13">'[4]AA-1'!#REF!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'[8]AP 49'!#REF!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[2]RSS9801!#REF!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#N/A</definedName>
    <definedName name="_____________DAT1">#REF!</definedName>
    <definedName name="_____________DAT10">'[4]AA-1'!#REF!</definedName>
    <definedName name="_____________DAT12">[5]Cashtransit!#REF!</definedName>
    <definedName name="_____________DAT13">'[4]AA-1'!#REF!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'[9]AP 49'!#REF!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#N/A</definedName>
    <definedName name="____________DAT1">'[6]20-5.1'!#REF!</definedName>
    <definedName name="____________DAT10">'[3]AA-1'!#REF!</definedName>
    <definedName name="____________DAT12">[5]Cashtransit!#REF!</definedName>
    <definedName name="____________DAT13">'[3]AA-1'!#REF!</definedName>
    <definedName name="____________DAT2">#REF!</definedName>
    <definedName name="____________DAT3">#REF!</definedName>
    <definedName name="____________DAT4">'[6]20-5.1'!#REF!</definedName>
    <definedName name="____________DAT5">#REF!</definedName>
    <definedName name="____________DAT6">'[8]AP 49'!#REF!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#N/A</definedName>
    <definedName name="___________DAT1">'[6]20-5.1'!#REF!</definedName>
    <definedName name="___________DAT10">'[3]AA-1'!#REF!</definedName>
    <definedName name="___________DAT11">#REF!</definedName>
    <definedName name="___________DAT12">[5]Cashtransit!#REF!</definedName>
    <definedName name="___________DAT13">'[3]AA-1'!#REF!</definedName>
    <definedName name="___________DAT2">#REF!</definedName>
    <definedName name="___________DAT3">#REF!</definedName>
    <definedName name="___________DAT4">'[6]20-5.1'!#REF!</definedName>
    <definedName name="___________DAT5">#REF!</definedName>
    <definedName name="___________DAT6">'[8]AP 49'!#REF!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#N/A</definedName>
    <definedName name="__________DAT1">'[6]20-5.1'!#REF!</definedName>
    <definedName name="__________DAT10">'[4]AA-1'!#REF!</definedName>
    <definedName name="__________DAT11">#REF!</definedName>
    <definedName name="__________DAT12">[5]Cashtransit!#REF!</definedName>
    <definedName name="__________DAT13">'[4]AA-1'!#REF!</definedName>
    <definedName name="__________DAT2">#REF!</definedName>
    <definedName name="__________DAT3">#REF!</definedName>
    <definedName name="__________DAT4">'[6]20-5.1'!#REF!</definedName>
    <definedName name="__________DAT5">#REF!</definedName>
    <definedName name="__________DAT6">'[8]AP 49'!#REF!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#N/A</definedName>
    <definedName name="_________DAT1">'[6]20-5.1'!#REF!</definedName>
    <definedName name="_________DAT10">'[4]AA-1'!#REF!</definedName>
    <definedName name="_________DAT11">#REF!</definedName>
    <definedName name="_________DAT12">[5]Cashtransit!#REF!</definedName>
    <definedName name="_________DAT13">'[4]AA-1'!#REF!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'[8]AP 49'!#REF!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#N/A</definedName>
    <definedName name="________DAT1">'[6]20-5.1'!#REF!</definedName>
    <definedName name="________DAT10">#REF!</definedName>
    <definedName name="________DAT11">#REF!</definedName>
    <definedName name="________DAT12">#REF!</definedName>
    <definedName name="________DAT13">'[4]AA-1'!#REF!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'[8]AP 49'!#REF!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#N/A</definedName>
    <definedName name="_______DAT1">'[6]20-5.1'!#REF!</definedName>
    <definedName name="_______DAT10">#REF!</definedName>
    <definedName name="_______DAT11">#REF!</definedName>
    <definedName name="_______DAT12">#REF!</definedName>
    <definedName name="_______DAT13">'[4]AA-1'!#REF!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'[8]AP 49'!#REF!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#N/A</definedName>
    <definedName name="______DAT1">#REF!</definedName>
    <definedName name="______DAT10">#REF!</definedName>
    <definedName name="______DAT11">#REF!</definedName>
    <definedName name="______DAT12">#REF!</definedName>
    <definedName name="______DAT13">'[4]AA-1'!#REF!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#N/A</definedName>
    <definedName name="_____DAT1">'[6]20-5.1'!#REF!</definedName>
    <definedName name="_____DAT10">#N/A</definedName>
    <definedName name="_____DAT11">#REF!</definedName>
    <definedName name="_____DAT12">#N/A</definedName>
    <definedName name="_____DAT13">'[3]AA-1'!#REF!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'[8]AP 49'!#REF!</definedName>
    <definedName name="_____DAT7">#REF!</definedName>
    <definedName name="_____DAT8">#N/A</definedName>
    <definedName name="_____DAT9">#N/A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[2]RSS9801!#REF!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#N/A</definedName>
    <definedName name="____DAT1">#REF!</definedName>
    <definedName name="____DAT10">#REF!</definedName>
    <definedName name="____DAT11">#REF!</definedName>
    <definedName name="____DAT12">#REF!</definedName>
    <definedName name="____DAT13">'[4]AA-1'!#REF!</definedName>
    <definedName name="____DAT2">#REF!</definedName>
    <definedName name="____DAT3">#REF!</definedName>
    <definedName name="____DAT4">#REF!</definedName>
    <definedName name="____DAT5">#REF!</definedName>
    <definedName name="____DAT6">'[8]AP 49'!#REF!</definedName>
    <definedName name="____DAT7">#REF!</definedName>
    <definedName name="____DAT8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[10]เงินกู้ธนชาติ!$G$2</definedName>
    <definedName name="____k1">#REF!</definedName>
    <definedName name="____lit1">#REF!</definedName>
    <definedName name="____lit2">#REF!</definedName>
    <definedName name="____PRO1">#REF!</definedName>
    <definedName name="____rbl1">[2]RSS9801!#REF!</definedName>
    <definedName name="____RBL2">#REF!</definedName>
    <definedName name="____SCB1">'[11]SCB 1 - Current'!$F$10</definedName>
    <definedName name="____SCB2">'[11]SCB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'[8]AP 49'!#REF!</definedName>
    <definedName name="___DAT7">#REF!</definedName>
    <definedName name="___DAT8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[10]เงินกู้ธนชาติ!$G$2</definedName>
    <definedName name="___k1">#REF!</definedName>
    <definedName name="___PL1">#REF!</definedName>
    <definedName name="___PRO1">#REF!</definedName>
    <definedName name="___rbl1">[2]RSS9801!#REF!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#N/A</definedName>
    <definedName name="__123Graph_A" hidden="1">[12]AM_COST!#REF!</definedName>
    <definedName name="__123Graph_D" hidden="1">[13]A!#REF!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'[8]AP 49'!#REF!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PL1">#REF!</definedName>
    <definedName name="__PRO1">#REF!</definedName>
    <definedName name="__rbl1">[2]RSS9801!#REF!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#N/A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99122">#REF!</definedName>
    <definedName name="_D111486">#REF!</definedName>
    <definedName name="_DAT1">#REF!</definedName>
    <definedName name="_DAT10">#N/A</definedName>
    <definedName name="_DAT11">#REF!</definedName>
    <definedName name="_DAT12">#N/A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'[8]AP 49'!#REF!</definedName>
    <definedName name="_DAT7">#REF!</definedName>
    <definedName name="_DAT8">#N/A</definedName>
    <definedName name="_DAT9">#N/A</definedName>
    <definedName name="_DEB1" hidden="1">{"'SCBMF'!$A$1:$I$51","'SCBDA'!$A$1:$I$45","'SCBBA'!$A$1:$I$37"}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IRR2">#REF!</definedName>
    <definedName name="_k1">#REF!</definedName>
    <definedName name="_Key1" hidden="1">#REF!</definedName>
    <definedName name="_Key2" hidden="1">#REF!</definedName>
    <definedName name="_m">NA()</definedName>
    <definedName name="_OBJ2005">#REF!</definedName>
    <definedName name="_Order1" hidden="1">255</definedName>
    <definedName name="_Order2" hidden="1">0</definedName>
    <definedName name="_PL1">#REF!</definedName>
    <definedName name="_PL2">#N/A</definedName>
    <definedName name="_PRO1">#REF!</definedName>
    <definedName name="_rbl1">[2]RSS9801!#REF!</definedName>
    <definedName name="_RBL2">#REF!</definedName>
    <definedName name="_rub1">[14]db!$C$15,[14]db!$B$14,[14]db!$B$12</definedName>
    <definedName name="_s">NA()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[15]Order_Nov_w45!$A$60</definedName>
    <definedName name="_WS2">#N/A</definedName>
    <definedName name="a">#REF!</definedName>
    <definedName name="a.45">#REF!</definedName>
    <definedName name="A.C.I.B.Carpet_Int.">#REF!</definedName>
    <definedName name="A_Top_Paint">#REF!</definedName>
    <definedName name="aa" hidden="1">{"cover",#N/A,FALSE,"Cover Sheet";"cash",#N/A,FALSE,"Cash Recon";"rent",#N/A,FALSE,"Rent Page";"ADVERT",#N/A,FALSE,"Promo Costs";"LOCAL1",#N/A,FALSE,"Local Costs"}</definedName>
    <definedName name="AA_aa_aa">#REF!</definedName>
    <definedName name="aaa">#REF!</definedName>
    <definedName name="aaaa" hidden="1">#REF!</definedName>
    <definedName name="aaaaa">'[3]AA-1'!#REF!</definedName>
    <definedName name="aaq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jNetGross">#REF!</definedName>
    <definedName name="ADM">#REF!</definedName>
    <definedName name="adQDq">#REF!</definedName>
    <definedName name="ads" hidden="1">{"cover",#N/A,FALSE,"Cover Sheet";"cash",#N/A,FALSE,"Cash Recon";"rent",#N/A,FALSE,"Rent Page";"ADVERT",#N/A,FALSE,"Promo Costs";"LOCAL1",#N/A,FALSE,"Local Costs"}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g">'[16]Data 2'!$A$1:$IV$65536</definedName>
    <definedName name="ann">#REF!</definedName>
    <definedName name="ap">#REF!</definedName>
    <definedName name="APD">#REF!</definedName>
    <definedName name="aptest">#REF!</definedName>
    <definedName name="ARA_Threshold">#REF!</definedName>
    <definedName name="Areadata">#REF!</definedName>
    <definedName name="AreaFill">#REF!,#REF!,#REF!,#REF!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'[17]EX 1'!#REF!</definedName>
    <definedName name="Arr">'[18]EX 1'!#REF!</definedName>
    <definedName name="ART_COLOUR_DESIGN_CO_.LTD.">"ART COLOUR DESIGN CO.,LTD."</definedName>
    <definedName name="as">#N/A</definedName>
    <definedName name="AS2DocOpenMode" hidden="1">"AS2DocumentBrowse"</definedName>
    <definedName name="AS2HasNoAutoHeaderFooter" hidden="1">" "</definedName>
    <definedName name="asd">#REF!</definedName>
    <definedName name="ASFWA">'[19]CODE,NAME'!#REF!</definedName>
    <definedName name="ASHKALIT_CHEMIPROD_LTD.">#REF!</definedName>
    <definedName name="asw">#REF!</definedName>
    <definedName name="ATAC_CHEMICAL_CO._LTD.">#REF!</definedName>
    <definedName name="Attendance">#REF!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0000000" localSheetId="3">[20]cutoff1!#REF!</definedName>
    <definedName name="B10000000" localSheetId="2">[20]cutoff1!#REF!</definedName>
    <definedName name="B10000000">[20]cutoff1!#REF!</definedName>
    <definedName name="B10000000_2">NA()</definedName>
    <definedName name="B10000000_3">NA()</definedName>
    <definedName name="B10000000_4">NA()</definedName>
    <definedName name="Back">#REF!</definedName>
    <definedName name="balank" hidden="1">{"'Eng (page2)'!$A$1:$D$52"}</definedName>
    <definedName name="BAMCO_LIMITED">#REF!</definedName>
    <definedName name="Bangkok_China_Paint_MFG.">#REF!</definedName>
    <definedName name="base">#REF!</definedName>
    <definedName name="bb">#REF!</definedName>
    <definedName name="BBB">#REF!</definedName>
    <definedName name="bbbbb">[20]cutoff1!#REF!</definedName>
    <definedName name="bbhy">#REF!</definedName>
    <definedName name="BBS_1">#N/A</definedName>
    <definedName name="BBS_2">#N/A</definedName>
    <definedName name="BCExport">#REF!</definedName>
    <definedName name="BEGIN">#REF!</definedName>
    <definedName name="BENJAKIT_GROUP__THAILAND__CO._LTD.">#REF!</definedName>
    <definedName name="bgr">#REF!</definedName>
    <definedName name="BGY">#REF!</definedName>
    <definedName name="BGYH">#REF!</definedName>
    <definedName name="bhrhesh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inLocation">[21]!WarehouseLocation</definedName>
    <definedName name="BLACK">#REF!</definedName>
    <definedName name="BLUE_LABEL_LIMITED">#REF!</definedName>
    <definedName name="BONUS1">#REF!</definedName>
    <definedName name="book" hidden="1">#REF!</definedName>
    <definedName name="boxfee">#REF!</definedName>
    <definedName name="BS">#REF!</definedName>
    <definedName name="BS_1">#REF!</definedName>
    <definedName name="BS_2">#REF!</definedName>
    <definedName name="BST">#N/A</definedName>
    <definedName name="BSTC">#N/A</definedName>
    <definedName name="BUILDING_COAT_CO._LTD.">#REF!</definedName>
    <definedName name="BuiltIn_Print_Area">#N/A</definedName>
    <definedName name="Button_1">"MAT_PRICE_Sheet1_List"</definedName>
    <definedName name="bvfc">#REF!</definedName>
    <definedName name="calc">#REF!</definedName>
    <definedName name="cap" localSheetId="3">[22]Conso!#REF!</definedName>
    <definedName name="cap" localSheetId="2">[22]Conso!#REF!</definedName>
    <definedName name="cap">[22]Conso!#REF!</definedName>
    <definedName name="CapitalRequired">#REF!</definedName>
    <definedName name="Carpet_Maker">#REF!</definedName>
    <definedName name="case">[23]data!$C$1</definedName>
    <definedName name="cash">'[16]Data 2'!$A$1:$IV$65536</definedName>
    <definedName name="cash740">#REF!</definedName>
    <definedName name="CatalogueGroup">[21]!CatalogueGroup</definedName>
    <definedName name="CC">#REF!</definedName>
    <definedName name="ccc">#REF!</definedName>
    <definedName name="cccc">#REF!</definedName>
    <definedName name="ccos">#REF!</definedName>
    <definedName name="CDE">#REF!</definedName>
    <definedName name="cdfr">#REF!</definedName>
    <definedName name="cdxf">#REF!</definedName>
    <definedName name="CE">#REF!</definedName>
    <definedName name="cefgewg">#REF!</definedName>
    <definedName name="CELL_PRO_INTERNATIONAL_CO._LTD.">#REF!</definedName>
    <definedName name="CF">#N/A</definedName>
    <definedName name="CFS">#N/A</definedName>
    <definedName name="cfv">#REF!</definedName>
    <definedName name="CFVT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rcoPaid">#REF!</definedName>
    <definedName name="CircoPrice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EANOSOL">#REF!</definedName>
    <definedName name="CLEANOSOL_TRAFFIC__THAILAND__CO._LTD.">#REF!</definedName>
    <definedName name="CO">#N/A</definedName>
    <definedName name="cobs1">#REF!</definedName>
    <definedName name="cobs2" localSheetId="3">#REF!</definedName>
    <definedName name="cobs2" localSheetId="2">#REF!</definedName>
    <definedName name="cobs2">#REF!</definedName>
    <definedName name="Code">#REF!</definedName>
    <definedName name="comm">#REF!</definedName>
    <definedName name="comm.">[24]description!#REF!</definedName>
    <definedName name="compare">#REF!</definedName>
    <definedName name="Comps">#REF!</definedName>
    <definedName name="con">#REF!</definedName>
    <definedName name="Contributions">#REF!</definedName>
    <definedName name="copl1" localSheetId="3">#REF!</definedName>
    <definedName name="copl1" localSheetId="2">#REF!</definedName>
    <definedName name="copl1">[25]Conso!#REF!</definedName>
    <definedName name="copl1_2">NA()</definedName>
    <definedName name="copl1_3">NA()</definedName>
    <definedName name="copl1_4">NA()</definedName>
    <definedName name="copl2_2">NA()</definedName>
    <definedName name="copl2_3">NA()</definedName>
    <definedName name="copl2_4">NA()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_xlnm.Criteria">#REF!</definedName>
    <definedName name="csw">#REF!</definedName>
    <definedName name="cur">#REF!</definedName>
    <definedName name="Currency">#REF!</definedName>
    <definedName name="CUSTOMER">[26]NAME!$A$2:$B$336</definedName>
    <definedName name="CUSTOMER_11">[27]NAME!$A$2:$B$336</definedName>
    <definedName name="CUSTOMER_13">[27]NAME!$A$2:$B$336</definedName>
    <definedName name="CUSTOMER_15">[27]NAME!$A$2:$B$336</definedName>
    <definedName name="CUSTOMER_17">[28]NAME!$A$2:$B$336</definedName>
    <definedName name="CUSTOMER_18">[29]NAME!$A$2:$B$336</definedName>
    <definedName name="CUSTOMER_21">[28]NAME!$A$2:$B$336</definedName>
    <definedName name="CUSTOMER_22">[29]NAME!$A$2:$B$336</definedName>
    <definedName name="CUSTOMER_24">[27]NAME!$A$2:$B$336</definedName>
    <definedName name="CUSTOMER_25">[27]NAME!$A$2:$B$336</definedName>
    <definedName name="CUSTOMER_26">[27]NAME!$A$2:$B$336</definedName>
    <definedName name="CUSTOMER_27">[27]NAME!$A$2:$B$336</definedName>
    <definedName name="CUSTOMER_28">[27]NAME!$A$2:$B$336</definedName>
    <definedName name="CUSTOMER_29">[27]NAME!$A$2:$B$336</definedName>
    <definedName name="CUSTOMER_30">[27]NAME!$A$2:$B$336</definedName>
    <definedName name="CUSTOMER_31">[27]NAME!$A$2:$B$336</definedName>
    <definedName name="CUSTOMER_7">[27]NAME!$A$2:$B$336</definedName>
    <definedName name="CUSTOMER_8">[27]NAME!$A$2:$B$336</definedName>
    <definedName name="CUSTOMER_9">[27]NAME!$A$2:$B$336</definedName>
    <definedName name="d">#REF!</definedName>
    <definedName name="D.D._Carpet_Industry">#REF!</definedName>
    <definedName name="D.G.I_PAINT">#REF!</definedName>
    <definedName name="D.O.P_Paint">#REF!</definedName>
    <definedName name="DAT6_2">NA()</definedName>
    <definedName name="DAT6_3">NA()</definedName>
    <definedName name="DAT6_4">NA()</definedName>
    <definedName name="Data">'[30]Trial Balance'!$A$1:$H$65536</definedName>
    <definedName name="DATA_01">[31]สำนักงาน!#REF!</definedName>
    <definedName name="DATA_02">[31]สำนักงาน!#REF!</definedName>
    <definedName name="DATA_03">[31]สำนักงาน!#REF!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#REF!</definedName>
    <definedName name="Db">[32]Sheet1!$A$2:$D$126</definedName>
    <definedName name="dd">#REF!</definedName>
    <definedName name="ddd">[33]Conso!#REF!</definedName>
    <definedName name="ddfvafevca">[20]cutoff1!#REF!</definedName>
    <definedName name="DEFER">[29]NAME!$A$2:$B$336</definedName>
    <definedName name="DelData">[14]db!$B$12,[14]db!$B$14,[14]db!$C$15,[14]db!$F$12,[14]db!$F$14,[14]db!$G$15,[14]db!$J$12,[14]db!$J$14,[14]db!$K$15,[14]db!$N$12,[14]db!$N$14,[14]db!$O$15,[14]db!$B$26,[14]db!$B$28,[14]db!$C$29,[14]db!$F$26,[14]db!$F$28,[14]db!$G$29,[14]db!$J$26,[14]db!$J$28,[14]db!$K$29,[14]db!$N$26,[14]db!$N$28,[14]db!$O$29,[14]db!$B$57,[14]db!$B$59</definedName>
    <definedName name="DelData2">[14]db!$C$61,[14]db!$F$57,[14]db!$F$59,[14]db!$G$61,[14]db!$J$57,[14]db!$J$59,[14]db!$K$61,[14]db!$N$57,[14]db!$N$59,[14]db!$O$61</definedName>
    <definedName name="DER">#REF!</definedName>
    <definedName name="Detail">#REF!</definedName>
    <definedName name="df">#REF!</definedName>
    <definedName name="dfga">[34]Conso!#REF!</definedName>
    <definedName name="dfhcdhs">#REF!</definedName>
    <definedName name="dfherh4">#REF!</definedName>
    <definedName name="DFJI">'[35]Machine2,3''04'!#REF!</definedName>
    <definedName name="dg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>#REF!</definedName>
    <definedName name="DRAGA_PAINT_CO._LTD.">#REF!</definedName>
    <definedName name="drf">#REF!</definedName>
    <definedName name="drop">#REF!</definedName>
    <definedName name="dryes">#REF!</definedName>
    <definedName name="ds">#REF!</definedName>
    <definedName name="dsfka">#REF!</definedName>
    <definedName name="dswqwa" hidden="1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>#REF!</definedName>
    <definedName name="ECT">#REF!</definedName>
    <definedName name="ed" localSheetId="3">[36]Conso!#REF!</definedName>
    <definedName name="ed" localSheetId="2">[36]Conso!#REF!</definedName>
    <definedName name="ed">[37]Conso!#REF!</definedName>
    <definedName name="ed_2">NA()</definedName>
    <definedName name="ed_3">NA()</definedName>
    <definedName name="ed_4">NA()</definedName>
    <definedName name="EDCR">#REF!</definedName>
    <definedName name="edfgvef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>#REF!</definedName>
    <definedName name="equit2">#REF!</definedName>
    <definedName name="ergeg">#REF!</definedName>
    <definedName name="ert">#REF!</definedName>
    <definedName name="ERV">#N/A</definedName>
    <definedName name="ETERNAL_SAKATA_INX_CO._LTD.">#REF!</definedName>
    <definedName name="event">#REF!</definedName>
    <definedName name="EVERRED_CO._LTD.">#REF!</definedName>
    <definedName name="EW">#REF!</definedName>
    <definedName name="ex">'[38]731'!$B$15:$Q$89</definedName>
    <definedName name="EX.RATE">[39]RATE!$A$1:$C$32</definedName>
    <definedName name="Excel_BuiltIn__FilterDatabase_2">[40]TB2008!#REF!</definedName>
    <definedName name="Excel_BuiltIn_Database">NA()</definedName>
    <definedName name="Excel_BuiltIn_Print_Area_1">#REF!</definedName>
    <definedName name="Excel_BuiltIn_Print_Area_1_1">#REF!</definedName>
    <definedName name="Excel_BuiltIn_Print_Area_11">"$'_540100 '.$#REF!$#REF!:$#REF!$#REF!"</definedName>
    <definedName name="Excel_BuiltIn_Print_Area_12">#REF!</definedName>
    <definedName name="Excel_BuiltIn_Print_Area_12_10">'[41]แจกแจง _งบดุล_'!#REF!</definedName>
    <definedName name="Excel_BuiltIn_Print_Area_12_11">#REF!</definedName>
    <definedName name="Excel_BuiltIn_Print_Area_12_12">#REF!</definedName>
    <definedName name="Excel_BuiltIn_Print_Area_12_16">'[42]แจกแจง _งบดุล_'!#REF!</definedName>
    <definedName name="Excel_BuiltIn_Print_Area_12_18">'[43]แจกแจง _งบดุล_'!#REF!</definedName>
    <definedName name="Excel_BuiltIn_Print_Area_12_29">#REF!</definedName>
    <definedName name="Excel_BuiltIn_Print_Area_12_3">'[43]แจกแจง _งบดุล_'!#REF!</definedName>
    <definedName name="Excel_BuiltIn_Print_Area_12_4">'[43]แจกแจง _งบดุล_'!#REF!</definedName>
    <definedName name="Excel_BuiltIn_Print_Area_12_5">'[43]แจกแจง _งบดุล_'!#REF!</definedName>
    <definedName name="Excel_BuiltIn_Print_Area_12_6">'[43]แจกแจง _งบดุล_'!#REF!</definedName>
    <definedName name="Excel_BuiltIn_Print_Area_12_8">'[43]แจกแจง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3">#REF!</definedName>
    <definedName name="Excel_BuiltIn_Print_Area_36">'[44]_540100 '!#REF!</definedName>
    <definedName name="Excel_BuiltIn_Print_Area_4">#REF!</definedName>
    <definedName name="Excel_BuiltIn_Print_Area_4_1">#REF!</definedName>
    <definedName name="Excel_BuiltIn_Print_Area_4_1_11">[45]ดอกเบี้ยรับ!#REF!</definedName>
    <definedName name="Excel_BuiltIn_Print_Area_4_1_12">[46]ดอกเบี้ยรับ!#REF!</definedName>
    <definedName name="Excel_BuiltIn_Print_Area_4_1_29">[47]ดอกเบี้ยรับ!#REF!</definedName>
    <definedName name="Excel_BuiltIn_Print_Area_4_1_9">[48]ดอกเบี้ยรับ!#REF!</definedName>
    <definedName name="Excel_BuiltIn_Print_Area_5">#REF!</definedName>
    <definedName name="Excel_BuiltIn_Print_Area_53">'[44]รายได้_คชจ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3">[42]SSW_loan_OD!#REF!</definedName>
    <definedName name="Excel_BuiltIn_Print_Titles_23_10">[41]SSW_loan_OD!#REF!</definedName>
    <definedName name="Excel_BuiltIn_Print_Titles_23_11">[45]SSW!#REF!</definedName>
    <definedName name="Excel_BuiltIn_Print_Titles_23_12">[46]SSW!#REF!</definedName>
    <definedName name="Excel_BuiltIn_Print_Titles_23_16">[43]SSW_loan_OD!#REF!</definedName>
    <definedName name="Excel_BuiltIn_Print_Titles_23_18">[43]SSW_loan_OD!#REF!</definedName>
    <definedName name="Excel_BuiltIn_Print_Titles_23_29">[47]SSW!#REF!</definedName>
    <definedName name="Excel_BuiltIn_Print_Titles_23_3">[43]SSW_loan_OD!#REF!</definedName>
    <definedName name="Excel_BuiltIn_Print_Titles_23_4">[43]SSW_loan_OD!#REF!</definedName>
    <definedName name="Excel_BuiltIn_Print_Titles_23_5">[43]SSW_loan_OD!#REF!</definedName>
    <definedName name="Excel_BuiltIn_Print_Titles_23_6">[43]SSW_loan_OD!#REF!</definedName>
    <definedName name="Excel_BuiltIn_Print_Titles_23_8">[43]SSW_loan_OD!#REF!</definedName>
    <definedName name="Excel_BuiltIn_Print_Titles_23_9">[48]SSW!#REF!</definedName>
    <definedName name="Excel_BuiltIn_Print_Titles_3">#REF!</definedName>
    <definedName name="Excel_BuiltIn_Print_Titles_36">'[44]_540100 '!#REF!</definedName>
    <definedName name="Excel_BuiltIn_Print_Titles_4">#REF!</definedName>
    <definedName name="Excel_BuiltIn_Print_Titles_4_10">[49]Insurance!#REF!</definedName>
    <definedName name="Excel_BuiltIn_Print_Titles_4_16">[49]Insurance!#REF!</definedName>
    <definedName name="Excel_BuiltIn_Print_Titles_4_18">[49]Insurance!#REF!</definedName>
    <definedName name="Excel_BuiltIn_Print_Titles_4_3">[49]Insurance!#REF!</definedName>
    <definedName name="Excel_BuiltIn_Print_Titles_4_4">[49]Insurance!#REF!</definedName>
    <definedName name="Excel_BuiltIn_Print_Titles_4_5">[49]Insurance!#REF!</definedName>
    <definedName name="Excel_BuiltIn_Print_Titles_4_6">[49]Insurance!#REF!</definedName>
    <definedName name="Excel_BuiltIn_Print_Titles_4_8">[49]Insurance!#REF!</definedName>
    <definedName name="Excel_BuiltIn_Print_Titles_4_9">[49]Insurance!#REF!</definedName>
    <definedName name="Excel_BuiltIn_Print_Titles_46">'[50]_Bal Int Acp'!#REF!</definedName>
    <definedName name="Excel_BuiltIn_Print_Titles_46_15">'[51]_Bal Int Acp'!#REF!</definedName>
    <definedName name="Excel_BuiltIn_Print_Titles_46_16">'[51]_Bal Int Acp'!#REF!</definedName>
    <definedName name="Excel_BuiltIn_Print_Titles_46_17">'[51]_Bal Int Acp'!#REF!</definedName>
    <definedName name="Excel_BuiltIn_Print_Titles_46_26">'[50]_Bal Int Acp'!#REF!</definedName>
    <definedName name="Excel_BuiltIn_Print_Titles_46_33">'[51]_Bal Int Acp'!#REF!</definedName>
    <definedName name="Excel_BuiltIn_Print_Titles_46_8">'[44]_Bal Int Acp'!#REF!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[34]Conso!#REF!</definedName>
    <definedName name="exl">[34]Conso!#REF!</definedName>
    <definedName name="Export">#REF!</definedName>
    <definedName name="_xlnm.Extract">[52]BGT97STAFF!#REF!</definedName>
    <definedName name="EXTRUDER">"$#REF!.$#REF!$#REF!"</definedName>
    <definedName name="f">'[53]GL CB'!$L$44</definedName>
    <definedName name="FA..">#REF!</definedName>
    <definedName name="FACTOR">#REF!</definedName>
    <definedName name="fbnj">#REF!</definedName>
    <definedName name="fdff">#REF!</definedName>
    <definedName name="fdkf">#REF!</definedName>
    <definedName name="fecv">[34]Conso!#REF!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d">#REF!</definedName>
    <definedName name="fff">#REF!</definedName>
    <definedName name="ffff">#REF!</definedName>
    <definedName name="fg">#REF!</definedName>
    <definedName name="fgf" localSheetId="3">[54]Conso!#REF!</definedName>
    <definedName name="fgf" localSheetId="2">[54]Conso!#REF!</definedName>
    <definedName name="fgf">[54]Conso!#REF!</definedName>
    <definedName name="fgff" hidden="1">{#N/A,#N/A,TRUE,"SUM";#N/A,#N/A,TRUE,"EE";#N/A,#N/A,TRUE,"AC";#N/A,#N/A,TRUE,"SN"}</definedName>
    <definedName name="FGJF">#REF!</definedName>
    <definedName name="FHW">#N/A</definedName>
    <definedName name="fix">[55]Conso!#REF!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>#REF!</definedName>
    <definedName name="frt">#REF!</definedName>
    <definedName name="FS">#REF!</definedName>
    <definedName name="fsf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"$#REF!.$Q$134"</definedName>
    <definedName name="FURNITURE10_72">"$#REF!.$Q$135"</definedName>
    <definedName name="FURNITURE12">"$#REF!.#REF!$#REF!"</definedName>
    <definedName name="fvb">#REF!</definedName>
    <definedName name="fvjrj">[34]Conso!#REF!</definedName>
    <definedName name="FW">#N/A</definedName>
    <definedName name="G">#REF!</definedName>
    <definedName name="Gain_Loss">#REF!</definedName>
    <definedName name="GALLOT_CHEMICAL_LTD._PART.">#REF!</definedName>
    <definedName name="GD00CHART">#REF!</definedName>
    <definedName name="gfg">#REF!</definedName>
    <definedName name="gfhh">#REF!</definedName>
    <definedName name="GG">#REF!</definedName>
    <definedName name="ggfg">[56]งบทดลอง!#REF!</definedName>
    <definedName name="ggg">[57]Links!$J:$J</definedName>
    <definedName name="gh">#REF!</definedName>
    <definedName name="ghf">#REF!</definedName>
    <definedName name="ghfh">#REF!</definedName>
    <definedName name="ghkytgj">#REF!</definedName>
    <definedName name="gift">#REF!</definedName>
    <definedName name="GL_CB">'[58]GL CB'!$L$44</definedName>
    <definedName name="GL_M">'[58]GL M'!$L$385</definedName>
    <definedName name="go" hidden="1">{"cover",#N/A,FALSE,"Cover Sheet";"cash",#N/A,FALSE,"Cash Recon";"rent",#N/A,FALSE,"Rent Page";"ADVERT",#N/A,FALSE,"Promo Costs";"LOCAL1",#N/A,FALSE,"Local Costs"}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[34]Conso!#REF!</definedName>
    <definedName name="group">[59]group!$A$1:$IV$65536</definedName>
    <definedName name="groupsales">#REF!</definedName>
    <definedName name="grr">#REF!</definedName>
    <definedName name="Grrrrr">#REF!</definedName>
    <definedName name="gtb">#REF!</definedName>
    <definedName name="gtbb">#REF!</definedName>
    <definedName name="GW">#REF!</definedName>
    <definedName name="H">'[60]วงเครดิต 3'!#REF!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>#REF!</definedName>
    <definedName name="HE">#REF!</definedName>
    <definedName name="Header_Row">ROW(#REF!)</definedName>
    <definedName name="Heading">#REF!</definedName>
    <definedName name="heatair">#REF!</definedName>
    <definedName name="HELP">#REF!</definedName>
    <definedName name="hggg">#REF!</definedName>
    <definedName name="HHH">#REF!</definedName>
    <definedName name="hhhh">#REF!</definedName>
    <definedName name="hitech" hidden="1">#REF!</definedName>
    <definedName name="hjk" hidden="1">#REF!</definedName>
    <definedName name="hkuh">[34]Conso!#REF!</definedName>
    <definedName name="HOSPITALITY_CO._LTD.">#REF!</definedName>
    <definedName name="hotel">#REF!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H" hidden="1">#REF!</definedName>
    <definedName name="HRHRH" hidden="1">#REF!</definedName>
    <definedName name="hsgf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TRH" hidden="1">#REF!</definedName>
    <definedName name="huy">#REF!</definedName>
    <definedName name="hyu">#REF!</definedName>
    <definedName name="I" hidden="1">{"'SCBMF'!$A$1:$I$51","'SCBDA'!$A$1:$I$45","'SCBBA'!$A$1:$I$37"}</definedName>
    <definedName name="ice">#REF!</definedName>
    <definedName name="ie">#REF!</definedName>
    <definedName name="IHIGO">#REF!</definedName>
    <definedName name="ii">#REF!</definedName>
    <definedName name="iiii" hidden="1">{#N/A,#N/A,FALSE,"Eff-SSC2"}</definedName>
    <definedName name="IJUI">#REF!</definedName>
    <definedName name="IKO">#REF!</definedName>
    <definedName name="import">[61]NAME!$A$2:$B$336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'[19]CODE,NAME'!#REF!</definedName>
    <definedName name="Interest_Rate">#REF!</definedName>
    <definedName name="InterestRate">#REF!</definedName>
    <definedName name="IntroPrintArea">#REF!</definedName>
    <definedName name="Inv.No.">#REF!,#REF!,#REF!</definedName>
    <definedName name="invert_e" hidden="1">{"'SCBMF'!$A$1:$I$51","'SCBDA'!$A$1:$I$45","'SCBBA'!$A$1:$I$37"}</definedName>
    <definedName name="InvestmentRequired">#REF!</definedName>
    <definedName name="io">#REF!</definedName>
    <definedName name="ioio">#REF!</definedName>
    <definedName name="iop" localSheetId="3">[36]Conso!#REF!</definedName>
    <definedName name="iop" localSheetId="2">[36]Conso!#REF!</definedName>
    <definedName name="iop">[37]Conso!#REF!</definedName>
    <definedName name="iop_2">NA()</definedName>
    <definedName name="iop_3">NA()</definedName>
    <definedName name="iop_4">NA()</definedName>
    <definedName name="IRR">#REF!</definedName>
    <definedName name="iu">#REF!</definedName>
    <definedName name="iujm">#REF!</definedName>
    <definedName name="j">#REF!</definedName>
    <definedName name="J.B.P.INTERNATIONAL_PAINT_CO._LTD.">#REF!</definedName>
    <definedName name="jame">'[16]Data 2'!$A$1:$IV$65536</definedName>
    <definedName name="james">#REF!</definedName>
    <definedName name="JAX_PAINTS__THAILAND__CO._LTD.">#REF!</definedName>
    <definedName name="JEW">#REF!</definedName>
    <definedName name="jhku">[34]Conso!#REF!</definedName>
    <definedName name="jiji">#REF!</definedName>
    <definedName name="jj">#REF!</definedName>
    <definedName name="jjj">#REF!</definedName>
    <definedName name="jom">#REF!</definedName>
    <definedName name="jui">#REF!</definedName>
    <definedName name="Jul_00">#REF!</definedName>
    <definedName name="jum">#REF!</definedName>
    <definedName name="JUPITER_INK___CHEMICAL_CO._LTD.">#REF!</definedName>
    <definedName name="jyh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>#REF!</definedName>
    <definedName name="kifk">#REF!</definedName>
    <definedName name="kio">[22]Conso!#REF!</definedName>
    <definedName name="kiu">#REF!</definedName>
    <definedName name="kjkh">#REF!</definedName>
    <definedName name="kk">#REF!</definedName>
    <definedName name="kkk" hidden="1">#REF!</definedName>
    <definedName name="kkkk">#REF!</definedName>
    <definedName name="kko">[25]Conso!#REF!</definedName>
    <definedName name="KLI">#REF!</definedName>
    <definedName name="kliy">[25]Conso!#REF!</definedName>
    <definedName name="klnk">[34]Conso!#REF!</definedName>
    <definedName name="ko">#REF!</definedName>
    <definedName name="KOGU_CHEMICAL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hidden="1">#REF!</definedName>
    <definedName name="L.1">#REF!</definedName>
    <definedName name="L.1.">#REF!</definedName>
    <definedName name="L.I.S._INTERNATIONAL_CO._LTD.">#REF!</definedName>
    <definedName name="L_0">[33]Conso!#REF!</definedName>
    <definedName name="L_Adjust">[62]Links!$H$1:$H$65536</definedName>
    <definedName name="L_AJE_Tot">[62]Links!$G$1:$G$65536</definedName>
    <definedName name="L_CY_Beg">[62]Links!$F$1:$F$65536</definedName>
    <definedName name="L_CY_End">[62]Links!$J$1:$J$65536</definedName>
    <definedName name="L_PY_End">[62]Links!$K$1:$K$65536</definedName>
    <definedName name="L_RJE_Tot">[62]Links!$I$1:$I$65536</definedName>
    <definedName name="L_UNIT">#REF!</definedName>
    <definedName name="Last_Row" localSheetId="5">IF([63]!Values_Entered,[0]!Header_Row+[63]!Number_of_Payments,[0]!Header_Row)</definedName>
    <definedName name="Last_Row">IF([63]!Values_Entered,Header_Row+[63]!Number_of_Payments,Header_Row)</definedName>
    <definedName name="LEASE">#REF!</definedName>
    <definedName name="LENA__THAILAND">#REF!</definedName>
    <definedName name="lghjk">[20]cutoff1!#REF!</definedName>
    <definedName name="LHJLJHL">#REF!</definedName>
    <definedName name="Liang_Chemical">#REF!</definedName>
    <definedName name="link">#REF!</definedName>
    <definedName name="link53">#REF!</definedName>
    <definedName name="lio">#REF!</definedName>
    <definedName name="ll" hidden="1">{#N/A,#N/A,FALSE,"Eff-SSC2"}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an1">'[10]เงินกู้ MGC'!$B$4</definedName>
    <definedName name="local">#REF!</definedName>
    <definedName name="localnetgross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>#REF!</definedName>
    <definedName name="lop_2">NA()</definedName>
    <definedName name="lop_3">NA()</definedName>
    <definedName name="lop_4">NA()</definedName>
    <definedName name="LORRY">[64]อัตราค่าบรรทุก!$A$1:$C$21</definedName>
    <definedName name="LOTCLEAN">#REF!</definedName>
    <definedName name="LOTEXP">#REF!</definedName>
    <definedName name="lp">[25]Conso!#REF!</definedName>
    <definedName name="lp0">[25]Conso!#REF!</definedName>
    <definedName name="lpo">[25]Conso!#REF!</definedName>
    <definedName name="lylocal">#REF!</definedName>
    <definedName name="lypromo">#REF!</definedName>
    <definedName name="m">#N/A</definedName>
    <definedName name="M_UNIT">#REF!</definedName>
    <definedName name="Mandalay">#REF!</definedName>
    <definedName name="maneerat">#REF!</definedName>
    <definedName name="maneeratr">#REF!</definedName>
    <definedName name="MAR">[65]ค้าปลีกส่ง!#REF!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3">#REF!</definedName>
    <definedName name="MENU" localSheetId="2">#REF!</definedName>
    <definedName name="MENU">#REF!</definedName>
    <definedName name="MH" hidden="1">{#N/A,#N/A,FALSE,"Eff-SSC2"}</definedName>
    <definedName name="mhu">#REF!</definedName>
    <definedName name="mhy">#REF!</definedName>
    <definedName name="MISC">#REF!</definedName>
    <definedName name="miscboxoff">#REF!</definedName>
    <definedName name="mitg">#REF!</definedName>
    <definedName name="mju">#REF!</definedName>
    <definedName name="mk">#REF!</definedName>
    <definedName name="ml">[22]Conso!#REF!</definedName>
    <definedName name="mmm">#REF!</definedName>
    <definedName name="mn">#REF!</definedName>
    <definedName name="month_no">#REF!</definedName>
    <definedName name="month_received">#REF!</definedName>
    <definedName name="moo">[34]Conso!#REF!</definedName>
    <definedName name="MP">#REF!</definedName>
    <definedName name="ms">#N/A</definedName>
    <definedName name="MS.SUNASSADA">#N/A</definedName>
    <definedName name="music">#REF!</definedName>
    <definedName name="myhome">#REF!</definedName>
    <definedName name="myhome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>#REF!</definedName>
    <definedName name="NEOMAT_CO._LTD.">"NEOMAT CO.,LTD."</definedName>
    <definedName name="netcharitylocal">#REF!</definedName>
    <definedName name="NetGross">#REF!</definedName>
    <definedName name="NetIncome">#REF!</definedName>
    <definedName name="netrent">'[66]Rent Page'!#REF!</definedName>
    <definedName name="NetTktRev">#REF!</definedName>
    <definedName name="new">#REF!</definedName>
    <definedName name="NGH">#REF!</definedName>
    <definedName name="ngy">#REF!</definedName>
    <definedName name="NHUJ">#REF!</definedName>
    <definedName name="nl">[34]Conso!#REF!</definedName>
    <definedName name="nn" hidden="1">{#N/A,#N/A,FALSE,"Eff-SSC2"}</definedName>
    <definedName name="NO">#REF!</definedName>
    <definedName name="no.3">#REF!</definedName>
    <definedName name="nooi">[34]Conso!#REF!</definedName>
    <definedName name="NUMBER">#REF!</definedName>
    <definedName name="Number_of_Payments">MATCH(0.01,End_Bal,-1)+1</definedName>
    <definedName name="nut" hidden="1">[67]A!#REF!</definedName>
    <definedName name="O">#REF!</definedName>
    <definedName name="OBJ">#REF!</definedName>
    <definedName name="OBJ_TS2005">#REF!</definedName>
    <definedName name="Oh">#REF!</definedName>
    <definedName name="OIKO">#REF!</definedName>
    <definedName name="ok">#REF!</definedName>
    <definedName name="oki">#REF!</definedName>
    <definedName name="okl">#REF!</definedName>
    <definedName name="ol">#REF!</definedName>
    <definedName name="oldData">#REF!</definedName>
    <definedName name="OLE_LINK1_21">[68]HH!#REF!</definedName>
    <definedName name="olk">#REF!</definedName>
    <definedName name="Omnova_Solutions">#REF!</definedName>
    <definedName name="oo" hidden="1">{#N/A,#N/A,FALSE,"Eff-SSC2"}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>[33]Conso!#REF!</definedName>
    <definedName name="P.D.P._Trading">#REF!</definedName>
    <definedName name="P.T.CLASSIC_PRIMA_CARPET_INDUSTRIES">#REF!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acific_Carpet_co._ltd.">#REF!</definedName>
    <definedName name="Pad">#REF!</definedName>
    <definedName name="pae" hidden="1">#REF!</definedName>
    <definedName name="PAGE1">#N/A</definedName>
    <definedName name="PAGE2">#N/A</definedName>
    <definedName name="PaidAttendance">#REF!</definedName>
    <definedName name="PART">[69]Sheet1!#REF!</definedName>
    <definedName name="pcs" hidden="1">{#N/A,#N/A,FALSE,"Eff-SSC2"}</definedName>
    <definedName name="pd">'[70] 730-ใบรอง'!$B$8:$Q$88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>#REF!</definedName>
    <definedName name="PL_1">#REF!</definedName>
    <definedName name="PL_2">#N/A</definedName>
    <definedName name="pl_exrate">#REF!</definedName>
    <definedName name="PLANT">#REF!</definedName>
    <definedName name="Plas">[71]dBase!#REF!</definedName>
    <definedName name="PLS">#N/A</definedName>
    <definedName name="poi" hidden="1">{#N/A,#N/A,FALSE,"Eff-SSC2"}</definedName>
    <definedName name="poj">#REF!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 localSheetId="3">[72]Conso!#REF!</definedName>
    <definedName name="pop" localSheetId="2">[72]Conso!#REF!</definedName>
    <definedName name="pop">[72]Conso!#REF!</definedName>
    <definedName name="pop_2">NA()</definedName>
    <definedName name="pop_3">NA()</definedName>
    <definedName name="pop_4">NA()</definedName>
    <definedName name="Pornchira_2538">#REF!</definedName>
    <definedName name="PORTSEAT">#REF!</definedName>
    <definedName name="pp" localSheetId="3">[73]Conso!#REF!</definedName>
    <definedName name="pp" localSheetId="2">[73]Conso!#REF!</definedName>
    <definedName name="pp">[73]Conso!#REF!</definedName>
    <definedName name="PPL">#N/A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3">#REF!</definedName>
    <definedName name="PRINT" localSheetId="2">#REF!</definedName>
    <definedName name="PRINT">#REF!</definedName>
    <definedName name="_xlnm.Print_Area" localSheetId="0">BS!$A$1:$M$53</definedName>
    <definedName name="_xlnm.Print_Area" localSheetId="6">CF!$A$1:$N$35</definedName>
    <definedName name="_xlnm.Print_Area" localSheetId="7">'CF (1)'!$A$1:$M$50</definedName>
    <definedName name="_xlnm.Print_Area" localSheetId="4">'CH (Conso)'!$A$1:$V$55</definedName>
    <definedName name="_xlnm.Print_Area" localSheetId="5">'CH (Separate)'!$A$1:$Q$44</definedName>
    <definedName name="_xlnm.Print_Area" localSheetId="3">'COM.P(12)'!$A$1:$M$53</definedName>
    <definedName name="_xlnm.Print_Area" localSheetId="1">LI!$A$1:$N$51</definedName>
    <definedName name="_xlnm.Print_Area" localSheetId="2">'PL (12m)'!$A$1:$N$64</definedName>
    <definedName name="_xlnm.Print_Area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_xlnm.Print_Titles">#N/A</definedName>
    <definedName name="PRINT_TITLES_MI">#REF!</definedName>
    <definedName name="PrintArea">[56]งบทดลอง!#REF!</definedName>
    <definedName name="PrintArea_18">[56]งบทดลอง!#REF!</definedName>
    <definedName name="PrintArea_41">[56]งบทดลอง!#REF!</definedName>
    <definedName name="PrintArea_42">[56]งบทดลอง!#REF!</definedName>
    <definedName name="PrintArea_43">[56]งบทดลอง!#REF!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>#REF!</definedName>
    <definedName name="PV">#REF!</definedName>
    <definedName name="q" hidden="1">{"cover",#N/A,FALSE,"Cover Sheet";"cash",#N/A,FALSE,"Cash Recon";"rent",#N/A,FALSE,"Rent Page";"ADVERT",#N/A,FALSE,"Promo Costs";"LOCAL1",#N/A,FALSE,"Local Costs"}</definedName>
    <definedName name="q_ty">#REF!</definedName>
    <definedName name="Q2WQ" hidden="1">#REF!</definedName>
    <definedName name="qaw">#REF!</definedName>
    <definedName name="qaz">#REF!</definedName>
    <definedName name="qazx">#REF!</definedName>
    <definedName name="qq">#REF!</definedName>
    <definedName name="QQQ">#REF!</definedName>
    <definedName name="qty">#REF!</definedName>
    <definedName name="qw" hidden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#REF!</definedName>
    <definedName name="rate_new">#REF!</definedName>
    <definedName name="RATE4">[74]RATE!$A$1:$D$32</definedName>
    <definedName name="RBL">#REF!</definedName>
    <definedName name="RE_1">#REF!</definedName>
    <definedName name="RecnPage1">#REF!</definedName>
    <definedName name="_xlnm.Recorder">#REF!</definedName>
    <definedName name="RecP">[14]REPORT!$G$23:$G$29,[14]REPORT!$J$23:$J$29,[14]REPORT!$L$23:$L$29</definedName>
    <definedName name="RecR">[14]REPORT!$G$4:$G$15,[14]REPORT!$J$4:$J$15,[14]REPORT!$L$4:$L$15</definedName>
    <definedName name="rejuk">#REF!</definedName>
    <definedName name="Repax_Construction">#REF!</definedName>
    <definedName name="RepDate">[75]Header!$B$1</definedName>
    <definedName name="Report">[56]งบทดลอง!#REF!</definedName>
    <definedName name="Report_18">[56]งบทดลอง!#REF!</definedName>
    <definedName name="resource">'[76]Bill No. 2 - Carpark'!$A$1:$C$97</definedName>
    <definedName name="ResPricing">#REF!</definedName>
    <definedName name="rfbv">#REF!</definedName>
    <definedName name="rft">#REF!</definedName>
    <definedName name="RFTG">#REF!</definedName>
    <definedName name="rfvg">#REF!</definedName>
    <definedName name="rfvt">#REF!</definedName>
    <definedName name="RMCOptions">"*010000000000000"</definedName>
    <definedName name="RNAME">#REF!</definedName>
    <definedName name="ROUND">#REF!</definedName>
    <definedName name="Route2" hidden="1">{"percentages",#N/A,FALSE,"% Calculations"}</definedName>
    <definedName name="royalty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E_1">#REF!</definedName>
    <definedName name="rrr">#REF!</definedName>
    <definedName name="rtg">#REF!</definedName>
    <definedName name="rtgg">#REF!</definedName>
    <definedName name="Rub">[71]dBase!#REF!</definedName>
    <definedName name="RUBRICK_THAI_CO._LTD.">#REF!</definedName>
    <definedName name="rung" hidden="1">{#N/A,#N/A,FALSE,"Eff-SSC2"}</definedName>
    <definedName name="RV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[62]Lead!$J$1:$J$12</definedName>
    <definedName name="S_AJE_Tot_Data">[62]Lead!$I$1:$I$12</definedName>
    <definedName name="S_CY_Beg_Data">[62]Lead!$G$1:$G$12</definedName>
    <definedName name="S_CY_End_Data">[62]Lead!$L$1:$L$12</definedName>
    <definedName name="S_PY_End_Data">[62]Lead!$N$1:$N$12</definedName>
    <definedName name="S_RJE_Tot_Data">[62]Lead!$K$1:$K$12</definedName>
    <definedName name="Sabpantawee">#REF!</definedName>
    <definedName name="SAHAKIT_WISARN_CO._LTD.">#REF!</definedName>
    <definedName name="sale">[77]Sale0307!$A$1:$G$401</definedName>
    <definedName name="SALE_TSTC">#REF!</definedName>
    <definedName name="sale0309">[78]Sale0309!$A$1:$G$369</definedName>
    <definedName name="sale0311">[79]Sale0311!$A$1:$G$373</definedName>
    <definedName name="sale0401">'[80]Sale 0401'!$A$1:$G$264</definedName>
    <definedName name="sale0402">[81]Sale0402!$A$1:$G$350</definedName>
    <definedName name="sale0403">[82]Sale0403!$A$1:$G$420</definedName>
    <definedName name="sale0404">'[83]Sale 0404'!$A$1:$F$322</definedName>
    <definedName name="sale0405">#REF!</definedName>
    <definedName name="sale0406">[84]Sale0406!$A$1:$E$334</definedName>
    <definedName name="sale0407">'[85]Sale 0407'!$A$1:$E$389</definedName>
    <definedName name="sale0408">'[86]Sale 0408'!$A$2:$E$351</definedName>
    <definedName name="SALE0411">'[87]Sale 0411'!$A$1:$G$373</definedName>
    <definedName name="sale0501">'[88]Sale 0501'!$A$1:$G$184</definedName>
    <definedName name="SALE0502">'[89]Sale 0502'!$A$1:$G$257</definedName>
    <definedName name="sasithorn">'[90]2549'!#REF!</definedName>
    <definedName name="SAVE">#REF!</definedName>
    <definedName name="SAW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">#REF!</definedName>
    <definedName name="sde" localSheetId="3">[36]Conso!#REF!</definedName>
    <definedName name="sde" localSheetId="2">[36]Conso!#REF!</definedName>
    <definedName name="sde">[36]Conso!#REF!</definedName>
    <definedName name="sdsd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>#REF!</definedName>
    <definedName name="sf">#REF!</definedName>
    <definedName name="sfsf2" hidden="1">#REF!</definedName>
    <definedName name="sfsfew">[34]Conso!#REF!</definedName>
    <definedName name="sfsfs" hidden="1">#REF!</definedName>
    <definedName name="SHANGHAI_PAINTS_AND_HARDWARE_LTD.">#REF!</definedName>
    <definedName name="Sherk" hidden="1">{"cover",#N/A,FALSE,"Cover Sheet";"cash",#N/A,FALSE,"Cash Recon";"rent",#N/A,FALSE,"Rent Page";"ADVERT",#N/A,FALSE,"Promo Costs";"LOCAL1",#N/A,FALSE,"Local Costs"}</definedName>
    <definedName name="Shrek" hidden="1">{"cover",#N/A,FALSE,"Cover Sheet";"cash",#N/A,FALSE,"Cash Recon";"rent",#N/A,FALSE,"Rent Page";"ADVERT",#N/A,FALSE,"Promo Costs";"LOCAL1",#N/A,FALSE,"Local Costs"}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'[91]Cover Sheet'!#REF!</definedName>
    <definedName name="slo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'[92]31-12-51'!#REF!</definedName>
    <definedName name="spec_41">#REF!</definedName>
    <definedName name="spec_42">#REF!</definedName>
    <definedName name="spec_43">#REF!</definedName>
    <definedName name="spec_44">#REF!</definedName>
    <definedName name="spec_5">'[92]31-12-52'!#REF!</definedName>
    <definedName name="spec_6">'[92]31.3.53'!#REF!</definedName>
    <definedName name="spec_7">'[92]30-9-52'!#REF!</definedName>
    <definedName name="spec_8">'[92]30-9-53'!#REF!</definedName>
    <definedName name="splitamount">#REF!</definedName>
    <definedName name="sqq">#REF!</definedName>
    <definedName name="sres">#REF!</definedName>
    <definedName name="srt">#REF!</definedName>
    <definedName name="ss">#REF!</definedName>
    <definedName name="SS_ss_ss">#REF!</definedName>
    <definedName name="ssca">#REF!</definedName>
    <definedName name="sss" hidden="1">{"percentages",#N/A,FALSE,"% Calculations"}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tockUOM">[21]!UOMCode</definedName>
    <definedName name="SUBPANTAVEE_CO._LTD.">#REF!</definedName>
    <definedName name="sumitomo">#REF!</definedName>
    <definedName name="Superior_Construction_C.">#REF!</definedName>
    <definedName name="swe">#REF!</definedName>
    <definedName name="SWT">#REF!</definedName>
    <definedName name="sxdc">#REF!</definedName>
    <definedName name="Syntec_Quality">#REF!</definedName>
    <definedName name="T">#REF!</definedName>
    <definedName name="T.">#N/A</definedName>
    <definedName name="T.A.T.C.">#REF!</definedName>
    <definedName name="T.R.Y_INTERNATIONAL_CO._LTD.">#REF!</definedName>
    <definedName name="table02">[93]LTX!$A$1:$IV$65536</definedName>
    <definedName name="TANG_TIHUA_HENG_CO._LTD.">#REF!</definedName>
    <definedName name="TAX">#REF!</definedName>
    <definedName name="TAX_2">#REF!</definedName>
    <definedName name="TaxRateDiv">#REF!</definedName>
    <definedName name="TB">'[94]2002'!$A$2:$H$301</definedName>
    <definedName name="temp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HKEY_2">NA()</definedName>
    <definedName name="TESTHKEY_3">NA()</definedName>
    <definedName name="TESTHKEY_4">NA()</definedName>
    <definedName name="TESTKEYS">#REF!</definedName>
    <definedName name="TESTVKEY">#REF!</definedName>
    <definedName name="TESTVKEY_2">NA()</definedName>
    <definedName name="TESTVKEY_3">NA()</definedName>
    <definedName name="TESTVKEY_4">NA()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[95]Test!#REF!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[95]Test!#REF!</definedName>
    <definedName name="TextRefCopyRangeCount" hidden="1">54</definedName>
    <definedName name="tft">#REF!</definedName>
    <definedName name="tg3t" hidden="1">#REF!</definedName>
    <definedName name="tgbh">#REF!</definedName>
    <definedName name="TGBV">#REF!</definedName>
    <definedName name="tgdg">#REF!</definedName>
    <definedName name="tgy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'[96]Vat7% ภายในเดือน_Junต้นฉบับ'!$A$1:$G$206</definedName>
    <definedName name="THE_FASTER_PAINT__THAILAND__CO._LTD.">#REF!</definedName>
    <definedName name="Theptawee_Coating">#REF!</definedName>
    <definedName name="thnb">#REF!</definedName>
    <definedName name="Tiansin_Carpet_Industry">#REF!</definedName>
    <definedName name="time">#REF!</definedName>
    <definedName name="tms">#REF!</definedName>
    <definedName name="To">#REF!</definedName>
    <definedName name="TO_YO_INK__THAILAND__CO._LTD.">#REF!</definedName>
    <definedName name="TOOLS14">"$#REF!.#REF!$#REF!"</definedName>
    <definedName name="TOTAL">#REF!</definedName>
    <definedName name="total_lab">#REF!</definedName>
    <definedName name="total_mat">#REF!</definedName>
    <definedName name="Total_Product">[14]db!$B$12,[14]db!$B$14,[14]db!$C$15,[14]db!$B$26,[14]db!$B$28,[14]db!$C$29,[14]db!$F$14,[14]db!$F$12,[14]db!$G$15,[14]db!$F$28,[14]db!$F$26,[14]db!$G$29,[14]db!$J$12,[14]db!$J$14,[14]db!$K$15,[14]db!$J$26,[14]db!$J$28,[14]db!$K$29</definedName>
    <definedName name="Total3">#REF!</definedName>
    <definedName name="TotalFound">#REF!</definedName>
    <definedName name="TREYE" hidden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>#REF!</definedName>
    <definedName name="ujmk">#REF!</definedName>
    <definedName name="ULAND">#REF!</definedName>
    <definedName name="un" hidden="1">{"cover",#N/A,FALSE,"Cover Sheet";"cash",#N/A,FALSE,"Cash Recon";"rent",#N/A,FALSE,"Rent Page";"ADVERT",#N/A,FALSE,"Promo Costs";"LOCAL1",#N/A,FALSE,"Local Costs"}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#N/A</definedName>
    <definedName name="Values_Entered">IF(Loan_Amount*Interest_Rate*Loan_Years*Loan_Start&gt;0,1,0)</definedName>
    <definedName name="vat">#REF!</definedName>
    <definedName name="VCity">#REF!</definedName>
    <definedName name="venue">#REF!</definedName>
    <definedName name="vfe">#REF!</definedName>
    <definedName name="vfr">#REF!</definedName>
    <definedName name="vft">#REF!</definedName>
    <definedName name="VGBH">#REF!</definedName>
    <definedName name="VIEW" localSheetId="3">#REF!</definedName>
    <definedName name="VIEW" localSheetId="2">#REF!</definedName>
    <definedName name="VIEW">#REF!</definedName>
    <definedName name="W">#REF!</definedName>
    <definedName name="WANCHAI_TRADING_LTD._PART.">#REF!</definedName>
    <definedName name="Warehouse">[21]!Warehouse</definedName>
    <definedName name="wde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H_Virgin_2">NA()</definedName>
    <definedName name="WH_Virgin_3">NA()</definedName>
    <definedName name="WH_Virgin_4">NA()</definedName>
    <definedName name="WINCO_SCREEN_CO._LTD.">#REF!</definedName>
    <definedName name="Winson_Chemical">#REF!</definedName>
    <definedName name="With_Holding_Tax">#REF!</definedName>
    <definedName name="WK_40">[97]Order_Oct_w40!$A$47</definedName>
    <definedName name="WK_41">[97]Order_Oct_w41!$A$49</definedName>
    <definedName name="Working_Capital_Facility_Draws">#REF!</definedName>
    <definedName name="WP">#REF!</definedName>
    <definedName name="wqwq">#REF!</definedName>
    <definedName name="WR_40">[97]Order_Oct_w40!$A$72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EDS." hidden="1">{"cover",#N/A,FALSE,"Cover Sheet";"cash",#N/A,FALSE,"Cash Recon";"rent",#N/A,FALSE,"Rent Page";"ADVERT",#N/A,FALSE,"Promo Costs";"LOCAL1",#N/A,FALSE,"Local Costs"}</definedName>
    <definedName name="wrn.Percentages." hidden="1">{"percentages",#N/A,FALSE,"% Calculations"}</definedName>
    <definedName name="WS">#N/A</definedName>
    <definedName name="WS_2">#N/A</definedName>
    <definedName name="WSD">#REF!</definedName>
    <definedName name="wse">#REF!</definedName>
    <definedName name="wsed">#REF!</definedName>
    <definedName name="wsx">#REF!</definedName>
    <definedName name="X">#REF!</definedName>
    <definedName name="xcbz">#REF!</definedName>
    <definedName name="xdfhdf">'[98]GL CB'!$L$44</definedName>
    <definedName name="xdg">[25]Conso!#REF!</definedName>
    <definedName name="xdrh">[25]Conso!#REF!</definedName>
    <definedName name="XSW">#REF!</definedName>
    <definedName name="Y">#N/A</definedName>
    <definedName name="y_2">"$#REF!.$#REF!$#REF!"</definedName>
    <definedName name="y_20">"$#REF!.$#REF!$#REF!"</definedName>
    <definedName name="y_21">"$#REF!.$#REF!$#REF!"</definedName>
    <definedName name="Yangon">#REF!</definedName>
    <definedName name="YHBG">#REF!</definedName>
    <definedName name="yhn">#REF!</definedName>
    <definedName name="yhnb">#REF!</definedName>
    <definedName name="yhnj">#REF!</definedName>
    <definedName name="YHNU">#REF!</definedName>
    <definedName name="yht">#REF!</definedName>
    <definedName name="yhu">#REF!</definedName>
    <definedName name="ying" hidden="1">{#N/A,#N/A,FALSE,"Eff-SSC2"}</definedName>
    <definedName name="Ying_Chareon_Paint_Industry">#REF!</definedName>
    <definedName name="yjunhb">#REF!</definedName>
    <definedName name="ynn">#REF!</definedName>
    <definedName name="Z">#REF!</definedName>
    <definedName name="ZAQ">#REF!</definedName>
    <definedName name="ZirkusPaid">#REF!</definedName>
    <definedName name="ZirkusPrice">#REF!</definedName>
    <definedName name="zsxd">#REF!</definedName>
    <definedName name="zxc">#REF!</definedName>
    <definedName name="zxcvdh">#REF!</definedName>
    <definedName name="zz">#REF!</definedName>
    <definedName name="zzzgzsg">#REF!</definedName>
    <definedName name="เ">#REF!</definedName>
    <definedName name="เ1149">[99]Aging!#REF!</definedName>
    <definedName name="เงินเดือน_รายวัน_เฉลี่ย">#REF!</definedName>
    <definedName name="เงินมัดจำ">#REF!</definedName>
    <definedName name="แ253">#REF!</definedName>
    <definedName name="ไม่มีชื่อ">#REF!</definedName>
    <definedName name="ก">#REF!</definedName>
    <definedName name="กก">#REF!</definedName>
    <definedName name="กกก">[61]NAME!$A$2:$B$336</definedName>
    <definedName name="กกกก">#REF!</definedName>
    <definedName name="กด">[34]Conso!#REF!</definedName>
    <definedName name="กดเ" localSheetId="3">[36]Conso!#REF!</definedName>
    <definedName name="กดเ" localSheetId="2">[36]Conso!#REF!</definedName>
    <definedName name="กดเ">[36]Conso!#REF!</definedName>
    <definedName name="กพะ">#REF!</definedName>
    <definedName name="กยนไ">'[35]Machine2,3''04'!#REF!</definedName>
    <definedName name="กาดวหส">#REF!</definedName>
    <definedName name="การจัดประเภท">#REF!</definedName>
    <definedName name="กิ">#REF!</definedName>
    <definedName name="คชจ.">#REF!</definedName>
    <definedName name="ค่าใช้จ่าย">#REF!</definedName>
    <definedName name="ค่าใช้จ่ายQ3">#REF!</definedName>
    <definedName name="ค่าใช้จ่ายพนักงาน">'[100]ใบรอง 731'!$A$9:$S$99</definedName>
    <definedName name="ค่าไฟฟ้า">[61]NAME!$A$2:$B$336</definedName>
    <definedName name="ค่ารับรอง">#REF!</definedName>
    <definedName name="งบทดลอง">#REF!</definedName>
    <definedName name="งว">#REF!</definedName>
    <definedName name="งาน">#REF!</definedName>
    <definedName name="ช">#REF!</definedName>
    <definedName name="ชั่วโมงการอบยาง">'[101]ปัจจุบัน '!#REF!</definedName>
    <definedName name="ฑ">#REF!</definedName>
    <definedName name="ด">#REF!</definedName>
    <definedName name="ดเ">[22]Conso!#REF!</definedName>
    <definedName name="ดดกิอไ">#REF!</definedName>
    <definedName name="ดดด">#REF!</definedName>
    <definedName name="ต้นทุน">#REF!</definedName>
    <definedName name="ตัดจำหน่าย60">#REF!</definedName>
    <definedName name="ท">#REF!</definedName>
    <definedName name="ท_">NA()</definedName>
    <definedName name="ท__2">NA()</definedName>
    <definedName name="ท__3">NA()</definedName>
    <definedName name="ท__4">NA()</definedName>
    <definedName name="ที">#REF!</definedName>
    <definedName name="นนน">[57]Links!$G:$G</definedName>
    <definedName name="บ้าน">#REF!</definedName>
    <definedName name="ประกันส่งออ">[24]description!#REF!</definedName>
    <definedName name="ประกันส่งออก">[24]description!#REF!</definedName>
    <definedName name="ประกันสังคม1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พพพพพพพพพพพพพพ">[57]Links!$K:$K</definedName>
    <definedName name="พัersg">#REF!</definedName>
    <definedName name="ฟ">#REF!</definedName>
    <definedName name="ฟ1">[102]ผ้าสำเร็จ!#REF!</definedName>
    <definedName name="ฟ267">[103]CA6011001465KBANK!#REF!</definedName>
    <definedName name="ฟ31">#REF!</definedName>
    <definedName name="ฟ80">#REF!</definedName>
    <definedName name="ฟฟ">'[58]GL CB'!$L$44</definedName>
    <definedName name="ฟฟฟ">#REF!</definedName>
    <definedName name="ฟรท">[56]งบทดลอง!#REF!</definedName>
    <definedName name="รน">#REF!</definedName>
    <definedName name="รนน">[57]Lead!$J$1:$J$12</definedName>
    <definedName name="รย">#REF!</definedName>
    <definedName name="รย_2">NA()</definedName>
    <definedName name="รย_3">NA()</definedName>
    <definedName name="รย_4">NA()</definedName>
    <definedName name="รับรองรายงานการประชุม_ครั้งที่">#REF!</definedName>
    <definedName name="รายการระหว_างก_น_ป__2539">NA()</definedName>
    <definedName name="รายการระหว่างกัน_ปี_2539">#REF!</definedName>
    <definedName name="รายงานอัตราแลกเปลี่ยน">#REF!</definedName>
    <definedName name="รายชื่อพนักงาน">#REF!</definedName>
    <definedName name="รายชื่อพนักงาน_ทำงบโบนัส">#REF!</definedName>
    <definedName name="รายชื่อพนักงานรายวั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รุป1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ช">#REF!</definedName>
    <definedName name="สสส">#REF!</definedName>
    <definedName name="สสสสสสสสส">[57]Links!$I:$I</definedName>
    <definedName name="สินค้า">#REF!</definedName>
    <definedName name="หกห" localSheetId="3">[36]Conso!#REF!</definedName>
    <definedName name="หกห" localSheetId="2">[36]Conso!#REF!</definedName>
    <definedName name="หกห">[36]Conso!#REF!</definedName>
    <definedName name="หจก.ดุ๊ก">#REF!</definedName>
    <definedName name="หด">#REF!</definedName>
    <definedName name="หดหำ">#REF!</definedName>
    <definedName name="หนนได">#REF!</definedName>
    <definedName name="หผ">#REF!</definedName>
    <definedName name="อ">#REF!</definedName>
    <definedName name="ำ229">#REF!</definedName>
    <definedName name="ๆๆ">#REF!</definedName>
    <definedName name="序号">'[104]Sheet1 (11)'!$A$5</definedName>
    <definedName name="核定">'[105]Sheet1 (11)'!$A$5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0" i="107" l="1"/>
  <c r="M21" i="107" s="1"/>
  <c r="K20" i="107"/>
  <c r="K21" i="107" s="1"/>
  <c r="I20" i="107"/>
  <c r="I21" i="107" s="1"/>
  <c r="G20" i="107"/>
  <c r="G21" i="107" s="1"/>
  <c r="Q39" i="108" s="1"/>
  <c r="O40" i="108"/>
  <c r="M40" i="108"/>
  <c r="K40" i="108"/>
  <c r="I40" i="108"/>
  <c r="G40" i="108"/>
  <c r="U39" i="108" l="1"/>
  <c r="M43" i="105"/>
  <c r="K43" i="105"/>
  <c r="I43" i="105"/>
  <c r="G37" i="155"/>
  <c r="Q36" i="155"/>
  <c r="Q31" i="155"/>
  <c r="G41" i="114"/>
  <c r="K41" i="114"/>
  <c r="G34" i="114"/>
  <c r="K34" i="114"/>
  <c r="M37" i="155"/>
  <c r="M38" i="155" s="1"/>
  <c r="K37" i="155"/>
  <c r="K38" i="155" s="1"/>
  <c r="I37" i="155"/>
  <c r="I38" i="155" s="1"/>
  <c r="O32" i="155"/>
  <c r="M32" i="155"/>
  <c r="K32" i="155"/>
  <c r="I32" i="155"/>
  <c r="G32" i="155"/>
  <c r="Q30" i="155"/>
  <c r="Q26" i="155"/>
  <c r="U28" i="108"/>
  <c r="M41" i="108"/>
  <c r="K41" i="108"/>
  <c r="I41" i="108"/>
  <c r="G41" i="108"/>
  <c r="U34" i="108"/>
  <c r="Q34" i="108"/>
  <c r="O34" i="108"/>
  <c r="G18" i="106"/>
  <c r="K18" i="106"/>
  <c r="G12" i="106"/>
  <c r="K12" i="106"/>
  <c r="G25" i="105"/>
  <c r="K25" i="105"/>
  <c r="G17" i="105"/>
  <c r="K17" i="105"/>
  <c r="G28" i="104"/>
  <c r="K28" i="104"/>
  <c r="G15" i="104"/>
  <c r="K15" i="104"/>
  <c r="O41" i="108" l="1"/>
  <c r="G38" i="155"/>
  <c r="Q32" i="155"/>
  <c r="K19" i="106"/>
  <c r="G19" i="106"/>
  <c r="K26" i="105"/>
  <c r="K44" i="105" s="1"/>
  <c r="G26" i="105"/>
  <c r="K29" i="104"/>
  <c r="G29" i="104"/>
  <c r="I17" i="105"/>
  <c r="M17" i="105"/>
  <c r="I41" i="114"/>
  <c r="M41" i="114"/>
  <c r="M34" i="114"/>
  <c r="I34" i="114"/>
  <c r="N35" i="113"/>
  <c r="M20" i="114" s="1"/>
  <c r="M23" i="114" s="1"/>
  <c r="J35" i="113"/>
  <c r="I20" i="114" s="1"/>
  <c r="I23" i="114" s="1"/>
  <c r="H26" i="106"/>
  <c r="J26" i="106"/>
  <c r="L26" i="106"/>
  <c r="N26" i="106"/>
  <c r="I18" i="106"/>
  <c r="M18" i="106"/>
  <c r="I12" i="106"/>
  <c r="M12" i="106"/>
  <c r="I25" i="105"/>
  <c r="M25" i="105"/>
  <c r="M28" i="104"/>
  <c r="I28" i="104"/>
  <c r="M15" i="104"/>
  <c r="I15" i="104"/>
  <c r="G26" i="106" l="1"/>
  <c r="G30" i="106" s="1"/>
  <c r="G34" i="106" s="1"/>
  <c r="G36" i="106" s="1"/>
  <c r="K26" i="106"/>
  <c r="K30" i="106" s="1"/>
  <c r="K34" i="106" s="1"/>
  <c r="K36" i="106" s="1"/>
  <c r="M26" i="105"/>
  <c r="M44" i="105" s="1"/>
  <c r="M42" i="114"/>
  <c r="M44" i="114" s="1"/>
  <c r="K43" i="114" s="1"/>
  <c r="I42" i="114"/>
  <c r="I44" i="114" s="1"/>
  <c r="G43" i="114" s="1"/>
  <c r="M19" i="106"/>
  <c r="I19" i="106"/>
  <c r="I26" i="105"/>
  <c r="I44" i="105" s="1"/>
  <c r="I29" i="104"/>
  <c r="M29" i="104"/>
  <c r="K39" i="106" l="1"/>
  <c r="O35" i="155"/>
  <c r="O37" i="155" s="1"/>
  <c r="O38" i="155" s="1"/>
  <c r="K10" i="107"/>
  <c r="K22" i="107" s="1"/>
  <c r="K25" i="107" s="1"/>
  <c r="K27" i="107" s="1"/>
  <c r="L10" i="113"/>
  <c r="L35" i="113" s="1"/>
  <c r="K20" i="114" s="1"/>
  <c r="K23" i="114" s="1"/>
  <c r="K42" i="114" s="1"/>
  <c r="K44" i="114" s="1"/>
  <c r="G39" i="106"/>
  <c r="H10" i="113"/>
  <c r="H35" i="113" s="1"/>
  <c r="G20" i="114" s="1"/>
  <c r="G23" i="114" s="1"/>
  <c r="G42" i="114" s="1"/>
  <c r="G44" i="114" s="1"/>
  <c r="Q37" i="108"/>
  <c r="Q40" i="108" s="1"/>
  <c r="Q41" i="108" s="1"/>
  <c r="G41" i="105" s="1"/>
  <c r="G43" i="105" s="1"/>
  <c r="G44" i="105" s="1"/>
  <c r="G10" i="107"/>
  <c r="G22" i="107" s="1"/>
  <c r="G25" i="107" s="1"/>
  <c r="G27" i="107" s="1"/>
  <c r="I26" i="106"/>
  <c r="I30" i="106" s="1"/>
  <c r="I34" i="106" s="1"/>
  <c r="I36" i="106" s="1"/>
  <c r="I39" i="106" s="1"/>
  <c r="M26" i="106"/>
  <c r="M30" i="106" s="1"/>
  <c r="M34" i="106" s="1"/>
  <c r="M36" i="106" s="1"/>
  <c r="M39" i="106" s="1"/>
  <c r="U37" i="108"/>
  <c r="M22" i="107"/>
  <c r="M25" i="107" s="1"/>
  <c r="M27" i="107" s="1"/>
  <c r="Q35" i="155" l="1"/>
  <c r="Q37" i="155" s="1"/>
  <c r="Q38" i="155" s="1"/>
  <c r="U40" i="108"/>
  <c r="U41" i="108" s="1"/>
  <c r="I22" i="107"/>
  <c r="I25" i="107" s="1"/>
  <c r="I27" i="107" s="1"/>
</calcChain>
</file>

<file path=xl/sharedStrings.xml><?xml version="1.0" encoding="utf-8"?>
<sst xmlns="http://schemas.openxmlformats.org/spreadsheetml/2006/main" count="328" uniqueCount="224">
  <si>
    <t>Unappropriated</t>
  </si>
  <si>
    <t xml:space="preserve">                 </t>
  </si>
  <si>
    <t xml:space="preserve"> </t>
  </si>
  <si>
    <t>Notes</t>
  </si>
  <si>
    <t>ASSETS</t>
  </si>
  <si>
    <t>Cash and cash equivalents</t>
  </si>
  <si>
    <t>Other current assets</t>
  </si>
  <si>
    <t>Total Current Assets</t>
  </si>
  <si>
    <t>Non-current Assets</t>
  </si>
  <si>
    <t>Investments in subsidiaries</t>
  </si>
  <si>
    <t>Equipment</t>
  </si>
  <si>
    <t>Goodwill</t>
  </si>
  <si>
    <t>Deferred tax assets</t>
  </si>
  <si>
    <t xml:space="preserve">Other non-current assets </t>
  </si>
  <si>
    <t>Total Non-current Assets</t>
  </si>
  <si>
    <t>TOTAL ASSETS</t>
  </si>
  <si>
    <t>CONSOLIDATED</t>
  </si>
  <si>
    <t>LIABILITIES AND SHAREHOLDERS' EQUITY</t>
  </si>
  <si>
    <t>Current Liabilities</t>
  </si>
  <si>
    <t>Cash received from advertising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</si>
  <si>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</si>
  <si>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</si>
  <si>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</si>
  <si>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</si>
  <si>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</si>
  <si>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Shareholders' Equity</t>
  </si>
  <si>
    <t xml:space="preserve">Share capital </t>
  </si>
  <si>
    <t>Authorized share capital</t>
  </si>
  <si>
    <t>Retained earnings</t>
  </si>
  <si>
    <t>Appropriated</t>
  </si>
  <si>
    <t>Legal reserve</t>
  </si>
  <si>
    <t>TOTAL LIABILITIES AND SHAREHOLDERS' EQUITY</t>
  </si>
  <si>
    <t>REVENUES</t>
  </si>
  <si>
    <t>Total Revenues</t>
  </si>
  <si>
    <t>EXPENSES</t>
  </si>
  <si>
    <t>Administrative expenses</t>
  </si>
  <si>
    <t>Total Expenses</t>
  </si>
  <si>
    <t>STATEMENTS OF CHANGES IN SHAREHOLDERS' EQUITY</t>
  </si>
  <si>
    <t>SEPARATE FINANCIAL STATEMENTS</t>
  </si>
  <si>
    <t xml:space="preserve">Total shareholders' equity      </t>
  </si>
  <si>
    <t>Other components of</t>
  </si>
  <si>
    <t>shareholders' equity</t>
  </si>
  <si>
    <t>Investment properties</t>
  </si>
  <si>
    <t>TOTAL LIABILITIES</t>
  </si>
  <si>
    <t>Other incomes</t>
  </si>
  <si>
    <t>Finance costs</t>
  </si>
  <si>
    <t>CASH FLOWS FROM OPERATING ACTIVITIES</t>
  </si>
  <si>
    <t>Depreciation of investment properties</t>
  </si>
  <si>
    <t>Finance cost</t>
  </si>
  <si>
    <t xml:space="preserve">Profit from operation before changes in operating assets </t>
  </si>
  <si>
    <t xml:space="preserve">and liabilities items </t>
  </si>
  <si>
    <t>Other non-current assets</t>
  </si>
  <si>
    <t>Income tax expenses paid</t>
  </si>
  <si>
    <t>Proceeds from income tax refund</t>
  </si>
  <si>
    <t>Long-term employee benefit expenses</t>
  </si>
  <si>
    <t>Notes to the financial statements form an integral part of these statements.</t>
  </si>
  <si>
    <t>Retained earnings (deficits)</t>
  </si>
  <si>
    <t>Write-off withholding tax</t>
  </si>
  <si>
    <t>FINANCIAL  STATEMENTS</t>
  </si>
  <si>
    <t>SEPARATE</t>
  </si>
  <si>
    <t>5</t>
  </si>
  <si>
    <t>6</t>
  </si>
  <si>
    <t>Trade and other current receivables</t>
  </si>
  <si>
    <t>Other current financial assets</t>
  </si>
  <si>
    <t>Other non-current financial assets</t>
  </si>
  <si>
    <t>Right-of-use assets</t>
  </si>
  <si>
    <t>Other intangible assets other than goodwill</t>
  </si>
  <si>
    <t>12</t>
  </si>
  <si>
    <t>Current Assets</t>
  </si>
  <si>
    <t>Trade and other current payables</t>
  </si>
  <si>
    <t>Current contract liabilities</t>
  </si>
  <si>
    <t>Current portion of lease liabilities</t>
  </si>
  <si>
    <t>Corporate income tax payable</t>
  </si>
  <si>
    <t>Non-current contract liabilities</t>
  </si>
  <si>
    <t>Non-current provisions for employee benefits</t>
  </si>
  <si>
    <t xml:space="preserve">Issued and paid-up share capital </t>
  </si>
  <si>
    <t>Share premium on ordinary shares</t>
  </si>
  <si>
    <t>Surplus on share based payment</t>
  </si>
  <si>
    <t>in subsidiaries</t>
  </si>
  <si>
    <t>Deficit arising from change in ownership interest</t>
  </si>
  <si>
    <t>Total Shareholders' Equity</t>
  </si>
  <si>
    <t>Revenue from rendering of services</t>
  </si>
  <si>
    <t xml:space="preserve">Unappropriated
</t>
  </si>
  <si>
    <t xml:space="preserve">Adjustments to reconcile profit (loss) to cash provided from </t>
  </si>
  <si>
    <t>(used in) operations</t>
  </si>
  <si>
    <t>Depreciation of equipment</t>
  </si>
  <si>
    <t>Depreciation of right-of-use assets</t>
  </si>
  <si>
    <t>Amortizaton of other intangible assets other than goodwill</t>
  </si>
  <si>
    <t>Loss on disposal of other intangible assets other than goodwill</t>
  </si>
  <si>
    <t>STATEMENTS OF CASH FLOWS</t>
  </si>
  <si>
    <t>Cash paid for purchase of equipment</t>
  </si>
  <si>
    <t>Dividend received</t>
  </si>
  <si>
    <t>Interest received</t>
  </si>
  <si>
    <t>Cash paid for lease liabilities</t>
  </si>
  <si>
    <t>Interest paid</t>
  </si>
  <si>
    <t>Dividend paid</t>
  </si>
  <si>
    <t>Net increase (decrease) in cash and cash equivalents</t>
  </si>
  <si>
    <t>Finance incomes</t>
  </si>
  <si>
    <t xml:space="preserve">The number of weighted average ordinary shares used in </t>
  </si>
  <si>
    <t>CONSOLIDATED FINANCIAL  STATEMENTS</t>
  </si>
  <si>
    <t>Comprehensive income for the year</t>
  </si>
  <si>
    <t>Appropriated -         Legal reserve</t>
  </si>
  <si>
    <t>Changes in operating assets (increase) decrease</t>
  </si>
  <si>
    <t>Changes in operating liabilities increase (decrease)</t>
  </si>
  <si>
    <t>Net cash provided from operation</t>
  </si>
  <si>
    <t>Net cash provided from operating activities</t>
  </si>
  <si>
    <r>
      <t>STATEMENTS  OF  PROFIT  OR  LOSS AND OTHER COMPREHENSIVE  INCOME</t>
    </r>
    <r>
      <rPr>
        <sz val="10"/>
        <rFont val="Times New Roman"/>
        <family val="1"/>
      </rPr>
      <t xml:space="preserve"> (CONTINUED)</t>
    </r>
  </si>
  <si>
    <t>UNIT : BAHT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</si>
  <si>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</si>
  <si>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</si>
  <si>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Lease liabilities</t>
  </si>
  <si>
    <t>Provision for dismantling</t>
  </si>
  <si>
    <t>Profit for the year</t>
  </si>
  <si>
    <t>Provision for dismantling cost</t>
  </si>
  <si>
    <t>Cash and cash equivalents as at January 1,</t>
  </si>
  <si>
    <t>Cash and cash equivalents as at December 31,</t>
  </si>
  <si>
    <t>Increase in expected credit loss of withholding tax</t>
  </si>
  <si>
    <t>READYPLANET  PUBLIC  COMPANY  LIMITED  AND  ITS  SUBSIDIARIES</t>
  </si>
  <si>
    <t>Distribution costs</t>
  </si>
  <si>
    <t>Profit from operating activities</t>
  </si>
  <si>
    <t>Profit before income tax</t>
  </si>
  <si>
    <t>Income tax expense</t>
  </si>
  <si>
    <t>Total comprehensive income for the years</t>
  </si>
  <si>
    <t>13</t>
  </si>
  <si>
    <t>Unrealized (gain) loss on exchange rate</t>
  </si>
  <si>
    <t>Finance income</t>
  </si>
  <si>
    <t>Cash paid for purchase of other intangible assets</t>
  </si>
  <si>
    <t>Cash recevied from a liquidated subsidary</t>
  </si>
  <si>
    <t>Transactions with owners, recorded directly in shareholders’ equity</t>
  </si>
  <si>
    <t>Contributions by and distributions to owners of the Company</t>
  </si>
  <si>
    <t>Total contributions by and distributions to owners of the Company</t>
  </si>
  <si>
    <t>Profit for the years</t>
  </si>
  <si>
    <t>Total comprehensive income attributable to:</t>
  </si>
  <si>
    <t xml:space="preserve">Issued </t>
  </si>
  <si>
    <t xml:space="preserve">and paid-up </t>
  </si>
  <si>
    <t>share capital</t>
  </si>
  <si>
    <t xml:space="preserve">Surplus on </t>
  </si>
  <si>
    <t xml:space="preserve">share based </t>
  </si>
  <si>
    <t>payment</t>
  </si>
  <si>
    <t>Deficit</t>
  </si>
  <si>
    <t xml:space="preserve"> arising from change </t>
  </si>
  <si>
    <t>in ownership</t>
  </si>
  <si>
    <t xml:space="preserve"> interest </t>
  </si>
  <si>
    <t>Appropriated -</t>
  </si>
  <si>
    <t xml:space="preserve"> Legal reserve</t>
  </si>
  <si>
    <t xml:space="preserve">Total </t>
  </si>
  <si>
    <t xml:space="preserve">shareholders’ </t>
  </si>
  <si>
    <t xml:space="preserve"> equity</t>
  </si>
  <si>
    <t xml:space="preserve">Share premium </t>
  </si>
  <si>
    <t>on ordinary shares</t>
  </si>
  <si>
    <r>
      <t>STATEMENTS OF CHANGES IN SHAREHOLDERS' EQUITY</t>
    </r>
    <r>
      <rPr>
        <sz val="10"/>
        <rFont val="Times New Roman"/>
        <family val="1"/>
      </rPr>
      <t xml:space="preserve">  (CONTINUED)</t>
    </r>
  </si>
  <si>
    <t>CASH  FLOWS  FROM  INVESTING  ACTIVITIES</t>
  </si>
  <si>
    <t>Cost of rendering services</t>
  </si>
  <si>
    <t>Share subscription received, net</t>
  </si>
  <si>
    <t>CASH  FLOWS  FROM  FINANCING  ACTIVITIES</t>
  </si>
  <si>
    <t>STATEMENTS  OF  PROFIT  OR  LOSS  AND  OTHER  COMPREHENSIVE  INCOME</t>
  </si>
  <si>
    <t>Year 2024</t>
  </si>
  <si>
    <t>Beginning balances, January 1, 2024</t>
  </si>
  <si>
    <t>Ending balances, December 31, 2024</t>
  </si>
  <si>
    <t>119,999,977 ordinary shares of Baht 0.50 each</t>
  </si>
  <si>
    <t xml:space="preserve">Owners of the Company </t>
  </si>
  <si>
    <t>Non-controlling interests</t>
  </si>
  <si>
    <t>Profit attributable to:</t>
  </si>
  <si>
    <t>Basic earnings per share</t>
  </si>
  <si>
    <t>Basic earnings per share (baht)</t>
  </si>
  <si>
    <t>computation earnings per share (share)</t>
  </si>
  <si>
    <t>Gains on re-measurements of defined benefit plans</t>
  </si>
  <si>
    <t>reclassified to profit or loss</t>
  </si>
  <si>
    <t>that will not be reclassified to profit or loss, net of tax</t>
  </si>
  <si>
    <t>Owners of the Company</t>
  </si>
  <si>
    <t>Increase in ordinary shares</t>
  </si>
  <si>
    <t>Dividends</t>
  </si>
  <si>
    <t>7</t>
  </si>
  <si>
    <t>8</t>
  </si>
  <si>
    <t>31</t>
  </si>
  <si>
    <t>Loss on disposal of equipment</t>
  </si>
  <si>
    <t>Share of profit from a liquidated subsidiary</t>
  </si>
  <si>
    <t>other than goodwill</t>
  </si>
  <si>
    <t>Total profit and other comprehensive income for the year</t>
  </si>
  <si>
    <t xml:space="preserve"> Issued 
and paid-up 
share capital</t>
  </si>
  <si>
    <r>
      <t xml:space="preserve">FOR THE  YEAR ENDED DECEMBER  </t>
    </r>
    <r>
      <rPr>
        <b/>
        <sz val="12"/>
        <rFont val="Times New Roman"/>
        <family val="1"/>
      </rPr>
      <t>31, 2025</t>
    </r>
  </si>
  <si>
    <r>
      <t xml:space="preserve">FOR THE YEAR ENDED DECEMBER  </t>
    </r>
    <r>
      <rPr>
        <b/>
        <sz val="12"/>
        <rFont val="Times New Roman"/>
        <family val="1"/>
      </rPr>
      <t>31, 2025</t>
    </r>
  </si>
  <si>
    <t>Year 2025</t>
  </si>
  <si>
    <t>Ending balances, December 31, 2025</t>
  </si>
  <si>
    <t>FOR THE YEAR ENDED DECEMBER 31, 2025</t>
  </si>
  <si>
    <t>Beginning balances, January 1, 2025</t>
  </si>
  <si>
    <r>
      <t xml:space="preserve">FOR  THE  YEAR  ENDED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>,</t>
    </r>
    <r>
      <rPr>
        <b/>
        <sz val="12"/>
        <rFont val="Times New Roman"/>
        <family val="1"/>
      </rPr>
      <t xml:space="preserve">  2025</t>
    </r>
  </si>
  <si>
    <r>
      <t xml:space="preserve">AS AT DECEMBER  </t>
    </r>
    <r>
      <rPr>
        <b/>
        <sz val="12"/>
        <rFont val="Times New Roman"/>
        <family val="1"/>
      </rPr>
      <t>31,  2025</t>
    </r>
  </si>
  <si>
    <r>
      <rPr>
        <b/>
        <sz val="10"/>
        <rFont val="Times New Roman"/>
        <family val="1"/>
      </rPr>
      <t>AS AT DECEMBER</t>
    </r>
    <r>
      <rPr>
        <b/>
        <sz val="12"/>
        <rFont val="Times New Roman"/>
        <family val="1"/>
      </rPr>
      <t xml:space="preserve">  31,  2025</t>
    </r>
  </si>
  <si>
    <t>Investments in associates</t>
  </si>
  <si>
    <r>
      <t xml:space="preserve">STATEMENTS OF CASH FLOWS </t>
    </r>
    <r>
      <rPr>
        <sz val="10"/>
        <color theme="1"/>
        <rFont val="Times New Roman"/>
        <family val="1"/>
      </rPr>
      <t>(CONTINUED)</t>
    </r>
  </si>
  <si>
    <r>
      <t xml:space="preserve">FOR THE  YEAR ENDED DECEMBER </t>
    </r>
    <r>
      <rPr>
        <b/>
        <sz val="12"/>
        <color theme="1"/>
        <rFont val="Times New Roman"/>
        <family val="1"/>
      </rPr>
      <t xml:space="preserve"> 31, 2025</t>
    </r>
  </si>
  <si>
    <t>11</t>
  </si>
  <si>
    <t>14</t>
  </si>
  <si>
    <t>15</t>
  </si>
  <si>
    <t>16</t>
  </si>
  <si>
    <t>17</t>
  </si>
  <si>
    <t>18</t>
  </si>
  <si>
    <t>Net cash provided from (used in) investing activities</t>
  </si>
  <si>
    <t>Decrease (increase) in other financial assets</t>
  </si>
  <si>
    <t>Cash paid for purchase of investment in associates</t>
  </si>
  <si>
    <t>accounted for using the equity method</t>
  </si>
  <si>
    <t>Other components of shareholders' equity</t>
  </si>
  <si>
    <t xml:space="preserve">  using the equity method</t>
  </si>
  <si>
    <t>Items that will not be reclassified subsequently to profit or loss:</t>
  </si>
  <si>
    <t xml:space="preserve">Share of other </t>
  </si>
  <si>
    <t>comprehensive income</t>
  </si>
  <si>
    <t>Other comprehensive gain (loss)</t>
  </si>
  <si>
    <t xml:space="preserve">Gain on bargain purchase of investment in associate </t>
  </si>
  <si>
    <t>Share of loss from investment in associate</t>
  </si>
  <si>
    <t>Loss on impairment of investment in a subsidiary</t>
  </si>
  <si>
    <t>Dividend received from investment in a subsidiary</t>
  </si>
  <si>
    <r>
      <rPr>
        <b/>
        <sz val="10"/>
        <rFont val="Times New Roman"/>
        <family val="1"/>
      </rP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</si>
  <si>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t>Items that will not be reclassified to profit or loss</t>
  </si>
  <si>
    <t>Share of profit of associates</t>
  </si>
  <si>
    <t>Other comprehensive income (expense):</t>
  </si>
  <si>
    <t xml:space="preserve">Share of other comprehensive expense of associates </t>
  </si>
  <si>
    <t>Total components of other comprehensive income (expense)</t>
  </si>
  <si>
    <t>Other comprehensive income (expense) for the years, net of tax</t>
  </si>
  <si>
    <t>Impairment loss determined in accordance with TFRS9</t>
  </si>
  <si>
    <t>Net cash used in financing activities</t>
  </si>
  <si>
    <t>Income tax relating to items that will not be</t>
  </si>
  <si>
    <t>Other comprehensive income (expense) for the year</t>
  </si>
  <si>
    <t xml:space="preserve">Profit or loss and other comprehensive income (expense) for the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</si>
</sst>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.00_-;\-&quot;฿&quot;* #,##0.00_-;_-&quot;฿&quot;* &quot;-&quot;??_-;_-@_-"/>
    <numFmt numFmtId="168" formatCode="_(&quot;฿&quot;* #,##0.00_);_(&quot;฿&quot;* \(#,##0.00\);_(&quot;฿&quot;* &quot;-&quot;??_);_(@_)"/>
    <numFmt numFmtId="169" formatCode="\t&quot;฿&quot;#,##0_);\(\t&quot;฿&quot;#,##0\)"/>
    <numFmt numFmtId="170" formatCode="\t&quot;฿&quot;#,##0.00_);\(\t&quot;฿&quot;#,##0.00\)"/>
    <numFmt numFmtId="171" formatCode="\t&quot;฿&quot;#,##0.00_);[Red]\(\t&quot;฿&quot;#,##0.00\)"/>
    <numFmt numFmtId="172" formatCode="\ว\ \ด\ด\ด\ \ป\ป"/>
    <numFmt numFmtId="173" formatCode="_-* #,##0\ _F_B_-;\-* #,##0\ _F_B_-;_-* &quot;-&quot;\ _F_B_-;_-@_-"/>
    <numFmt numFmtId="174" formatCode="_-* #,##0.00\ _F_B_-;\-* #,##0.00\ _F_B_-;_-* &quot;-&quot;??\ _F_B_-;_-@_-"/>
    <numFmt numFmtId="175" formatCode="_-&quot;S$&quot;* #,##0.00_-;\-&quot;S$&quot;* #,##0.00_-;_-&quot;S$&quot;* &quot;-&quot;??_-;_-@_-"/>
    <numFmt numFmtId="176" formatCode="0.0000"/>
    <numFmt numFmtId="177" formatCode="_(* #,##0.0000_);_(* \(#,##0.0000\);_(* &quot;-&quot;??_);_(@_)"/>
    <numFmt numFmtId="178" formatCode="_(* #,##0.0_);_(* \(#,##0.00\);_(* &quot;-&quot;??_);_(@_)"/>
    <numFmt numFmtId="179" formatCode="#,##0;\(#,##0\)"/>
    <numFmt numFmtId="180" formatCode="_-* #,##0_-;\-* #,##0_-;_-* &quot;-&quot;??_-;_-@_-"/>
    <numFmt numFmtId="181" formatCode="0.00000"/>
    <numFmt numFmtId="182" formatCode="0.0%"/>
    <numFmt numFmtId="183" formatCode="_-* #,##0.0_-;\-* #,##0.0_-;_-* &quot;-&quot;??_-;_-@_-"/>
    <numFmt numFmtId="184" formatCode="\t&quot;$&quot;#,##0_);\(\t&quot;$&quot;#,##0\)"/>
    <numFmt numFmtId="185" formatCode="\t&quot;$&quot;#,##0.00_);[Red]\(\t&quot;$&quot;#,##0.00\)"/>
    <numFmt numFmtId="186" formatCode="_(* #,##0_);_(* \(#,##0\);_(* &quot;-&quot;??_);_(@_)"/>
    <numFmt numFmtId="187" formatCode="&quot;฿&quot;\t#,##0_);[Red]\(&quot;฿&quot;\t#,##0\)"/>
    <numFmt numFmtId="188" formatCode="#,##0.00;[Red]#,##0.00"/>
    <numFmt numFmtId="189" formatCode="_(* #,##0.00000_);_(* \(#,##0.00000\);_(* &quot;-&quot;??_);_(@_)"/>
    <numFmt numFmtId="190" formatCode="_-* #,##0.000_-;\-* #,##0.000_-;_-* &quot;-&quot;???_-;_-@_-"/>
    <numFmt numFmtId="191" formatCode="_(* #,##0.000000_);_(* \(#,##0.000000\);_(* &quot;-&quot;??_);_(@_)"/>
    <numFmt numFmtId="192" formatCode="#,##0.00;[Red]\(#,##0.00\)"/>
    <numFmt numFmtId="193" formatCode="0.00_)"/>
    <numFmt numFmtId="194" formatCode="#,##0\ &quot;FB&quot;;\-#,##0\ &quot;FB&quot;"/>
    <numFmt numFmtId="195" formatCode="#,##0\ &quot;F&quot;;[Red]\-#,##0\ &quot;F&quot;"/>
    <numFmt numFmtId="196" formatCode="dd\-mmm\-yy_)"/>
    <numFmt numFmtId="197" formatCode="#,##0.00\ &quot;F&quot;;\-#,##0.00\ &quot;F&quot;"/>
    <numFmt numFmtId="198" formatCode="_ * #,##0.00_ ;_ * \-#,##0.00_ ;_ * &quot;-&quot;??_ ;_ @_ 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.00\ _F_-;\-* #,##0.00\ _F_-;_-* &quot;-&quot;??\ _F_-;_-@_-"/>
    <numFmt numFmtId="202" formatCode="0.00000000000"/>
    <numFmt numFmtId="203" formatCode="#,##0.00;\(#,##0.00\);\-\ \ \ "/>
    <numFmt numFmtId="204" formatCode="_(* #,##0.0_);_(* \(#,##0.0\);_(* &quot;-&quot;?_);@_)"/>
    <numFmt numFmtId="205" formatCode="#,##0.0_);\(#,##0.0\)"/>
    <numFmt numFmtId="206" formatCode="#,##0.0000000"/>
    <numFmt numFmtId="207" formatCode="0_)"/>
    <numFmt numFmtId="208" formatCode="0.0%;\(0.0%\)"/>
    <numFmt numFmtId="209" formatCode="0.000_)"/>
    <numFmt numFmtId="210" formatCode="[$-409]d\-mmm\-yy;@"/>
    <numFmt numFmtId="211" formatCode="[$-41E]d\ mmmm\ yyyy"/>
    <numFmt numFmtId="212" formatCode="#,##0.000000;[Red]\(#,##0.000000\)"/>
    <numFmt numFmtId="213" formatCode="#,##0.00\ ;\-#,##0.00\ ;&quot; -&quot;#\ ;@\ "/>
    <numFmt numFmtId="214" formatCode=";;;"/>
    <numFmt numFmtId="215" formatCode="\$#,##0.00;\(\$#,##0.00\)"/>
    <numFmt numFmtId="216" formatCode="\$#,##0;\(\$#,##0\)"/>
    <numFmt numFmtId="217" formatCode="_-[$€-2]* #,##0.00_-;\-[$€-2]* #,##0.00_-;_-[$€-2]* &quot;-&quot;??_-"/>
    <numFmt numFmtId="218" formatCode="General_)"/>
    <numFmt numFmtId="219" formatCode="0%;\(0%\)"/>
    <numFmt numFmtId="220" formatCode="#,##0.000000_);\(#,##0.000000\)"/>
    <numFmt numFmtId="221" formatCode="#,##0.000000_);[Red]\(#,##0.000000\)"/>
    <numFmt numFmtId="222" formatCode="#,##0.000_);\(#,##0.000\)"/>
    <numFmt numFmtId="223" formatCode="d/mm/yy;@"/>
    <numFmt numFmtId="224" formatCode="_-* #,##0.00_-;&quot;\&quot;&quot;\&quot;&quot;\&quot;\-* #,##0.00_-;_-* &quot;-&quot;??_-;_-@_-"/>
    <numFmt numFmtId="225" formatCode="d\ mmmm\ yyyy&quot;  &quot;h&quot;:&quot;mm\ AM/PM"/>
    <numFmt numFmtId="226" formatCode="###0_);[Red]\(###0\)"/>
    <numFmt numFmtId="227" formatCode="_(* #,##0.00_);_(* \(#,##0.00\);_(* &quot;-&quot;?_);@_)"/>
    <numFmt numFmtId="228" formatCode="_(* #,##0_);_(* \(#,##0\);_(* &quot;-&quot;?_);@_)"/>
    <numFmt numFmtId="229" formatCode="_(* #,##0.00_);_(* \(#,##0.00\);_(* &quot;-   &quot;??_);_(@_)"/>
    <numFmt numFmtId="230" formatCode="* \(#,##0\);* #,##0_);&quot;-&quot;??_);@"/>
    <numFmt numFmtId="231" formatCode="[$-409]mmm\-yy;@"/>
    <numFmt numFmtId="232" formatCode="* #,##0_);* \(#,##0\);&quot;-&quot;??_);@"/>
    <numFmt numFmtId="233" formatCode="[$-1010409]d\ mmm\ yy;@"/>
    <numFmt numFmtId="234" formatCode="[$-409]dddd\,\ mmmm\ dd\,\ yyyy"/>
    <numFmt numFmtId="235" formatCode="_(* #,##0_);_(* \(#,##0.0\);_(* &quot;-&quot;??_);_(@_)"/>
    <numFmt numFmtId="236" formatCode="_(* #,##0_);_(* \(#,##0\);_(* &quot;-   &quot;??_);_(@_)"/>
    <numFmt numFmtId="237" formatCode="_(* #,##0.00_);_(* \(#,##0.00\);_(* &quot;  -&quot;??_);_(@_)"/>
    <numFmt numFmtId="238" formatCode="_(* #,##0.00000_);_(* \(#,##0.00000\);_(* &quot;-&quot;?????_);_(@_)"/>
    <numFmt numFmtId="239" formatCode="_(* #,##0_);_(* \(#,##0\);_(* &quot;-&quot;?????_);_(@_)"/>
    <numFmt numFmtId="240" formatCode="#,##0.0;[Red]\-#,##0.0"/>
    <numFmt numFmtId="241" formatCode="_(* #,##0_);_(* \(#,##0\);_(* &quot;  -&quot;??_);_(@_)"/>
    <numFmt numFmtId="242" formatCode="#,##0.0_);[Red]\(#,##0.0\)"/>
  </numFmts>
  <fonts count="231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4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Times New Roman"/>
      <family val="1"/>
    </font>
    <font>
      <sz val="10"/>
      <name val="ＭＳ ゴシック"/>
      <family val="3"/>
      <charset val="128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8"/>
      <name val="Calibri"/>
      <family val="2"/>
      <charset val="238"/>
    </font>
    <font>
      <u/>
      <sz val="16"/>
      <color indexed="12"/>
      <name val="Angsana New"/>
      <family val="1"/>
    </font>
    <font>
      <u/>
      <sz val="16"/>
      <color indexed="36"/>
      <name val="Angsana New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UPC"/>
      <family val="2"/>
    </font>
    <font>
      <u/>
      <sz val="14"/>
      <color indexed="12"/>
      <name val="BrowalliaUPC"/>
      <family val="2"/>
    </font>
    <font>
      <sz val="14"/>
      <name val="BrowalliaUPC"/>
      <family val="2"/>
      <charset val="222"/>
    </font>
    <font>
      <b/>
      <i/>
      <sz val="16"/>
      <name val="Helv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1"/>
      <name val="Tms Rmn"/>
      <family val="1"/>
    </font>
    <font>
      <sz val="10"/>
      <name val="MS Sans Serif"/>
      <family val="2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u/>
      <sz val="10.5"/>
      <color indexed="36"/>
      <name val="AngsanaUPC"/>
      <family val="1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0"/>
      <name val="MS Sans Serif"/>
      <family val="2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10"/>
      <color indexed="17"/>
      <name val="Helvetica-Narrow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</font>
    <font>
      <sz val="12"/>
      <name val="Arial MT"/>
      <family val="2"/>
    </font>
    <font>
      <sz val="12"/>
      <name val="Courier"/>
      <family val="3"/>
    </font>
    <font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5"/>
      <color indexed="12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1"/>
      <color theme="0"/>
      <name val="Calibri"/>
      <family val="2"/>
      <charset val="238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rgb="FF7F7F7F"/>
      <name val="Calibri"/>
      <family val="2"/>
      <charset val="238"/>
      <scheme val="minor"/>
    </font>
    <font>
      <b/>
      <sz val="14"/>
      <name val="AngsanaUPC"/>
      <family val="1"/>
    </font>
    <font>
      <sz val="11"/>
      <color rgb="FFFF0000"/>
      <name val="Calibri"/>
      <family val="2"/>
      <charset val="238"/>
      <scheme val="minor"/>
    </font>
    <font>
      <b/>
      <sz val="16"/>
      <name val="BrowalliaUPC"/>
      <family val="2"/>
      <charset val="222"/>
    </font>
    <font>
      <b/>
      <sz val="12"/>
      <name val="Times New Roman"/>
      <family val="1"/>
    </font>
    <font>
      <sz val="12"/>
      <color rgb="FF0070C0"/>
      <name val="Times New Roman"/>
      <family val="1"/>
    </font>
    <font>
      <b/>
      <u/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sz val="10"/>
      <color theme="1"/>
      <name val="Times New Roman"/>
      <family val="1"/>
    </font>
    <font>
      <sz val="16"/>
      <color theme="1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2817">
    <xf numFmtId="0" fontId="0" fillId="0" borderId="0"/>
    <xf numFmtId="0" fontId="108" fillId="0" borderId="0" applyNumberFormat="0" applyFill="0" applyBorder="0" applyAlignment="0" applyProtection="0">
      <alignment vertical="top"/>
      <protection locked="0"/>
    </xf>
    <xf numFmtId="164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00" fontId="34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34" fillId="0" borderId="0"/>
    <xf numFmtId="165" fontId="1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1" fillId="0" borderId="0">
      <alignment vertical="top"/>
    </xf>
    <xf numFmtId="0" fontId="102" fillId="0" borderId="0"/>
    <xf numFmtId="0" fontId="102" fillId="0" borderId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34" borderId="0" applyNumberFormat="0" applyBorder="0" applyAlignment="0" applyProtection="0"/>
    <xf numFmtId="0" fontId="40" fillId="2" borderId="0" applyNumberFormat="0" applyBorder="0" applyAlignment="0" applyProtection="0"/>
    <xf numFmtId="0" fontId="166" fillId="4" borderId="0" applyNumberFormat="0" applyBorder="0" applyAlignment="0" applyProtection="0"/>
    <xf numFmtId="0" fontId="47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16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66" fillId="35" borderId="0" applyNumberFormat="0" applyBorder="0" applyAlignment="0" applyProtection="0"/>
    <xf numFmtId="0" fontId="40" fillId="5" borderId="0" applyNumberFormat="0" applyBorder="0" applyAlignment="0" applyProtection="0"/>
    <xf numFmtId="0" fontId="16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16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66" fillId="36" borderId="0" applyNumberFormat="0" applyBorder="0" applyAlignment="0" applyProtection="0"/>
    <xf numFmtId="0" fontId="40" fillId="7" borderId="0" applyNumberFormat="0" applyBorder="0" applyAlignment="0" applyProtection="0"/>
    <xf numFmtId="0" fontId="16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16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37" borderId="0" applyNumberFormat="0" applyBorder="0" applyAlignment="0" applyProtection="0"/>
    <xf numFmtId="0" fontId="40" fillId="9" borderId="0" applyNumberFormat="0" applyBorder="0" applyAlignment="0" applyProtection="0"/>
    <xf numFmtId="0" fontId="166" fillId="10" borderId="0" applyNumberFormat="0" applyBorder="0" applyAlignment="0" applyProtection="0"/>
    <xf numFmtId="0" fontId="47" fillId="3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16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38" borderId="0" applyNumberFormat="0" applyBorder="0" applyAlignment="0" applyProtection="0"/>
    <xf numFmtId="0" fontId="16" fillId="11" borderId="0" applyNumberFormat="0" applyBorder="0" applyAlignment="0" applyProtection="0"/>
    <xf numFmtId="0" fontId="166" fillId="38" borderId="0" applyNumberFormat="0" applyBorder="0" applyAlignment="0" applyProtection="0"/>
    <xf numFmtId="0" fontId="40" fillId="11" borderId="0" applyNumberFormat="0" applyBorder="0" applyAlignment="0" applyProtection="0"/>
    <xf numFmtId="0" fontId="49" fillId="11" borderId="0" applyNumberFormat="0" applyBorder="0" applyAlignment="0" applyProtection="0"/>
    <xf numFmtId="0" fontId="40" fillId="11" borderId="0" applyNumberFormat="0" applyBorder="0" applyAlignment="0" applyProtection="0"/>
    <xf numFmtId="0" fontId="16" fillId="11" borderId="0" applyNumberFormat="0" applyBorder="0" applyAlignment="0" applyProtection="0"/>
    <xf numFmtId="0" fontId="40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66" fillId="39" borderId="0" applyNumberFormat="0" applyBorder="0" applyAlignment="0" applyProtection="0"/>
    <xf numFmtId="0" fontId="40" fillId="3" borderId="0" applyNumberFormat="0" applyBorder="0" applyAlignment="0" applyProtection="0"/>
    <xf numFmtId="0" fontId="16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8" borderId="0" applyNumberFormat="0" applyBorder="0" applyAlignment="0" applyProtection="0"/>
    <xf numFmtId="0" fontId="16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67" fillId="34" borderId="0" applyNumberFormat="0" applyBorder="0" applyAlignment="0" applyProtection="0"/>
    <xf numFmtId="0" fontId="16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167" fillId="35" borderId="0" applyNumberFormat="0" applyBorder="0" applyAlignment="0" applyProtection="0"/>
    <xf numFmtId="0" fontId="16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67" fillId="36" borderId="0" applyNumberFormat="0" applyBorder="0" applyAlignment="0" applyProtection="0"/>
    <xf numFmtId="0" fontId="167" fillId="8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67" fillId="37" borderId="0" applyNumberFormat="0" applyBorder="0" applyAlignment="0" applyProtection="0"/>
    <xf numFmtId="0" fontId="16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67" fillId="39" borderId="0" applyNumberFormat="0" applyBorder="0" applyAlignment="0" applyProtection="0"/>
    <xf numFmtId="0" fontId="16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40" borderId="0" applyNumberFormat="0" applyBorder="0" applyAlignment="0" applyProtection="0"/>
    <xf numFmtId="0" fontId="40" fillId="4" borderId="0" applyNumberFormat="0" applyBorder="0" applyAlignment="0" applyProtection="0"/>
    <xf numFmtId="0" fontId="166" fillId="11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3" borderId="0" applyNumberFormat="0" applyBorder="0" applyAlignment="0" applyProtection="0"/>
    <xf numFmtId="0" fontId="16" fillId="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41" borderId="0" applyNumberFormat="0" applyBorder="0" applyAlignment="0" applyProtection="0"/>
    <xf numFmtId="0" fontId="16" fillId="6" borderId="0" applyNumberFormat="0" applyBorder="0" applyAlignment="0" applyProtection="0"/>
    <xf numFmtId="0" fontId="166" fillId="41" borderId="0" applyNumberFormat="0" applyBorder="0" applyAlignment="0" applyProtection="0"/>
    <xf numFmtId="0" fontId="40" fillId="6" borderId="0" applyNumberFormat="0" applyBorder="0" applyAlignment="0" applyProtection="0"/>
    <xf numFmtId="0" fontId="49" fillId="6" borderId="0" applyNumberFormat="0" applyBorder="0" applyAlignment="0" applyProtection="0"/>
    <xf numFmtId="0" fontId="40" fillId="6" borderId="0" applyNumberFormat="0" applyBorder="0" applyAlignment="0" applyProtection="0"/>
    <xf numFmtId="0" fontId="16" fillId="6" borderId="0" applyNumberFormat="0" applyBorder="0" applyAlignment="0" applyProtection="0"/>
    <xf numFmtId="0" fontId="40" fillId="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166" fillId="42" borderId="0" applyNumberFormat="0" applyBorder="0" applyAlignment="0" applyProtection="0"/>
    <xf numFmtId="0" fontId="40" fillId="12" borderId="0" applyNumberFormat="0" applyBorder="0" applyAlignment="0" applyProtection="0"/>
    <xf numFmtId="0" fontId="16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16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43" borderId="0" applyNumberFormat="0" applyBorder="0" applyAlignment="0" applyProtection="0"/>
    <xf numFmtId="0" fontId="40" fillId="9" borderId="0" applyNumberFormat="0" applyBorder="0" applyAlignment="0" applyProtection="0"/>
    <xf numFmtId="0" fontId="166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16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66" fillId="44" borderId="0" applyNumberFormat="0" applyBorder="0" applyAlignment="0" applyProtection="0"/>
    <xf numFmtId="0" fontId="40" fillId="4" borderId="0" applyNumberFormat="0" applyBorder="0" applyAlignment="0" applyProtection="0"/>
    <xf numFmtId="0" fontId="166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166" fillId="45" borderId="0" applyNumberFormat="0" applyBorder="0" applyAlignment="0" applyProtection="0"/>
    <xf numFmtId="0" fontId="40" fillId="14" borderId="0" applyNumberFormat="0" applyBorder="0" applyAlignment="0" applyProtection="0"/>
    <xf numFmtId="0" fontId="166" fillId="8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16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167" fillId="40" borderId="0" applyNumberFormat="0" applyBorder="0" applyAlignment="0" applyProtection="0"/>
    <xf numFmtId="0" fontId="167" fillId="11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167" fillId="41" borderId="0" applyNumberFormat="0" applyBorder="0" applyAlignment="0" applyProtection="0"/>
    <xf numFmtId="0" fontId="167" fillId="41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67" fillId="42" borderId="0" applyNumberFormat="0" applyBorder="0" applyAlignment="0" applyProtection="0"/>
    <xf numFmtId="0" fontId="167" fillId="13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67" fillId="43" borderId="0" applyNumberFormat="0" applyBorder="0" applyAlignment="0" applyProtection="0"/>
    <xf numFmtId="0" fontId="167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9" borderId="0" applyNumberFormat="0" applyBorder="0" applyAlignment="0" applyProtection="0"/>
    <xf numFmtId="0" fontId="167" fillId="44" borderId="0" applyNumberFormat="0" applyBorder="0" applyAlignment="0" applyProtection="0"/>
    <xf numFmtId="0" fontId="167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67" fillId="45" borderId="0" applyNumberFormat="0" applyBorder="0" applyAlignment="0" applyProtection="0"/>
    <xf numFmtId="0" fontId="167" fillId="8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6" fillId="46" borderId="0" applyNumberFormat="0" applyBorder="0" applyAlignment="0" applyProtection="0"/>
    <xf numFmtId="0" fontId="50" fillId="15" borderId="0" applyNumberFormat="0" applyBorder="0" applyAlignment="0" applyProtection="0"/>
    <xf numFmtId="0" fontId="166" fillId="11" borderId="0" applyNumberFormat="0" applyBorder="0" applyAlignment="0" applyProtection="0"/>
    <xf numFmtId="0" fontId="78" fillId="16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6" fillId="47" borderId="0" applyNumberFormat="0" applyBorder="0" applyAlignment="0" applyProtection="0"/>
    <xf numFmtId="0" fontId="50" fillId="6" borderId="0" applyNumberFormat="0" applyBorder="0" applyAlignment="0" applyProtection="0"/>
    <xf numFmtId="0" fontId="166" fillId="17" borderId="0" applyNumberFormat="0" applyBorder="0" applyAlignment="0" applyProtection="0"/>
    <xf numFmtId="0" fontId="78" fillId="6" borderId="0" applyNumberFormat="0" applyBorder="0" applyAlignment="0" applyProtection="0"/>
    <xf numFmtId="0" fontId="5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166" fillId="48" borderId="0" applyNumberFormat="0" applyBorder="0" applyAlignment="0" applyProtection="0"/>
    <xf numFmtId="0" fontId="50" fillId="12" borderId="0" applyNumberFormat="0" applyBorder="0" applyAlignment="0" applyProtection="0"/>
    <xf numFmtId="0" fontId="166" fillId="14" borderId="0" applyNumberFormat="0" applyBorder="0" applyAlignment="0" applyProtection="0"/>
    <xf numFmtId="0" fontId="78" fillId="13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66" fillId="49" borderId="0" applyNumberFormat="0" applyBorder="0" applyAlignment="0" applyProtection="0"/>
    <xf numFmtId="0" fontId="50" fillId="18" borderId="0" applyNumberFormat="0" applyBorder="0" applyAlignment="0" applyProtection="0"/>
    <xf numFmtId="0" fontId="166" fillId="5" borderId="0" applyNumberFormat="0" applyBorder="0" applyAlignment="0" applyProtection="0"/>
    <xf numFmtId="0" fontId="78" fillId="3" borderId="0" applyNumberFormat="0" applyBorder="0" applyAlignment="0" applyProtection="0"/>
    <xf numFmtId="0" fontId="78" fillId="18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6" fillId="50" borderId="0" applyNumberFormat="0" applyBorder="0" applyAlignment="0" applyProtection="0"/>
    <xf numFmtId="0" fontId="50" fillId="16" borderId="0" applyNumberFormat="0" applyBorder="0" applyAlignment="0" applyProtection="0"/>
    <xf numFmtId="0" fontId="166" fillId="11" borderId="0" applyNumberFormat="0" applyBorder="0" applyAlignment="0" applyProtection="0"/>
    <xf numFmtId="0" fontId="78" fillId="16" borderId="0" applyNumberFormat="0" applyBorder="0" applyAlignment="0" applyProtection="0"/>
    <xf numFmtId="0" fontId="51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6" fillId="51" borderId="0" applyNumberFormat="0" applyBorder="0" applyAlignment="0" applyProtection="0"/>
    <xf numFmtId="0" fontId="50" fillId="19" borderId="0" applyNumberFormat="0" applyBorder="0" applyAlignment="0" applyProtection="0"/>
    <xf numFmtId="0" fontId="166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19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8" fillId="46" borderId="0" applyNumberFormat="0" applyBorder="0" applyAlignment="0" applyProtection="0"/>
    <xf numFmtId="0" fontId="168" fillId="11" borderId="0" applyNumberFormat="0" applyBorder="0" applyAlignment="0" applyProtection="0"/>
    <xf numFmtId="0" fontId="78" fillId="16" borderId="0" applyNumberFormat="0" applyBorder="0" applyAlignment="0" applyProtection="0"/>
    <xf numFmtId="0" fontId="78" fillId="15" borderId="0" applyNumberFormat="0" applyBorder="0" applyAlignment="0" applyProtection="0"/>
    <xf numFmtId="0" fontId="168" fillId="47" borderId="0" applyNumberFormat="0" applyBorder="0" applyAlignment="0" applyProtection="0"/>
    <xf numFmtId="0" fontId="168" fillId="17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8" fillId="48" borderId="0" applyNumberFormat="0" applyBorder="0" applyAlignment="0" applyProtection="0"/>
    <xf numFmtId="0" fontId="168" fillId="14" borderId="0" applyNumberFormat="0" applyBorder="0" applyAlignment="0" applyProtection="0"/>
    <xf numFmtId="0" fontId="78" fillId="13" borderId="0" applyNumberFormat="0" applyBorder="0" applyAlignment="0" applyProtection="0"/>
    <xf numFmtId="0" fontId="78" fillId="12" borderId="0" applyNumberFormat="0" applyBorder="0" applyAlignment="0" applyProtection="0"/>
    <xf numFmtId="0" fontId="168" fillId="49" borderId="0" applyNumberFormat="0" applyBorder="0" applyAlignment="0" applyProtection="0"/>
    <xf numFmtId="0" fontId="168" fillId="5" borderId="0" applyNumberFormat="0" applyBorder="0" applyAlignment="0" applyProtection="0"/>
    <xf numFmtId="0" fontId="78" fillId="3" borderId="0" applyNumberFormat="0" applyBorder="0" applyAlignment="0" applyProtection="0"/>
    <xf numFmtId="0" fontId="78" fillId="18" borderId="0" applyNumberFormat="0" applyBorder="0" applyAlignment="0" applyProtection="0"/>
    <xf numFmtId="0" fontId="168" fillId="50" borderId="0" applyNumberFormat="0" applyBorder="0" applyAlignment="0" applyProtection="0"/>
    <xf numFmtId="0" fontId="168" fillId="11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8" fillId="51" borderId="0" applyNumberFormat="0" applyBorder="0" applyAlignment="0" applyProtection="0"/>
    <xf numFmtId="0" fontId="168" fillId="6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34" fillId="0" borderId="0"/>
    <xf numFmtId="9" fontId="34" fillId="0" borderId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9" fillId="52" borderId="0" applyNumberFormat="0" applyBorder="0" applyAlignment="0" applyProtection="0"/>
    <xf numFmtId="0" fontId="50" fillId="20" borderId="0" applyNumberFormat="0" applyBorder="0" applyAlignment="0" applyProtection="0"/>
    <xf numFmtId="0" fontId="169" fillId="21" borderId="0" applyNumberFormat="0" applyBorder="0" applyAlignment="0" applyProtection="0"/>
    <xf numFmtId="0" fontId="78" fillId="16" borderId="0" applyNumberFormat="0" applyBorder="0" applyAlignment="0" applyProtection="0"/>
    <xf numFmtId="0" fontId="78" fillId="20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169" fillId="53" borderId="0" applyNumberFormat="0" applyBorder="0" applyAlignment="0" applyProtection="0"/>
    <xf numFmtId="0" fontId="50" fillId="22" borderId="0" applyNumberFormat="0" applyBorder="0" applyAlignment="0" applyProtection="0"/>
    <xf numFmtId="0" fontId="169" fillId="17" borderId="0" applyNumberFormat="0" applyBorder="0" applyAlignment="0" applyProtection="0"/>
    <xf numFmtId="0" fontId="78" fillId="22" borderId="0" applyNumberFormat="0" applyBorder="0" applyAlignment="0" applyProtection="0"/>
    <xf numFmtId="0" fontId="51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169" fillId="54" borderId="0" applyNumberFormat="0" applyBorder="0" applyAlignment="0" applyProtection="0"/>
    <xf numFmtId="0" fontId="50" fillId="23" borderId="0" applyNumberFormat="0" applyBorder="0" applyAlignment="0" applyProtection="0"/>
    <xf numFmtId="0" fontId="169" fillId="14" borderId="0" applyNumberFormat="0" applyBorder="0" applyAlignment="0" applyProtection="0"/>
    <xf numFmtId="0" fontId="78" fillId="23" borderId="0" applyNumberFormat="0" applyBorder="0" applyAlignment="0" applyProtection="0"/>
    <xf numFmtId="0" fontId="51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169" fillId="55" borderId="0" applyNumberFormat="0" applyBorder="0" applyAlignment="0" applyProtection="0"/>
    <xf numFmtId="0" fontId="50" fillId="18" borderId="0" applyNumberFormat="0" applyBorder="0" applyAlignment="0" applyProtection="0"/>
    <xf numFmtId="0" fontId="169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18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69" fillId="57" borderId="0" applyNumberFormat="0" applyBorder="0" applyAlignment="0" applyProtection="0"/>
    <xf numFmtId="0" fontId="50" fillId="17" borderId="0" applyNumberFormat="0" applyBorder="0" applyAlignment="0" applyProtection="0"/>
    <xf numFmtId="0" fontId="169" fillId="22" borderId="0" applyNumberFormat="0" applyBorder="0" applyAlignment="0" applyProtection="0"/>
    <xf numFmtId="0" fontId="78" fillId="17" borderId="0" applyNumberFormat="0" applyBorder="0" applyAlignment="0" applyProtection="0"/>
    <xf numFmtId="0" fontId="51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12" fillId="0" borderId="0">
      <alignment horizontal="center" wrapText="1"/>
      <protection locked="0"/>
    </xf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170" fillId="58" borderId="0" applyNumberFormat="0" applyBorder="0" applyAlignment="0" applyProtection="0"/>
    <xf numFmtId="0" fontId="66" fillId="5" borderId="0" applyNumberFormat="0" applyBorder="0" applyAlignment="0" applyProtection="0"/>
    <xf numFmtId="0" fontId="170" fillId="9" borderId="0" applyNumberFormat="0" applyBorder="0" applyAlignment="0" applyProtection="0"/>
    <xf numFmtId="0" fontId="79" fillId="5" borderId="0" applyNumberFormat="0" applyBorder="0" applyAlignment="0" applyProtection="0"/>
    <xf numFmtId="0" fontId="52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203" fontId="13" fillId="0" borderId="0"/>
    <xf numFmtId="0" fontId="23" fillId="0" borderId="0" applyNumberFormat="0" applyFill="0" applyBorder="0" applyAlignment="0" applyProtection="0"/>
    <xf numFmtId="49" fontId="113" fillId="0" borderId="0" applyFont="0" applyFill="0" applyBorder="0" applyAlignment="0" applyProtection="0">
      <alignment horizontal="left"/>
    </xf>
    <xf numFmtId="204" fontId="114" fillId="0" borderId="0" applyAlignment="0" applyProtection="0"/>
    <xf numFmtId="182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115" fillId="0" borderId="1" applyNumberFormat="0" applyAlignment="0" applyProtection="0">
      <alignment horizontal="left" wrapText="1"/>
    </xf>
    <xf numFmtId="49" fontId="115" fillId="0" borderId="0" applyNumberFormat="0" applyAlignment="0" applyProtection="0">
      <alignment horizontal="left" wrapText="1"/>
    </xf>
    <xf numFmtId="49" fontId="116" fillId="0" borderId="0" applyAlignment="0" applyProtection="0">
      <alignment horizontal="left"/>
    </xf>
    <xf numFmtId="191" fontId="12" fillId="0" borderId="0" applyFill="0" applyBorder="0" applyAlignment="0"/>
    <xf numFmtId="205" fontId="117" fillId="0" borderId="0" applyFill="0" applyBorder="0" applyAlignment="0"/>
    <xf numFmtId="177" fontId="117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44" fontId="117" fillId="0" borderId="0" applyFill="0" applyBorder="0" applyAlignment="0"/>
    <xf numFmtId="208" fontId="117" fillId="0" borderId="0" applyFill="0" applyBorder="0" applyAlignment="0"/>
    <xf numFmtId="205" fontId="117" fillId="0" borderId="0" applyFill="0" applyBorder="0" applyAlignment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71" fillId="59" borderId="31" applyNumberFormat="0" applyAlignment="0" applyProtection="0"/>
    <xf numFmtId="0" fontId="68" fillId="3" borderId="2" applyNumberFormat="0" applyAlignment="0" applyProtection="0"/>
    <xf numFmtId="0" fontId="172" fillId="25" borderId="31" applyNumberFormat="0" applyAlignment="0" applyProtection="0"/>
    <xf numFmtId="0" fontId="104" fillId="25" borderId="2" applyNumberFormat="0" applyAlignment="0" applyProtection="0"/>
    <xf numFmtId="0" fontId="104" fillId="3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73" fillId="60" borderId="32" applyNumberFormat="0" applyAlignment="0" applyProtection="0"/>
    <xf numFmtId="0" fontId="173" fillId="60" borderId="32" applyNumberFormat="0" applyAlignment="0" applyProtection="0"/>
    <xf numFmtId="0" fontId="64" fillId="26" borderId="3" applyNumberFormat="0" applyAlignment="0" applyProtection="0"/>
    <xf numFmtId="0" fontId="64" fillId="26" borderId="3" applyNumberFormat="0" applyAlignment="0" applyProtection="0"/>
    <xf numFmtId="0" fontId="64" fillId="26" borderId="3" applyNumberFormat="0" applyAlignment="0" applyProtection="0"/>
    <xf numFmtId="165" fontId="4" fillId="0" borderId="0" applyFont="0" applyFill="0" applyBorder="0" applyAlignment="0" applyProtection="0"/>
    <xf numFmtId="209" fontId="118" fillId="0" borderId="0"/>
    <xf numFmtId="209" fontId="118" fillId="0" borderId="0"/>
    <xf numFmtId="209" fontId="118" fillId="0" borderId="0"/>
    <xf numFmtId="209" fontId="118" fillId="0" borderId="0"/>
    <xf numFmtId="209" fontId="118" fillId="0" borderId="0"/>
    <xf numFmtId="209" fontId="118" fillId="0" borderId="0"/>
    <xf numFmtId="209" fontId="118" fillId="0" borderId="0"/>
    <xf numFmtId="209" fontId="118" fillId="0" borderId="0"/>
    <xf numFmtId="44" fontId="117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79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13" fillId="0" borderId="0" applyFont="0" applyFill="0" applyBorder="0" applyAlignment="0" applyProtection="0"/>
    <xf numFmtId="181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12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8" fillId="0" borderId="0" applyFont="0" applyFill="0" applyBorder="0" applyAlignment="0" applyProtection="0"/>
    <xf numFmtId="165" fontId="47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5" fontId="102" fillId="0" borderId="0" applyFont="0" applyFill="0" applyBorder="0" applyAlignment="0" applyProtection="0"/>
    <xf numFmtId="5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10" fontId="11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4" applyFont="0" applyFill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8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" fillId="0" borderId="0" applyFont="0" applyFill="0" applyBorder="0" applyAlignment="0" applyProtection="0"/>
    <xf numFmtId="40" fontId="120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0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53" fillId="0" borderId="0" applyFont="0" applyFill="0" applyBorder="0" applyAlignment="0" applyProtection="0"/>
    <xf numFmtId="211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1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7" fillId="0" borderId="0" applyFont="0" applyFill="0" applyBorder="0" applyAlignment="0" applyProtection="0"/>
    <xf numFmtId="180" fontId="18" fillId="0" borderId="0" applyFont="0" applyFill="0" applyBorder="0" applyAlignment="0" applyProtection="0"/>
    <xf numFmtId="165" fontId="102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0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12" fontId="13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ill="0" applyBorder="0" applyAlignment="0" applyProtection="0"/>
    <xf numFmtId="175" fontId="9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1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7" fontId="7" fillId="0" borderId="0"/>
    <xf numFmtId="197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9" fontId="45" fillId="0" borderId="0"/>
    <xf numFmtId="179" fontId="45" fillId="0" borderId="0"/>
    <xf numFmtId="179" fontId="45" fillId="0" borderId="0"/>
    <xf numFmtId="0" fontId="107" fillId="0" borderId="0"/>
    <xf numFmtId="3" fontId="12" fillId="27" borderId="0"/>
    <xf numFmtId="0" fontId="121" fillId="0" borderId="0" applyNumberFormat="0" applyAlignment="0">
      <alignment horizontal="left"/>
    </xf>
    <xf numFmtId="0" fontId="122" fillId="0" borderId="0" applyNumberFormat="0" applyAlignment="0"/>
    <xf numFmtId="0" fontId="20" fillId="0" borderId="0">
      <alignment horizontal="left"/>
    </xf>
    <xf numFmtId="0" fontId="21" fillId="0" borderId="0"/>
    <xf numFmtId="0" fontId="22" fillId="0" borderId="0">
      <alignment horizontal="left"/>
    </xf>
    <xf numFmtId="0" fontId="123" fillId="0" borderId="0" applyNumberFormat="0" applyFill="0" applyBorder="0" applyProtection="0">
      <alignment horizontal="center" vertical="center"/>
    </xf>
    <xf numFmtId="205" fontId="117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8" fillId="0" borderId="0" applyFont="0" applyFill="0" applyBorder="0" applyAlignment="0" applyProtection="0"/>
    <xf numFmtId="173" fontId="9" fillId="0" borderId="0"/>
    <xf numFmtId="214" fontId="13" fillId="0" borderId="0"/>
    <xf numFmtId="214" fontId="13" fillId="0" borderId="0"/>
    <xf numFmtId="193" fontId="34" fillId="0" borderId="0"/>
    <xf numFmtId="193" fontId="34" fillId="0" borderId="0"/>
    <xf numFmtId="193" fontId="34" fillId="0" borderId="0"/>
    <xf numFmtId="193" fontId="7" fillId="0" borderId="0"/>
    <xf numFmtId="193" fontId="34" fillId="0" borderId="0"/>
    <xf numFmtId="0" fontId="9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196" fontId="7" fillId="0" borderId="0"/>
    <xf numFmtId="196" fontId="34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5" fontId="45" fillId="0" borderId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15" fontId="12" fillId="0" borderId="5" applyBorder="0">
      <protection locked="0"/>
    </xf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14" fontId="125" fillId="0" borderId="0" applyFill="0" applyBorder="0" applyAlignment="0"/>
    <xf numFmtId="15" fontId="12" fillId="0" borderId="5" applyBorder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9" fillId="0" borderId="0"/>
    <xf numFmtId="189" fontId="13" fillId="0" borderId="0"/>
    <xf numFmtId="189" fontId="13" fillId="0" borderId="0"/>
    <xf numFmtId="195" fontId="34" fillId="0" borderId="0"/>
    <xf numFmtId="195" fontId="34" fillId="0" borderId="0"/>
    <xf numFmtId="195" fontId="34" fillId="0" borderId="0"/>
    <xf numFmtId="195" fontId="7" fillId="0" borderId="0"/>
    <xf numFmtId="195" fontId="34" fillId="0" borderId="0"/>
    <xf numFmtId="0" fontId="9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2" fontId="7" fillId="0" borderId="0"/>
    <xf numFmtId="182" fontId="34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216" fontId="4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4" fontId="117" fillId="0" borderId="0" applyFill="0" applyBorder="0" applyAlignment="0"/>
    <xf numFmtId="205" fontId="117" fillId="0" borderId="0" applyFill="0" applyBorder="0" applyAlignment="0"/>
    <xf numFmtId="44" fontId="117" fillId="0" borderId="0" applyFill="0" applyBorder="0" applyAlignment="0"/>
    <xf numFmtId="208" fontId="117" fillId="0" borderId="0" applyFill="0" applyBorder="0" applyAlignment="0"/>
    <xf numFmtId="205" fontId="117" fillId="0" borderId="0" applyFill="0" applyBorder="0" applyAlignment="0"/>
    <xf numFmtId="0" fontId="127" fillId="0" borderId="0" applyNumberFormat="0" applyAlignment="0">
      <alignment horizontal="left"/>
    </xf>
    <xf numFmtId="217" fontId="13" fillId="28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47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24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175" fillId="61" borderId="0" applyNumberFormat="0" applyBorder="0" applyAlignment="0" applyProtection="0"/>
    <xf numFmtId="0" fontId="70" fillId="7" borderId="0" applyNumberFormat="0" applyBorder="0" applyAlignment="0" applyProtection="0"/>
    <xf numFmtId="0" fontId="175" fillId="11" borderId="0" applyNumberFormat="0" applyBorder="0" applyAlignment="0" applyProtection="0"/>
    <xf numFmtId="0" fontId="82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38" fontId="10" fillId="29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8" fillId="0" borderId="6" applyNumberFormat="0" applyAlignment="0" applyProtection="0">
      <alignment horizontal="left" vertical="center"/>
    </xf>
    <xf numFmtId="0" fontId="28" fillId="0" borderId="7">
      <alignment horizontal="left" vertical="center"/>
    </xf>
    <xf numFmtId="0" fontId="28" fillId="0" borderId="7">
      <alignment horizontal="left" vertical="center"/>
    </xf>
    <xf numFmtId="0" fontId="28" fillId="0" borderId="7">
      <alignment horizontal="left" vertical="center"/>
    </xf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176" fillId="0" borderId="33" applyNumberFormat="0" applyFill="0" applyAlignment="0" applyProtection="0"/>
    <xf numFmtId="0" fontId="74" fillId="0" borderId="8" applyNumberFormat="0" applyFill="0" applyAlignment="0" applyProtection="0"/>
    <xf numFmtId="0" fontId="155" fillId="0" borderId="10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55" fillId="0" borderId="8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29" fillId="0" borderId="0">
      <alignment horizontal="left"/>
    </xf>
    <xf numFmtId="0" fontId="30" fillId="0" borderId="11">
      <alignment horizontal="left" vertical="top"/>
    </xf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177" fillId="0" borderId="34" applyNumberFormat="0" applyFill="0" applyAlignment="0" applyProtection="0"/>
    <xf numFmtId="0" fontId="75" fillId="0" borderId="12" applyNumberFormat="0" applyFill="0" applyAlignment="0" applyProtection="0"/>
    <xf numFmtId="0" fontId="156" fillId="0" borderId="13" applyNumberFormat="0" applyFill="0" applyAlignment="0" applyProtection="0"/>
    <xf numFmtId="0" fontId="98" fillId="0" borderId="12" applyNumberFormat="0" applyFill="0" applyAlignment="0" applyProtection="0"/>
    <xf numFmtId="0" fontId="98" fillId="0" borderId="12" applyNumberFormat="0" applyFill="0" applyAlignment="0" applyProtection="0"/>
    <xf numFmtId="0" fontId="56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0">
      <alignment horizontal="left"/>
    </xf>
    <xf numFmtId="0" fontId="32" fillId="0" borderId="11">
      <alignment horizontal="left" vertical="top"/>
    </xf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178" fillId="0" borderId="35" applyNumberFormat="0" applyFill="0" applyAlignment="0" applyProtection="0"/>
    <xf numFmtId="0" fontId="76" fillId="0" borderId="14" applyNumberFormat="0" applyFill="0" applyAlignment="0" applyProtection="0"/>
    <xf numFmtId="0" fontId="157" fillId="0" borderId="16" applyNumberFormat="0" applyFill="0" applyAlignment="0" applyProtection="0"/>
    <xf numFmtId="0" fontId="99" fillId="0" borderId="14" applyNumberFormat="0" applyFill="0" applyAlignment="0" applyProtection="0"/>
    <xf numFmtId="0" fontId="99" fillId="0" borderId="14" applyNumberFormat="0" applyFill="0" applyAlignment="0" applyProtection="0"/>
    <xf numFmtId="0" fontId="57" fillId="0" borderId="14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33" fillId="0" borderId="0">
      <alignment horizontal="left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130" fillId="0" borderId="17">
      <alignment horizontal="center"/>
    </xf>
    <xf numFmtId="0" fontId="130" fillId="0" borderId="0">
      <alignment horizontal="center"/>
    </xf>
    <xf numFmtId="0" fontId="9" fillId="0" borderId="0"/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0" fontId="10" fillId="30" borderId="18" applyNumberFormat="0" applyBorder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180" fillId="62" borderId="31" applyNumberFormat="0" applyAlignment="0" applyProtection="0"/>
    <xf numFmtId="0" fontId="71" fillId="3" borderId="2" applyNumberFormat="0" applyAlignment="0" applyProtection="0"/>
    <xf numFmtId="0" fontId="180" fillId="13" borderId="31" applyNumberFormat="0" applyAlignment="0" applyProtection="0"/>
    <xf numFmtId="0" fontId="86" fillId="10" borderId="2" applyNumberFormat="0" applyAlignment="0" applyProtection="0"/>
    <xf numFmtId="0" fontId="86" fillId="3" borderId="2" applyNumberFormat="0" applyAlignment="0" applyProtection="0"/>
    <xf numFmtId="0" fontId="58" fillId="10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205" fontId="9" fillId="31" borderId="0"/>
    <xf numFmtId="44" fontId="117" fillId="0" borderId="0" applyFill="0" applyBorder="0" applyAlignment="0"/>
    <xf numFmtId="205" fontId="117" fillId="0" borderId="0" applyFill="0" applyBorder="0" applyAlignment="0"/>
    <xf numFmtId="44" fontId="117" fillId="0" borderId="0" applyFill="0" applyBorder="0" applyAlignment="0"/>
    <xf numFmtId="208" fontId="117" fillId="0" borderId="0" applyFill="0" applyBorder="0" applyAlignment="0"/>
    <xf numFmtId="205" fontId="117" fillId="0" borderId="0" applyFill="0" applyBorder="0" applyAlignment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81" fillId="0" borderId="36" applyNumberFormat="0" applyFill="0" applyAlignment="0" applyProtection="0"/>
    <xf numFmtId="0" fontId="65" fillId="0" borderId="19" applyNumberFormat="0" applyFill="0" applyAlignment="0" applyProtection="0"/>
    <xf numFmtId="0" fontId="158" fillId="0" borderId="20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59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205" fontId="131" fillId="32" borderId="0"/>
    <xf numFmtId="0" fontId="132" fillId="0" borderId="0"/>
    <xf numFmtId="0" fontId="9" fillId="0" borderId="0"/>
    <xf numFmtId="0" fontId="132" fillId="0" borderId="0"/>
    <xf numFmtId="0" fontId="9" fillId="0" borderId="0"/>
    <xf numFmtId="0" fontId="133" fillId="0" borderId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192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82" fillId="63" borderId="0" applyNumberFormat="0" applyBorder="0" applyAlignment="0" applyProtection="0"/>
    <xf numFmtId="0" fontId="72" fillId="13" borderId="0" applyNumberFormat="0" applyBorder="0" applyAlignment="0" applyProtection="0"/>
    <xf numFmtId="0" fontId="182" fillId="63" borderId="0" applyNumberFormat="0" applyBorder="0" applyAlignment="0" applyProtection="0"/>
    <xf numFmtId="0" fontId="106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132" fillId="0" borderId="0"/>
    <xf numFmtId="0" fontId="9" fillId="0" borderId="0"/>
    <xf numFmtId="0" fontId="9" fillId="0" borderId="0"/>
    <xf numFmtId="172" fontId="8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7" fillId="0" borderId="0"/>
    <xf numFmtId="194" fontId="34" fillId="0" borderId="0"/>
    <xf numFmtId="172" fontId="6" fillId="0" borderId="0"/>
    <xf numFmtId="187" fontId="9" fillId="0" borderId="0"/>
    <xf numFmtId="172" fontId="6" fillId="0" borderId="0"/>
    <xf numFmtId="194" fontId="34" fillId="0" borderId="0"/>
    <xf numFmtId="172" fontId="6" fillId="0" borderId="0"/>
    <xf numFmtId="0" fontId="103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7" fillId="0" borderId="0"/>
    <xf numFmtId="0" fontId="12" fillId="0" borderId="0"/>
    <xf numFmtId="0" fontId="47" fillId="0" borderId="0"/>
    <xf numFmtId="0" fontId="13" fillId="0" borderId="0"/>
    <xf numFmtId="0" fontId="102" fillId="0" borderId="0"/>
    <xf numFmtId="0" fontId="100" fillId="0" borderId="0"/>
    <xf numFmtId="0" fontId="12" fillId="0" borderId="0"/>
    <xf numFmtId="0" fontId="13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66" fillId="0" borderId="0"/>
    <xf numFmtId="0" fontId="47" fillId="0" borderId="0"/>
    <xf numFmtId="0" fontId="12" fillId="0" borderId="0"/>
    <xf numFmtId="0" fontId="13" fillId="0" borderId="0"/>
    <xf numFmtId="0" fontId="100" fillId="0" borderId="0"/>
    <xf numFmtId="0" fontId="166" fillId="0" borderId="0"/>
    <xf numFmtId="0" fontId="12" fillId="0" borderId="0"/>
    <xf numFmtId="218" fontId="12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0" borderId="0"/>
    <xf numFmtId="0" fontId="12" fillId="0" borderId="0"/>
    <xf numFmtId="0" fontId="17" fillId="0" borderId="0"/>
    <xf numFmtId="0" fontId="100" fillId="0" borderId="0"/>
    <xf numFmtId="0" fontId="166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66" fillId="0" borderId="0"/>
    <xf numFmtId="218" fontId="122" fillId="0" borderId="0"/>
    <xf numFmtId="0" fontId="167" fillId="0" borderId="0"/>
    <xf numFmtId="0" fontId="13" fillId="0" borderId="0"/>
    <xf numFmtId="0" fontId="49" fillId="0" borderId="0"/>
    <xf numFmtId="0" fontId="100" fillId="0" borderId="0"/>
    <xf numFmtId="0" fontId="166" fillId="0" borderId="0"/>
    <xf numFmtId="0" fontId="12" fillId="0" borderId="0"/>
    <xf numFmtId="218" fontId="122" fillId="0" borderId="0"/>
    <xf numFmtId="0" fontId="12" fillId="0" borderId="0"/>
    <xf numFmtId="0" fontId="47" fillId="0" borderId="0"/>
    <xf numFmtId="0" fontId="134" fillId="0" borderId="0"/>
    <xf numFmtId="0" fontId="12" fillId="0" borderId="0"/>
    <xf numFmtId="0" fontId="100" fillId="0" borderId="0"/>
    <xf numFmtId="0" fontId="18" fillId="0" borderId="0"/>
    <xf numFmtId="0" fontId="5" fillId="0" borderId="0"/>
    <xf numFmtId="0" fontId="77" fillId="0" borderId="0"/>
    <xf numFmtId="0" fontId="34" fillId="0" borderId="0"/>
    <xf numFmtId="0" fontId="5" fillId="0" borderId="0"/>
    <xf numFmtId="0" fontId="166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4" fontId="6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0" fontId="13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0" fontId="13" fillId="0" borderId="0"/>
    <xf numFmtId="0" fontId="16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100" fillId="0" borderId="0"/>
    <xf numFmtId="0" fontId="7" fillId="0" borderId="0"/>
    <xf numFmtId="0" fontId="12" fillId="0" borderId="0"/>
    <xf numFmtId="0" fontId="166" fillId="0" borderId="0"/>
    <xf numFmtId="0" fontId="12" fillId="0" borderId="0"/>
    <xf numFmtId="0" fontId="166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00" fillId="0" borderId="0"/>
    <xf numFmtId="4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00" fillId="0" borderId="0"/>
    <xf numFmtId="0" fontId="12" fillId="0" borderId="0"/>
    <xf numFmtId="0" fontId="16" fillId="0" borderId="0"/>
    <xf numFmtId="0" fontId="12" fillId="0" borderId="0"/>
    <xf numFmtId="0" fontId="17" fillId="0" borderId="0"/>
    <xf numFmtId="0" fontId="16" fillId="0" borderId="0"/>
    <xf numFmtId="0" fontId="167" fillId="0" borderId="0"/>
    <xf numFmtId="0" fontId="12" fillId="0" borderId="0"/>
    <xf numFmtId="0" fontId="12" fillId="0" borderId="0"/>
    <xf numFmtId="218" fontId="100" fillId="0" borderId="0"/>
    <xf numFmtId="0" fontId="12" fillId="0" borderId="0"/>
    <xf numFmtId="0" fontId="12" fillId="0" borderId="0"/>
    <xf numFmtId="0" fontId="13" fillId="0" borderId="0"/>
    <xf numFmtId="0" fontId="166" fillId="0" borderId="0"/>
    <xf numFmtId="0" fontId="100" fillId="0" borderId="0"/>
    <xf numFmtId="0" fontId="12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7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3" fillId="0" borderId="0"/>
    <xf numFmtId="0" fontId="100" fillId="0" borderId="0"/>
    <xf numFmtId="0" fontId="13" fillId="0" borderId="0"/>
    <xf numFmtId="0" fontId="12" fillId="0" borderId="0"/>
    <xf numFmtId="0" fontId="183" fillId="0" borderId="0"/>
    <xf numFmtId="0" fontId="102" fillId="0" borderId="0"/>
    <xf numFmtId="0" fontId="100" fillId="0" borderId="0"/>
    <xf numFmtId="0" fontId="6" fillId="0" borderId="0"/>
    <xf numFmtId="0" fontId="12" fillId="0" borderId="0" applyFont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3" fillId="0" borderId="0"/>
    <xf numFmtId="0" fontId="13" fillId="0" borderId="0"/>
    <xf numFmtId="0" fontId="18" fillId="0" borderId="0"/>
    <xf numFmtId="0" fontId="100" fillId="0" borderId="0"/>
    <xf numFmtId="0" fontId="13" fillId="0" borderId="0"/>
    <xf numFmtId="0" fontId="7" fillId="0" borderId="0"/>
    <xf numFmtId="0" fontId="5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00" fillId="0" borderId="0"/>
    <xf numFmtId="0" fontId="13" fillId="0" borderId="0"/>
    <xf numFmtId="4" fontId="6" fillId="0" borderId="0"/>
    <xf numFmtId="0" fontId="12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34" fillId="0" borderId="0"/>
    <xf numFmtId="0" fontId="6" fillId="0" borderId="0"/>
    <xf numFmtId="0" fontId="13" fillId="0" borderId="0"/>
    <xf numFmtId="0" fontId="6" fillId="0" borderId="0"/>
    <xf numFmtId="0" fontId="100" fillId="0" borderId="0"/>
    <xf numFmtId="0" fontId="100" fillId="0" borderId="0"/>
    <xf numFmtId="0" fontId="47" fillId="0" borderId="0"/>
    <xf numFmtId="0" fontId="12" fillId="0" borderId="0"/>
    <xf numFmtId="0" fontId="100" fillId="0" borderId="0"/>
    <xf numFmtId="0" fontId="34" fillId="0" borderId="0"/>
    <xf numFmtId="0" fontId="7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39" fontId="6" fillId="0" borderId="0"/>
    <xf numFmtId="0" fontId="12" fillId="0" borderId="0"/>
    <xf numFmtId="39" fontId="6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39" fontId="6" fillId="0" borderId="0"/>
    <xf numFmtId="0" fontId="13" fillId="0" borderId="0"/>
    <xf numFmtId="0" fontId="13" fillId="0" borderId="0"/>
    <xf numFmtId="0" fontId="100" fillId="0" borderId="0"/>
    <xf numFmtId="0" fontId="100" fillId="0" borderId="0"/>
    <xf numFmtId="0" fontId="47" fillId="0" borderId="0"/>
    <xf numFmtId="0" fontId="6" fillId="0" borderId="0"/>
    <xf numFmtId="0" fontId="13" fillId="0" borderId="0"/>
    <xf numFmtId="0" fontId="100" fillId="0" borderId="0"/>
    <xf numFmtId="39" fontId="6" fillId="0" borderId="0"/>
    <xf numFmtId="0" fontId="12" fillId="0" borderId="0"/>
    <xf numFmtId="0" fontId="12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65" fillId="0" borderId="0"/>
    <xf numFmtId="0" fontId="18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6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66" fillId="0" borderId="0"/>
    <xf numFmtId="0" fontId="34" fillId="0" borderId="0"/>
    <xf numFmtId="0" fontId="13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3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02" fillId="0" borderId="0"/>
    <xf numFmtId="0" fontId="102" fillId="0" borderId="0"/>
    <xf numFmtId="0" fontId="13" fillId="0" borderId="0"/>
    <xf numFmtId="0" fontId="102" fillId="0" borderId="0"/>
    <xf numFmtId="0" fontId="102" fillId="0" borderId="0"/>
    <xf numFmtId="0" fontId="102" fillId="0" borderId="0"/>
    <xf numFmtId="0" fontId="107" fillId="0" borderId="0"/>
    <xf numFmtId="0" fontId="100" fillId="0" borderId="0"/>
    <xf numFmtId="0" fontId="12" fillId="0" borderId="0"/>
    <xf numFmtId="0" fontId="13" fillId="0" borderId="0"/>
    <xf numFmtId="0" fontId="47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67" fillId="0" borderId="0"/>
    <xf numFmtId="0" fontId="13" fillId="0" borderId="0"/>
    <xf numFmtId="0" fontId="12" fillId="0" borderId="0"/>
    <xf numFmtId="0" fontId="102" fillId="0" borderId="0"/>
    <xf numFmtId="0" fontId="100" fillId="0" borderId="0"/>
    <xf numFmtId="0" fontId="167" fillId="0" borderId="0"/>
    <xf numFmtId="0" fontId="13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19" fillId="0" borderId="0"/>
    <xf numFmtId="0" fontId="35" fillId="0" borderId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153" fillId="64" borderId="37" applyNumberFormat="0" applyFont="0" applyAlignment="0" applyProtection="0"/>
    <xf numFmtId="0" fontId="40" fillId="8" borderId="21" applyNumberFormat="0" applyFont="0" applyAlignment="0" applyProtection="0"/>
    <xf numFmtId="0" fontId="49" fillId="64" borderId="37" applyNumberFormat="0" applyFont="0" applyAlignment="0" applyProtection="0"/>
    <xf numFmtId="0" fontId="107" fillId="8" borderId="21" applyNumberFormat="0" applyFont="0" applyAlignment="0" applyProtection="0"/>
    <xf numFmtId="0" fontId="47" fillId="8" borderId="21" applyNumberFormat="0" applyFont="0" applyAlignment="0" applyProtection="0"/>
    <xf numFmtId="0" fontId="13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184" fillId="59" borderId="38" applyNumberFormat="0" applyAlignment="0" applyProtection="0"/>
    <xf numFmtId="0" fontId="67" fillId="3" borderId="22" applyNumberFormat="0" applyAlignment="0" applyProtection="0"/>
    <xf numFmtId="0" fontId="184" fillId="25" borderId="38" applyNumberFormat="0" applyAlignment="0" applyProtection="0"/>
    <xf numFmtId="0" fontId="89" fillId="3" borderId="22" applyNumberFormat="0" applyAlignment="0" applyProtection="0"/>
    <xf numFmtId="0" fontId="89" fillId="3" borderId="22" applyNumberFormat="0" applyAlignment="0" applyProtection="0"/>
    <xf numFmtId="0" fontId="61" fillId="3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36" fillId="0" borderId="0">
      <alignment horizontal="left"/>
    </xf>
    <xf numFmtId="14" fontId="112" fillId="0" borderId="0">
      <alignment horizontal="center" wrapText="1"/>
      <protection locked="0"/>
    </xf>
    <xf numFmtId="207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35" fillId="0" borderId="0" applyNumberFormat="0" applyFill="0" applyBorder="0" applyAlignment="0" applyProtection="0"/>
    <xf numFmtId="44" fontId="117" fillId="0" borderId="0" applyFill="0" applyBorder="0" applyAlignment="0"/>
    <xf numFmtId="205" fontId="117" fillId="0" borderId="0" applyFill="0" applyBorder="0" applyAlignment="0"/>
    <xf numFmtId="44" fontId="117" fillId="0" borderId="0" applyFill="0" applyBorder="0" applyAlignment="0"/>
    <xf numFmtId="208" fontId="117" fillId="0" borderId="0" applyFill="0" applyBorder="0" applyAlignment="0"/>
    <xf numFmtId="205" fontId="117" fillId="0" borderId="0" applyFill="0" applyBorder="0" applyAlignment="0"/>
    <xf numFmtId="5" fontId="136" fillId="0" borderId="0"/>
    <xf numFmtId="0" fontId="137" fillId="0" borderId="0" applyNumberFormat="0" applyFont="0" applyFill="0" applyBorder="0" applyAlignment="0" applyProtection="0">
      <alignment horizontal="left"/>
    </xf>
    <xf numFmtId="15" fontId="137" fillId="0" borderId="0" applyFont="0" applyFill="0" applyBorder="0" applyAlignment="0" applyProtection="0"/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0" fontId="138" fillId="33" borderId="0" applyNumberFormat="0" applyFont="0" applyBorder="0" applyAlignment="0">
      <alignment horizontal="center"/>
    </xf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20" fontId="34" fillId="0" borderId="0" applyNumberFormat="0" applyFill="0" applyBorder="0" applyAlignment="0" applyProtection="0">
      <alignment horizontal="left"/>
    </xf>
    <xf numFmtId="0" fontId="25" fillId="0" borderId="24">
      <alignment vertical="center"/>
    </xf>
    <xf numFmtId="0" fontId="138" fillId="1" borderId="7" applyNumberFormat="0" applyFont="0" applyAlignment="0">
      <alignment horizontal="center"/>
    </xf>
    <xf numFmtId="0" fontId="140" fillId="0" borderId="0" applyNumberFormat="0" applyFill="0" applyBorder="0" applyAlignment="0">
      <alignment horizontal="center"/>
    </xf>
    <xf numFmtId="207" fontId="12" fillId="0" borderId="0">
      <alignment horizontal="center"/>
    </xf>
    <xf numFmtId="0" fontId="12" fillId="0" borderId="0"/>
    <xf numFmtId="165" fontId="12" fillId="0" borderId="0" applyFont="0" applyFill="0" applyBorder="0" applyAlignment="0" applyProtection="0"/>
    <xf numFmtId="40" fontId="141" fillId="0" borderId="0" applyBorder="0">
      <alignment horizontal="right"/>
    </xf>
    <xf numFmtId="0" fontId="37" fillId="0" borderId="0">
      <alignment horizontal="left"/>
    </xf>
    <xf numFmtId="0" fontId="26" fillId="0" borderId="0">
      <alignment horizontal="left"/>
    </xf>
    <xf numFmtId="0" fontId="31" fillId="0" borderId="0"/>
    <xf numFmtId="0" fontId="29" fillId="0" borderId="0"/>
    <xf numFmtId="0" fontId="26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49" fontId="125" fillId="0" borderId="0" applyFill="0" applyBorder="0" applyAlignment="0"/>
    <xf numFmtId="221" fontId="12" fillId="0" borderId="0" applyFill="0" applyBorder="0" applyAlignment="0"/>
    <xf numFmtId="222" fontId="12" fillId="0" borderId="0" applyFill="0" applyBorder="0" applyAlignment="0"/>
    <xf numFmtId="0" fontId="142" fillId="0" borderId="0">
      <alignment horizontal="center" vertical="top"/>
    </xf>
    <xf numFmtId="40" fontId="14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9" fillId="0" borderId="0"/>
    <xf numFmtId="0" fontId="38" fillId="0" borderId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186" fillId="0" borderId="39" applyNumberFormat="0" applyFill="0" applyAlignment="0" applyProtection="0"/>
    <xf numFmtId="0" fontId="73" fillId="0" borderId="25" applyNumberFormat="0" applyFill="0" applyAlignment="0" applyProtection="0"/>
    <xf numFmtId="0" fontId="186" fillId="0" borderId="27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62" fillId="0" borderId="25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145" fillId="0" borderId="28" applyNumberFormat="0" applyFill="0" applyBorder="0" applyAlignment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98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15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165" fontId="100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0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0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7" fillId="0" borderId="0" applyFont="0" applyFill="0" applyBorder="0" applyAlignment="0" applyProtection="0"/>
    <xf numFmtId="6" fontId="107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8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9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223" fontId="12" fillId="0" borderId="0" applyNumberFormat="0" applyFill="0" applyBorder="0" applyAlignment="0" applyProtection="0"/>
    <xf numFmtId="223" fontId="12" fillId="0" borderId="0" applyNumberFormat="0" applyFill="0" applyBorder="0" applyAlignment="0" applyProtection="0"/>
    <xf numFmtId="223" fontId="12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223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225" fontId="147" fillId="0" borderId="0" applyFill="0" applyBorder="0" applyProtection="0">
      <alignment vertical="center"/>
    </xf>
    <xf numFmtId="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88" fillId="60" borderId="32" applyNumberFormat="0" applyAlignment="0" applyProtection="0"/>
    <xf numFmtId="0" fontId="188" fillId="60" borderId="32" applyNumberFormat="0" applyAlignment="0" applyProtection="0"/>
    <xf numFmtId="0" fontId="80" fillId="26" borderId="3" applyNumberFormat="0" applyAlignment="0" applyProtection="0"/>
    <xf numFmtId="0" fontId="80" fillId="26" borderId="3" applyNumberFormat="0" applyAlignment="0" applyProtection="0"/>
    <xf numFmtId="0" fontId="189" fillId="0" borderId="36" applyNumberFormat="0" applyFill="0" applyAlignment="0" applyProtection="0"/>
    <xf numFmtId="0" fontId="160" fillId="0" borderId="20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90" fillId="58" borderId="0" applyNumberFormat="0" applyBorder="0" applyAlignment="0" applyProtection="0"/>
    <xf numFmtId="0" fontId="190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5" borderId="0" applyNumberFormat="0" applyBorder="0" applyAlignment="0" applyProtection="0"/>
    <xf numFmtId="0" fontId="191" fillId="59" borderId="38" applyNumberFormat="0" applyAlignment="0" applyProtection="0"/>
    <xf numFmtId="0" fontId="191" fillId="25" borderId="38" applyNumberFormat="0" applyAlignment="0" applyProtection="0"/>
    <xf numFmtId="0" fontId="89" fillId="25" borderId="22" applyNumberFormat="0" applyAlignment="0" applyProtection="0"/>
    <xf numFmtId="0" fontId="89" fillId="3" borderId="22" applyNumberFormat="0" applyAlignment="0" applyProtection="0"/>
    <xf numFmtId="0" fontId="192" fillId="59" borderId="31" applyNumberFormat="0" applyAlignment="0" applyProtection="0"/>
    <xf numFmtId="0" fontId="193" fillId="25" borderId="31" applyNumberFormat="0" applyAlignment="0" applyProtection="0"/>
    <xf numFmtId="0" fontId="104" fillId="25" borderId="2" applyNumberFormat="0" applyAlignment="0" applyProtection="0"/>
    <xf numFmtId="0" fontId="104" fillId="3" borderId="2" applyNumberFormat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7" fillId="61" borderId="0" applyNumberFormat="0" applyBorder="0" applyAlignment="0" applyProtection="0"/>
    <xf numFmtId="0" fontId="197" fillId="11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218" fontId="122" fillId="0" borderId="0"/>
    <xf numFmtId="0" fontId="40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6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7" fillId="0" borderId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102" fillId="0" borderId="0"/>
    <xf numFmtId="0" fontId="12" fillId="0" borderId="0"/>
    <xf numFmtId="0" fontId="3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34" fillId="0" borderId="0"/>
    <xf numFmtId="0" fontId="102" fillId="0" borderId="0"/>
    <xf numFmtId="0" fontId="4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40" fillId="0" borderId="0"/>
    <xf numFmtId="0" fontId="13" fillId="0" borderId="0"/>
    <xf numFmtId="0" fontId="1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66" fillId="0" borderId="0"/>
    <xf numFmtId="0" fontId="16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3" fillId="0" borderId="0"/>
    <xf numFmtId="0" fontId="12" fillId="0" borderId="0"/>
    <xf numFmtId="0" fontId="12" fillId="0" borderId="0"/>
    <xf numFmtId="218" fontId="122" fillId="0" borderId="0"/>
    <xf numFmtId="218" fontId="1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66" fillId="0" borderId="0"/>
    <xf numFmtId="0" fontId="5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00" fillId="0" borderId="0"/>
    <xf numFmtId="0" fontId="16" fillId="0" borderId="0"/>
    <xf numFmtId="4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>
      <alignment vertical="top"/>
    </xf>
    <xf numFmtId="0" fontId="13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98" fillId="62" borderId="31" applyNumberFormat="0" applyAlignment="0" applyProtection="0"/>
    <xf numFmtId="0" fontId="198" fillId="13" borderId="31" applyNumberFormat="0" applyAlignment="0" applyProtection="0"/>
    <xf numFmtId="0" fontId="86" fillId="13" borderId="2" applyNumberFormat="0" applyAlignment="0" applyProtection="0"/>
    <xf numFmtId="0" fontId="86" fillId="10" borderId="2" applyNumberFormat="0" applyAlignment="0" applyProtection="0"/>
    <xf numFmtId="0" fontId="199" fillId="63" borderId="0" applyNumberFormat="0" applyBorder="0" applyAlignment="0" applyProtection="0"/>
    <xf numFmtId="0" fontId="200" fillId="63" borderId="0" applyNumberFormat="0" applyBorder="0" applyAlignment="0" applyProtection="0"/>
    <xf numFmtId="0" fontId="88" fillId="13" borderId="0" applyNumberFormat="0" applyBorder="0" applyAlignment="0" applyProtection="0"/>
    <xf numFmtId="0" fontId="106" fillId="13" borderId="0" applyNumberFormat="0" applyBorder="0" applyAlignment="0" applyProtection="0"/>
    <xf numFmtId="0" fontId="201" fillId="0" borderId="39" applyNumberFormat="0" applyFill="0" applyAlignment="0" applyProtection="0"/>
    <xf numFmtId="0" fontId="91" fillId="0" borderId="27" applyNumberFormat="0" applyFill="0" applyAlignment="0" applyProtection="0"/>
    <xf numFmtId="0" fontId="20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5" applyNumberFormat="0" applyFill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4" fillId="0" borderId="0"/>
    <xf numFmtId="0" fontId="44" fillId="0" borderId="0"/>
    <xf numFmtId="0" fontId="12" fillId="0" borderId="0"/>
    <xf numFmtId="0" fontId="43" fillId="0" borderId="0"/>
    <xf numFmtId="0" fontId="168" fillId="52" borderId="0" applyNumberFormat="0" applyBorder="0" applyAlignment="0" applyProtection="0"/>
    <xf numFmtId="0" fontId="168" fillId="21" borderId="0" applyNumberFormat="0" applyBorder="0" applyAlignment="0" applyProtection="0"/>
    <xf numFmtId="0" fontId="78" fillId="16" borderId="0" applyNumberFormat="0" applyBorder="0" applyAlignment="0" applyProtection="0"/>
    <xf numFmtId="0" fontId="78" fillId="20" borderId="0" applyNumberFormat="0" applyBorder="0" applyAlignment="0" applyProtection="0"/>
    <xf numFmtId="0" fontId="168" fillId="53" borderId="0" applyNumberFormat="0" applyBorder="0" applyAlignment="0" applyProtection="0"/>
    <xf numFmtId="0" fontId="168" fillId="17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168" fillId="54" borderId="0" applyNumberFormat="0" applyBorder="0" applyAlignment="0" applyProtection="0"/>
    <xf numFmtId="0" fontId="168" fillId="14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168" fillId="55" borderId="0" applyNumberFormat="0" applyBorder="0" applyAlignment="0" applyProtection="0"/>
    <xf numFmtId="0" fontId="168" fillId="24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168" fillId="56" borderId="0" applyNumberFormat="0" applyBorder="0" applyAlignment="0" applyProtection="0"/>
    <xf numFmtId="0" fontId="168" fillId="5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8" fillId="57" borderId="0" applyNumberFormat="0" applyBorder="0" applyAlignment="0" applyProtection="0"/>
    <xf numFmtId="0" fontId="168" fillId="22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54" fillId="64" borderId="37" applyNumberFormat="0" applyFont="0" applyAlignment="0" applyProtection="0"/>
    <xf numFmtId="0" fontId="40" fillId="64" borderId="37" applyNumberFormat="0" applyFont="0" applyAlignment="0" applyProtection="0"/>
    <xf numFmtId="0" fontId="13" fillId="8" borderId="21" applyNumberFormat="0" applyFont="0" applyAlignment="0" applyProtection="0"/>
    <xf numFmtId="0" fontId="12" fillId="8" borderId="21" applyNumberFormat="0" applyFont="0" applyAlignment="0" applyProtection="0"/>
    <xf numFmtId="0" fontId="202" fillId="0" borderId="33" applyNumberFormat="0" applyFill="0" applyAlignment="0" applyProtection="0"/>
    <xf numFmtId="0" fontId="161" fillId="0" borderId="10" applyNumberFormat="0" applyFill="0" applyAlignment="0" applyProtection="0"/>
    <xf numFmtId="0" fontId="83" fillId="0" borderId="9" applyNumberFormat="0" applyFill="0" applyAlignment="0" applyProtection="0"/>
    <xf numFmtId="0" fontId="97" fillId="0" borderId="8" applyNumberFormat="0" applyFill="0" applyAlignment="0" applyProtection="0"/>
    <xf numFmtId="0" fontId="203" fillId="0" borderId="34" applyNumberFormat="0" applyFill="0" applyAlignment="0" applyProtection="0"/>
    <xf numFmtId="0" fontId="162" fillId="0" borderId="13" applyNumberFormat="0" applyFill="0" applyAlignment="0" applyProtection="0"/>
    <xf numFmtId="0" fontId="84" fillId="0" borderId="12" applyNumberFormat="0" applyFill="0" applyAlignment="0" applyProtection="0"/>
    <xf numFmtId="0" fontId="98" fillId="0" borderId="12" applyNumberFormat="0" applyFill="0" applyAlignment="0" applyProtection="0"/>
    <xf numFmtId="0" fontId="204" fillId="0" borderId="35" applyNumberFormat="0" applyFill="0" applyAlignment="0" applyProtection="0"/>
    <xf numFmtId="0" fontId="163" fillId="0" borderId="16" applyNumberFormat="0" applyFill="0" applyAlignment="0" applyProtection="0"/>
    <xf numFmtId="0" fontId="85" fillId="0" borderId="15" applyNumberFormat="0" applyFill="0" applyAlignment="0" applyProtection="0"/>
    <xf numFmtId="0" fontId="99" fillId="0" borderId="14" applyNumberFormat="0" applyFill="0" applyAlignment="0" applyProtection="0"/>
    <xf numFmtId="0" fontId="20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9" fillId="0" borderId="0"/>
    <xf numFmtId="0" fontId="150" fillId="0" borderId="0"/>
    <xf numFmtId="0" fontId="12" fillId="0" borderId="0"/>
    <xf numFmtId="0" fontId="151" fillId="0" borderId="0"/>
    <xf numFmtId="179" fontId="45" fillId="0" borderId="0" applyFont="0" applyFill="0" applyBorder="0" applyAlignment="0" applyProtection="0"/>
    <xf numFmtId="0" fontId="46" fillId="0" borderId="0"/>
    <xf numFmtId="165" fontId="167" fillId="0" borderId="0" applyFont="0" applyFill="0" applyBorder="0" applyAlignment="0" applyProtection="0"/>
    <xf numFmtId="0" fontId="205" fillId="0" borderId="0"/>
    <xf numFmtId="165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3" fillId="0" borderId="0"/>
    <xf numFmtId="43" fontId="9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0" fontId="206" fillId="0" borderId="0"/>
    <xf numFmtId="165" fontId="206" fillId="0" borderId="0" applyFont="0" applyFill="0" applyBorder="0" applyAlignment="0" applyProtection="0"/>
    <xf numFmtId="165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2" fillId="0" borderId="0"/>
    <xf numFmtId="165" fontId="207" fillId="0" borderId="0" applyFont="0" applyFill="0" applyBorder="0" applyAlignment="0" applyProtection="0"/>
    <xf numFmtId="0" fontId="47" fillId="2" borderId="0" applyNumberFormat="0" applyBorder="0" applyAlignment="0" applyProtection="0"/>
    <xf numFmtId="0" fontId="47" fillId="5" borderId="0" applyNumberFormat="0" applyBorder="0" applyAlignment="0" applyProtection="0"/>
    <xf numFmtId="0" fontId="47" fillId="7" borderId="0" applyNumberFormat="0" applyBorder="0" applyAlignment="0" applyProtection="0"/>
    <xf numFmtId="0" fontId="47" fillId="9" borderId="0" applyNumberFormat="0" applyBorder="0" applyAlignment="0" applyProtection="0"/>
    <xf numFmtId="0" fontId="47" fillId="11" borderId="0" applyNumberFormat="0" applyBorder="0" applyAlignment="0" applyProtection="0"/>
    <xf numFmtId="0" fontId="183" fillId="38" borderId="0" applyNumberFormat="0" applyBorder="0" applyAlignment="0" applyProtection="0"/>
    <xf numFmtId="0" fontId="4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5" borderId="0" applyNumberFormat="0" applyBorder="0" applyAlignment="0" applyProtection="0"/>
    <xf numFmtId="0" fontId="47" fillId="7" borderId="0" applyNumberFormat="0" applyBorder="0" applyAlignment="0" applyProtection="0"/>
    <xf numFmtId="0" fontId="47" fillId="9" borderId="0" applyNumberFormat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183" fillId="41" borderId="0" applyNumberFormat="0" applyBorder="0" applyAlignment="0" applyProtection="0"/>
    <xf numFmtId="0" fontId="49" fillId="6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1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14" borderId="0" applyNumberFormat="0" applyBorder="0" applyAlignment="0" applyProtection="0"/>
    <xf numFmtId="0" fontId="78" fillId="15" borderId="0" applyNumberFormat="0" applyBorder="0" applyAlignment="0" applyProtection="0"/>
    <xf numFmtId="0" fontId="51" fillId="15" borderId="0" applyNumberFormat="0" applyBorder="0" applyAlignment="0" applyProtection="0"/>
    <xf numFmtId="0" fontId="78" fillId="6" borderId="0" applyNumberFormat="0" applyBorder="0" applyAlignment="0" applyProtection="0"/>
    <xf numFmtId="0" fontId="51" fillId="6" borderId="0" applyNumberFormat="0" applyBorder="0" applyAlignment="0" applyProtection="0"/>
    <xf numFmtId="0" fontId="78" fillId="12" borderId="0" applyNumberFormat="0" applyBorder="0" applyAlignment="0" applyProtection="0"/>
    <xf numFmtId="0" fontId="51" fillId="12" borderId="0" applyNumberFormat="0" applyBorder="0" applyAlignment="0" applyProtection="0"/>
    <xf numFmtId="0" fontId="78" fillId="18" borderId="0" applyNumberFormat="0" applyBorder="0" applyAlignment="0" applyProtection="0"/>
    <xf numFmtId="0" fontId="51" fillId="18" borderId="0" applyNumberFormat="0" applyBorder="0" applyAlignment="0" applyProtection="0"/>
    <xf numFmtId="0" fontId="78" fillId="16" borderId="0" applyNumberFormat="0" applyBorder="0" applyAlignment="0" applyProtection="0"/>
    <xf numFmtId="0" fontId="51" fillId="16" borderId="0" applyNumberFormat="0" applyBorder="0" applyAlignment="0" applyProtection="0"/>
    <xf numFmtId="0" fontId="78" fillId="19" borderId="0" applyNumberFormat="0" applyBorder="0" applyAlignment="0" applyProtection="0"/>
    <xf numFmtId="0" fontId="51" fillId="19" borderId="0" applyNumberFormat="0" applyBorder="0" applyAlignment="0" applyProtection="0"/>
    <xf numFmtId="0" fontId="78" fillId="20" borderId="0" applyNumberFormat="0" applyBorder="0" applyAlignment="0" applyProtection="0"/>
    <xf numFmtId="0" fontId="51" fillId="20" borderId="0" applyNumberFormat="0" applyBorder="0" applyAlignment="0" applyProtection="0"/>
    <xf numFmtId="0" fontId="78" fillId="22" borderId="0" applyNumberFormat="0" applyBorder="0" applyAlignment="0" applyProtection="0"/>
    <xf numFmtId="0" fontId="51" fillId="22" borderId="0" applyNumberFormat="0" applyBorder="0" applyAlignment="0" applyProtection="0"/>
    <xf numFmtId="0" fontId="78" fillId="23" borderId="0" applyNumberFormat="0" applyBorder="0" applyAlignment="0" applyProtection="0"/>
    <xf numFmtId="0" fontId="51" fillId="23" borderId="0" applyNumberFormat="0" applyBorder="0" applyAlignment="0" applyProtection="0"/>
    <xf numFmtId="0" fontId="78" fillId="18" borderId="0" applyNumberFormat="0" applyBorder="0" applyAlignment="0" applyProtection="0"/>
    <xf numFmtId="0" fontId="51" fillId="18" borderId="0" applyNumberFormat="0" applyBorder="0" applyAlignment="0" applyProtection="0"/>
    <xf numFmtId="0" fontId="78" fillId="16" borderId="0" applyNumberFormat="0" applyBorder="0" applyAlignment="0" applyProtection="0"/>
    <xf numFmtId="0" fontId="51" fillId="16" borderId="0" applyNumberFormat="0" applyBorder="0" applyAlignment="0" applyProtection="0"/>
    <xf numFmtId="0" fontId="208" fillId="56" borderId="0" applyNumberFormat="0" applyBorder="0" applyAlignment="0" applyProtection="0"/>
    <xf numFmtId="0" fontId="51" fillId="16" borderId="0" applyNumberFormat="0" applyBorder="0" applyAlignment="0" applyProtection="0"/>
    <xf numFmtId="0" fontId="78" fillId="17" borderId="0" applyNumberFormat="0" applyBorder="0" applyAlignment="0" applyProtection="0"/>
    <xf numFmtId="0" fontId="51" fillId="17" borderId="0" applyNumberFormat="0" applyBorder="0" applyAlignment="0" applyProtection="0"/>
    <xf numFmtId="0" fontId="79" fillId="5" borderId="0" applyNumberFormat="0" applyBorder="0" applyAlignment="0" applyProtection="0"/>
    <xf numFmtId="0" fontId="52" fillId="5" borderId="0" applyNumberFormat="0" applyBorder="0" applyAlignment="0" applyProtection="0"/>
    <xf numFmtId="0" fontId="104" fillId="3" borderId="2" applyNumberFormat="0" applyAlignment="0" applyProtection="0"/>
    <xf numFmtId="0" fontId="209" fillId="3" borderId="2" applyNumberFormat="0" applyAlignment="0" applyProtection="0"/>
    <xf numFmtId="0" fontId="80" fillId="26" borderId="3" applyNumberFormat="0" applyAlignment="0" applyProtection="0"/>
    <xf numFmtId="0" fontId="210" fillId="26" borderId="3" applyNumberFormat="0" applyAlignment="0" applyProtection="0"/>
    <xf numFmtId="0" fontId="210" fillId="26" borderId="3" applyNumberFormat="0" applyAlignment="0" applyProtection="0"/>
    <xf numFmtId="41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45" fillId="0" borderId="0" applyFill="0" applyBorder="0" applyProtection="0"/>
    <xf numFmtId="231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32" fontId="45" fillId="0" borderId="0" applyFill="0" applyBorder="0" applyProtection="0"/>
    <xf numFmtId="232" fontId="45" fillId="0" borderId="41" applyFill="0" applyProtection="0"/>
    <xf numFmtId="232" fontId="45" fillId="0" borderId="41" applyFill="0" applyProtection="0"/>
    <xf numFmtId="232" fontId="45" fillId="0" borderId="41" applyFill="0" applyProtection="0"/>
    <xf numFmtId="232" fontId="45" fillId="0" borderId="41" applyFill="0" applyProtection="0"/>
    <xf numFmtId="232" fontId="45" fillId="0" borderId="29" applyFill="0" applyProtection="0"/>
    <xf numFmtId="232" fontId="45" fillId="0" borderId="29" applyFill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2" fillId="7" borderId="0" applyNumberFormat="0" applyBorder="0" applyAlignment="0" applyProtection="0"/>
    <xf numFmtId="0" fontId="54" fillId="7" borderId="0" applyNumberFormat="0" applyBorder="0" applyAlignment="0" applyProtection="0"/>
    <xf numFmtId="38" fontId="10" fillId="29" borderId="0" applyNumberFormat="0" applyBorder="0" applyAlignment="0" applyProtection="0"/>
    <xf numFmtId="38" fontId="10" fillId="29" borderId="0" applyNumberFormat="0" applyBorder="0" applyAlignment="0" applyProtection="0"/>
    <xf numFmtId="0" fontId="97" fillId="0" borderId="8" applyNumberFormat="0" applyFill="0" applyAlignment="0" applyProtection="0"/>
    <xf numFmtId="0" fontId="55" fillId="0" borderId="8" applyNumberFormat="0" applyFill="0" applyAlignment="0" applyProtection="0"/>
    <xf numFmtId="0" fontId="98" fillId="0" borderId="12" applyNumberFormat="0" applyFill="0" applyAlignment="0" applyProtection="0"/>
    <xf numFmtId="0" fontId="56" fillId="0" borderId="12" applyNumberFormat="0" applyFill="0" applyAlignment="0" applyProtection="0"/>
    <xf numFmtId="0" fontId="99" fillId="0" borderId="14" applyNumberFormat="0" applyFill="0" applyAlignment="0" applyProtection="0"/>
    <xf numFmtId="0" fontId="57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6" fillId="10" borderId="2" applyNumberFormat="0" applyAlignment="0" applyProtection="0"/>
    <xf numFmtId="10" fontId="10" fillId="30" borderId="18" applyNumberFormat="0" applyBorder="0" applyAlignment="0" applyProtection="0"/>
    <xf numFmtId="10" fontId="10" fillId="30" borderId="18" applyNumberFormat="0" applyBorder="0" applyAlignment="0" applyProtection="0"/>
    <xf numFmtId="10" fontId="10" fillId="30" borderId="18" applyNumberFormat="0" applyBorder="0" applyAlignment="0" applyProtection="0"/>
    <xf numFmtId="10" fontId="10" fillId="30" borderId="18" applyNumberFormat="0" applyBorder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218" fontId="9" fillId="0" borderId="0"/>
    <xf numFmtId="0" fontId="105" fillId="0" borderId="19" applyNumberFormat="0" applyFill="0" applyAlignment="0" applyProtection="0"/>
    <xf numFmtId="0" fontId="59" fillId="0" borderId="19" applyNumberFormat="0" applyFill="0" applyAlignment="0" applyProtection="0"/>
    <xf numFmtId="0" fontId="106" fillId="13" borderId="0" applyNumberFormat="0" applyBorder="0" applyAlignment="0" applyProtection="0"/>
    <xf numFmtId="0" fontId="60" fillId="13" borderId="0" applyNumberFormat="0" applyBorder="0" applyAlignment="0" applyProtection="0"/>
    <xf numFmtId="180" fontId="12" fillId="0" borderId="0"/>
    <xf numFmtId="14" fontId="12" fillId="0" borderId="0"/>
    <xf numFmtId="14" fontId="12" fillId="0" borderId="0"/>
    <xf numFmtId="14" fontId="12" fillId="0" borderId="0"/>
    <xf numFmtId="14" fontId="12" fillId="0" borderId="0"/>
    <xf numFmtId="18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9" fillId="0" borderId="0"/>
    <xf numFmtId="0" fontId="13" fillId="0" borderId="0"/>
    <xf numFmtId="0" fontId="1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" fillId="0" borderId="0"/>
    <xf numFmtId="233" fontId="13" fillId="0" borderId="0"/>
    <xf numFmtId="0" fontId="16" fillId="0" borderId="0"/>
    <xf numFmtId="0" fontId="16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1" fillId="0" borderId="0"/>
    <xf numFmtId="165" fontId="40" fillId="0" borderId="0"/>
    <xf numFmtId="165" fontId="40" fillId="0" borderId="0"/>
    <xf numFmtId="0" fontId="4" fillId="0" borderId="0"/>
    <xf numFmtId="0" fontId="34" fillId="0" borderId="0"/>
    <xf numFmtId="0" fontId="2" fillId="0" borderId="0"/>
    <xf numFmtId="0" fontId="12" fillId="0" borderId="0"/>
    <xf numFmtId="0" fontId="12" fillId="0" borderId="0"/>
    <xf numFmtId="177" fontId="2" fillId="0" borderId="0"/>
    <xf numFmtId="180" fontId="4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0" fontId="2" fillId="0" borderId="0"/>
    <xf numFmtId="177" fontId="2" fillId="0" borderId="0"/>
    <xf numFmtId="177" fontId="2" fillId="0" borderId="0"/>
    <xf numFmtId="177" fontId="2" fillId="0" borderId="0"/>
    <xf numFmtId="180" fontId="2" fillId="0" borderId="0"/>
    <xf numFmtId="234" fontId="2" fillId="0" borderId="0"/>
    <xf numFmtId="231" fontId="2" fillId="0" borderId="0"/>
    <xf numFmtId="188" fontId="2" fillId="0" borderId="0"/>
    <xf numFmtId="180" fontId="2" fillId="0" borderId="0"/>
    <xf numFmtId="180" fontId="2" fillId="0" borderId="0"/>
    <xf numFmtId="14" fontId="2" fillId="0" borderId="0"/>
    <xf numFmtId="14" fontId="2" fillId="0" borderId="0"/>
    <xf numFmtId="14" fontId="2" fillId="0" borderId="0"/>
    <xf numFmtId="14" fontId="2" fillId="0" borderId="0"/>
    <xf numFmtId="180" fontId="2" fillId="0" borderId="0"/>
    <xf numFmtId="177" fontId="2" fillId="0" borderId="0"/>
    <xf numFmtId="177" fontId="2" fillId="0" borderId="0"/>
    <xf numFmtId="177" fontId="2" fillId="0" borderId="0"/>
    <xf numFmtId="210" fontId="49" fillId="0" borderId="0"/>
    <xf numFmtId="0" fontId="2" fillId="0" borderId="0"/>
    <xf numFmtId="0" fontId="49" fillId="0" borderId="0"/>
    <xf numFmtId="0" fontId="1" fillId="0" borderId="0"/>
    <xf numFmtId="0" fontId="12" fillId="0" borderId="0"/>
    <xf numFmtId="0" fontId="2" fillId="0" borderId="0"/>
    <xf numFmtId="0" fontId="13" fillId="8" borderId="21" applyNumberFormat="0" applyFont="0" applyAlignment="0" applyProtection="0"/>
    <xf numFmtId="0" fontId="34" fillId="8" borderId="21" applyNumberFormat="0" applyFont="0" applyAlignment="0" applyProtection="0"/>
    <xf numFmtId="0" fontId="89" fillId="3" borderId="22" applyNumberFormat="0" applyAlignment="0" applyProtection="0"/>
    <xf numFmtId="0" fontId="61" fillId="3" borderId="22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2" fillId="0" borderId="0">
      <alignment horizontal="left"/>
    </xf>
    <xf numFmtId="0" fontId="9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1" fillId="0" borderId="25" applyNumberFormat="0" applyFill="0" applyAlignment="0" applyProtection="0"/>
    <xf numFmtId="0" fontId="62" fillId="0" borderId="25" applyNumberFormat="0" applyFill="0" applyAlignment="0" applyProtection="0"/>
    <xf numFmtId="0" fontId="8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2" fillId="0" borderId="0"/>
    <xf numFmtId="0" fontId="47" fillId="0" borderId="0"/>
    <xf numFmtId="0" fontId="47" fillId="0" borderId="0"/>
    <xf numFmtId="0" fontId="2" fillId="0" borderId="0"/>
    <xf numFmtId="0" fontId="12" fillId="0" borderId="0"/>
    <xf numFmtId="0" fontId="2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47" fillId="0" borderId="0"/>
    <xf numFmtId="0" fontId="1" fillId="0" borderId="0"/>
    <xf numFmtId="0" fontId="205" fillId="0" borderId="0"/>
    <xf numFmtId="0" fontId="13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39" fontId="214" fillId="0" borderId="0" applyFont="0" applyBorder="0" applyAlignment="0">
      <alignment horizontal="center"/>
    </xf>
    <xf numFmtId="0" fontId="16" fillId="64" borderId="37" applyNumberFormat="0" applyFont="0" applyAlignment="0" applyProtection="0"/>
    <xf numFmtId="0" fontId="16" fillId="64" borderId="37" applyNumberFormat="0" applyFont="0" applyAlignment="0" applyProtection="0"/>
    <xf numFmtId="0" fontId="16" fillId="64" borderId="37" applyNumberFormat="0" applyFont="0" applyAlignment="0" applyProtection="0"/>
    <xf numFmtId="0" fontId="16" fillId="64" borderId="37" applyNumberFormat="0" applyFont="0" applyAlignment="0" applyProtection="0"/>
    <xf numFmtId="0" fontId="13" fillId="0" borderId="0"/>
    <xf numFmtId="0" fontId="7" fillId="0" borderId="0"/>
    <xf numFmtId="0" fontId="7" fillId="0" borderId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29">
    <xf numFmtId="0" fontId="0" fillId="0" borderId="0" xfId="0"/>
    <xf numFmtId="165" fontId="44" fillId="0" borderId="0" xfId="572" applyFont="1" applyFill="1" applyAlignment="1">
      <alignment horizontal="center" vertical="center"/>
    </xf>
    <xf numFmtId="165" fontId="44" fillId="0" borderId="0" xfId="572" quotePrefix="1" applyFont="1" applyFill="1" applyAlignment="1">
      <alignment horizontal="center" vertical="center"/>
    </xf>
    <xf numFmtId="227" fontId="44" fillId="0" borderId="0" xfId="572" applyNumberFormat="1" applyFont="1" applyFill="1" applyAlignment="1">
      <alignment vertical="center"/>
    </xf>
    <xf numFmtId="227" fontId="44" fillId="0" borderId="0" xfId="572" applyNumberFormat="1" applyFont="1" applyFill="1" applyBorder="1" applyAlignment="1">
      <alignment vertical="center"/>
    </xf>
    <xf numFmtId="227" fontId="44" fillId="0" borderId="0" xfId="572" applyNumberFormat="1" applyFont="1" applyFill="1" applyAlignment="1">
      <alignment horizontal="center" vertical="center"/>
    </xf>
    <xf numFmtId="227" fontId="44" fillId="0" borderId="0" xfId="572" quotePrefix="1" applyNumberFormat="1" applyFont="1" applyFill="1" applyAlignment="1">
      <alignment horizontal="right" vertical="center"/>
    </xf>
    <xf numFmtId="228" fontId="44" fillId="0" borderId="0" xfId="572" applyNumberFormat="1" applyFont="1" applyFill="1" applyAlignment="1">
      <alignment vertical="center"/>
    </xf>
    <xf numFmtId="228" fontId="44" fillId="0" borderId="0" xfId="572" applyNumberFormat="1" applyFont="1" applyFill="1" applyAlignment="1">
      <alignment horizontal="center" vertical="center"/>
    </xf>
    <xf numFmtId="238" fontId="44" fillId="0" borderId="0" xfId="755" applyNumberFormat="1" applyFont="1" applyFill="1" applyBorder="1" applyAlignment="1">
      <alignment horizontal="center" vertical="center"/>
    </xf>
    <xf numFmtId="228" fontId="44" fillId="0" borderId="0" xfId="572" applyNumberFormat="1" applyFont="1" applyFill="1" applyBorder="1" applyAlignment="1">
      <alignment vertical="center"/>
    </xf>
    <xf numFmtId="228" fontId="44" fillId="0" borderId="40" xfId="572" applyNumberFormat="1" applyFont="1" applyFill="1" applyBorder="1" applyAlignment="1">
      <alignment vertical="center"/>
    </xf>
    <xf numFmtId="228" fontId="44" fillId="0" borderId="0" xfId="572" quotePrefix="1" applyNumberFormat="1" applyFont="1" applyFill="1" applyAlignment="1">
      <alignment horizontal="right" vertical="center"/>
    </xf>
    <xf numFmtId="228" fontId="44" fillId="0" borderId="30" xfId="572" applyNumberFormat="1" applyFont="1" applyFill="1" applyBorder="1" applyAlignment="1">
      <alignment vertical="center"/>
    </xf>
    <xf numFmtId="227" fontId="44" fillId="0" borderId="0" xfId="572" quotePrefix="1" applyNumberFormat="1" applyFont="1" applyFill="1" applyBorder="1" applyAlignment="1">
      <alignment horizontal="left" vertical="center"/>
    </xf>
    <xf numFmtId="227" fontId="44" fillId="0" borderId="0" xfId="572" quotePrefix="1" applyNumberFormat="1" applyFont="1" applyFill="1" applyAlignment="1">
      <alignment horizontal="left" vertical="center"/>
    </xf>
    <xf numFmtId="228" fontId="44" fillId="0" borderId="42" xfId="572" applyNumberFormat="1" applyFont="1" applyFill="1" applyBorder="1" applyAlignment="1">
      <alignment vertical="center"/>
    </xf>
    <xf numFmtId="228" fontId="44" fillId="0" borderId="40" xfId="572" quotePrefix="1" applyNumberFormat="1" applyFont="1" applyFill="1" applyBorder="1" applyAlignment="1">
      <alignment horizontal="left" vertical="center"/>
    </xf>
    <xf numFmtId="228" fontId="44" fillId="0" borderId="0" xfId="572" quotePrefix="1" applyNumberFormat="1" applyFont="1" applyFill="1" applyBorder="1" applyAlignment="1">
      <alignment horizontal="left" vertical="center"/>
    </xf>
    <xf numFmtId="228" fontId="44" fillId="0" borderId="0" xfId="572" quotePrefix="1" applyNumberFormat="1" applyFont="1" applyFill="1" applyAlignment="1">
      <alignment horizontal="left" vertical="center"/>
    </xf>
    <xf numFmtId="165" fontId="44" fillId="0" borderId="0" xfId="572" applyFont="1" applyFill="1" applyAlignment="1">
      <alignment vertical="center"/>
    </xf>
    <xf numFmtId="239" fontId="44" fillId="0" borderId="0" xfId="755" applyNumberFormat="1" applyFont="1" applyFill="1" applyBorder="1" applyAlignment="1">
      <alignment horizontal="center" vertical="center"/>
    </xf>
    <xf numFmtId="228" fontId="44" fillId="0" borderId="29" xfId="572" applyNumberFormat="1" applyFont="1" applyFill="1" applyBorder="1" applyAlignment="1">
      <alignment vertical="center"/>
    </xf>
    <xf numFmtId="186" fontId="44" fillId="0" borderId="0" xfId="572" applyNumberFormat="1" applyFont="1" applyFill="1" applyAlignment="1">
      <alignment horizontal="center" vertical="center"/>
    </xf>
    <xf numFmtId="165" fontId="44" fillId="0" borderId="0" xfId="2021" applyFont="1" applyFill="1" applyBorder="1" applyAlignment="1">
      <alignment vertical="center"/>
    </xf>
    <xf numFmtId="165" fontId="44" fillId="0" borderId="0" xfId="2021" applyFont="1" applyFill="1" applyAlignment="1">
      <alignment vertical="center"/>
    </xf>
    <xf numFmtId="227" fontId="44" fillId="0" borderId="0" xfId="2021" applyNumberFormat="1" applyFont="1" applyFill="1" applyAlignment="1">
      <alignment vertical="center"/>
    </xf>
    <xf numFmtId="227" fontId="44" fillId="0" borderId="0" xfId="2021" applyNumberFormat="1" applyFont="1" applyFill="1" applyBorder="1" applyAlignment="1">
      <alignment vertical="center"/>
    </xf>
    <xf numFmtId="227" fontId="44" fillId="0" borderId="0" xfId="2021" applyNumberFormat="1" applyFont="1" applyFill="1" applyAlignment="1">
      <alignment horizontal="center" vertical="center"/>
    </xf>
    <xf numFmtId="237" fontId="44" fillId="0" borderId="0" xfId="2021" applyNumberFormat="1" applyFont="1" applyFill="1" applyBorder="1" applyAlignment="1">
      <alignment vertical="center"/>
    </xf>
    <xf numFmtId="228" fontId="44" fillId="0" borderId="0" xfId="2021" applyNumberFormat="1" applyFont="1" applyFill="1" applyBorder="1" applyAlignment="1">
      <alignment vertical="center"/>
    </xf>
    <xf numFmtId="228" fontId="44" fillId="0" borderId="42" xfId="2021" applyNumberFormat="1" applyFont="1" applyFill="1" applyBorder="1" applyAlignment="1">
      <alignment vertical="center"/>
    </xf>
    <xf numFmtId="228" fontId="45" fillId="0" borderId="0" xfId="572" applyNumberFormat="1" applyFont="1" applyFill="1" applyAlignment="1">
      <alignment vertical="center"/>
    </xf>
    <xf numFmtId="227" fontId="215" fillId="0" borderId="0" xfId="572" applyNumberFormat="1" applyFont="1" applyFill="1" applyAlignment="1">
      <alignment vertical="center"/>
    </xf>
    <xf numFmtId="165" fontId="44" fillId="0" borderId="0" xfId="572" quotePrefix="1" applyFont="1" applyFill="1" applyBorder="1" applyAlignment="1">
      <alignment horizontal="center" vertical="center"/>
    </xf>
    <xf numFmtId="228" fontId="44" fillId="0" borderId="0" xfId="572" applyNumberFormat="1" applyFont="1" applyFill="1"/>
    <xf numFmtId="227" fontId="44" fillId="0" borderId="0" xfId="572" applyNumberFormat="1" applyFont="1" applyFill="1"/>
    <xf numFmtId="165" fontId="216" fillId="0" borderId="0" xfId="572" applyFont="1" applyFill="1" applyAlignment="1">
      <alignment vertical="center"/>
    </xf>
    <xf numFmtId="228" fontId="44" fillId="0" borderId="0" xfId="572" quotePrefix="1" applyNumberFormat="1" applyFont="1" applyFill="1" applyAlignment="1">
      <alignment vertical="center"/>
    </xf>
    <xf numFmtId="228" fontId="45" fillId="0" borderId="0" xfId="572" applyNumberFormat="1" applyFont="1" applyFill="1" applyBorder="1" applyAlignment="1">
      <alignment vertical="center"/>
    </xf>
    <xf numFmtId="186" fontId="218" fillId="0" borderId="43" xfId="572" applyNumberFormat="1" applyFont="1" applyFill="1" applyBorder="1" applyAlignment="1">
      <alignment horizontal="left" vertical="center"/>
    </xf>
    <xf numFmtId="186" fontId="218" fillId="0" borderId="0" xfId="572" applyNumberFormat="1" applyFont="1" applyFill="1" applyAlignment="1">
      <alignment vertical="center"/>
    </xf>
    <xf numFmtId="186" fontId="218" fillId="0" borderId="0" xfId="572" applyNumberFormat="1" applyFont="1" applyFill="1" applyBorder="1" applyAlignment="1">
      <alignment horizontal="left" vertical="center"/>
    </xf>
    <xf numFmtId="239" fontId="45" fillId="0" borderId="0" xfId="755" applyNumberFormat="1" applyFont="1" applyFill="1" applyBorder="1" applyAlignment="1">
      <alignment horizontal="center" vertical="center"/>
    </xf>
    <xf numFmtId="238" fontId="44" fillId="0" borderId="42" xfId="755" applyNumberFormat="1" applyFont="1" applyFill="1" applyBorder="1" applyAlignment="1">
      <alignment horizontal="center" vertical="center"/>
    </xf>
    <xf numFmtId="180" fontId="44" fillId="0" borderId="0" xfId="572" applyNumberFormat="1" applyFont="1" applyFill="1" applyBorder="1" applyAlignment="1">
      <alignment horizontal="center" vertical="center"/>
    </xf>
    <xf numFmtId="228" fontId="218" fillId="0" borderId="0" xfId="2021" applyNumberFormat="1" applyFont="1" applyFill="1" applyBorder="1" applyAlignment="1">
      <alignment vertical="center"/>
    </xf>
    <xf numFmtId="180" fontId="44" fillId="0" borderId="0" xfId="572" applyNumberFormat="1" applyFont="1" applyFill="1" applyBorder="1" applyAlignment="1">
      <alignment vertical="center"/>
    </xf>
    <xf numFmtId="228" fontId="45" fillId="0" borderId="0" xfId="572" quotePrefix="1" applyNumberFormat="1" applyFont="1" applyFill="1" applyBorder="1" applyAlignment="1">
      <alignment vertical="center" wrapText="1"/>
    </xf>
    <xf numFmtId="228" fontId="45" fillId="0" borderId="0" xfId="572" applyNumberFormat="1" applyFont="1" applyFill="1" applyBorder="1" applyAlignment="1">
      <alignment horizontal="center" vertical="center"/>
    </xf>
    <xf numFmtId="228" fontId="45" fillId="0" borderId="0" xfId="572" applyNumberFormat="1" applyFont="1" applyFill="1" applyBorder="1" applyAlignment="1">
      <alignment horizontal="center" vertical="center" wrapText="1"/>
    </xf>
    <xf numFmtId="186" fontId="44" fillId="0" borderId="0" xfId="572" applyNumberFormat="1" applyFont="1" applyFill="1" applyBorder="1" applyAlignment="1">
      <alignment vertical="center"/>
    </xf>
    <xf numFmtId="228" fontId="44" fillId="0" borderId="0" xfId="572" quotePrefix="1" applyNumberFormat="1" applyFont="1" applyFill="1" applyBorder="1" applyAlignment="1">
      <alignment vertical="center" wrapText="1"/>
    </xf>
    <xf numFmtId="228" fontId="44" fillId="0" borderId="0" xfId="572" applyNumberFormat="1" applyFont="1" applyFill="1" applyBorder="1" applyAlignment="1">
      <alignment horizontal="center" vertical="center"/>
    </xf>
    <xf numFmtId="239" fontId="44" fillId="0" borderId="0" xfId="572" quotePrefix="1" applyNumberFormat="1" applyFont="1" applyFill="1" applyBorder="1" applyAlignment="1">
      <alignment vertical="center" wrapText="1"/>
    </xf>
    <xf numFmtId="239" fontId="44" fillId="0" borderId="0" xfId="572" applyNumberFormat="1" applyFont="1" applyFill="1" applyBorder="1" applyAlignment="1">
      <alignment horizontal="center" vertical="center" wrapText="1"/>
    </xf>
    <xf numFmtId="239" fontId="44" fillId="0" borderId="40" xfId="755" applyNumberFormat="1" applyFont="1" applyFill="1" applyBorder="1" applyAlignment="1">
      <alignment horizontal="center" vertical="center"/>
    </xf>
    <xf numFmtId="239" fontId="44" fillId="0" borderId="40" xfId="572" applyNumberFormat="1" applyFont="1" applyFill="1" applyBorder="1" applyAlignment="1">
      <alignment vertical="center"/>
    </xf>
    <xf numFmtId="180" fontId="44" fillId="0" borderId="0" xfId="572" quotePrefix="1" applyNumberFormat="1" applyFont="1" applyFill="1" applyBorder="1" applyAlignment="1">
      <alignment vertical="center" wrapText="1"/>
    </xf>
    <xf numFmtId="180" fontId="218" fillId="0" borderId="0" xfId="572" applyNumberFormat="1" applyFont="1" applyFill="1" applyAlignment="1">
      <alignment horizontal="left" vertical="center"/>
    </xf>
    <xf numFmtId="238" fontId="218" fillId="0" borderId="0" xfId="755" applyNumberFormat="1" applyFont="1" applyFill="1" applyAlignment="1">
      <alignment vertical="center"/>
    </xf>
    <xf numFmtId="186" fontId="218" fillId="0" borderId="40" xfId="572" applyNumberFormat="1" applyFont="1" applyFill="1" applyBorder="1" applyAlignment="1">
      <alignment vertical="center"/>
    </xf>
    <xf numFmtId="186" fontId="226" fillId="0" borderId="0" xfId="572" applyNumberFormat="1" applyFont="1" applyFill="1" applyBorder="1" applyAlignment="1">
      <alignment vertical="center"/>
    </xf>
    <xf numFmtId="186" fontId="218" fillId="0" borderId="0" xfId="572" applyNumberFormat="1" applyFont="1" applyFill="1" applyBorder="1" applyAlignment="1">
      <alignment vertical="center"/>
    </xf>
    <xf numFmtId="186" fontId="218" fillId="0" borderId="30" xfId="572" applyNumberFormat="1" applyFont="1" applyFill="1" applyBorder="1" applyAlignment="1">
      <alignment vertical="center"/>
    </xf>
    <xf numFmtId="186" fontId="218" fillId="0" borderId="29" xfId="572" applyNumberFormat="1" applyFont="1" applyFill="1" applyBorder="1" applyAlignment="1">
      <alignment vertical="center"/>
    </xf>
    <xf numFmtId="165" fontId="44" fillId="0" borderId="0" xfId="572" applyFont="1" applyFill="1" applyBorder="1" applyAlignment="1">
      <alignment vertical="center"/>
    </xf>
    <xf numFmtId="165" fontId="44" fillId="0" borderId="0" xfId="572" applyFont="1" applyFill="1" applyBorder="1" applyAlignment="1">
      <alignment horizontal="center" vertical="center"/>
    </xf>
    <xf numFmtId="180" fontId="45" fillId="0" borderId="0" xfId="572" applyNumberFormat="1" applyFont="1" applyFill="1" applyBorder="1" applyAlignment="1">
      <alignment vertical="center"/>
    </xf>
    <xf numFmtId="241" fontId="218" fillId="0" borderId="0" xfId="2021" applyNumberFormat="1" applyFont="1" applyFill="1" applyBorder="1" applyAlignment="1">
      <alignment vertical="center"/>
    </xf>
    <xf numFmtId="241" fontId="218" fillId="0" borderId="29" xfId="2021" applyNumberFormat="1" applyFont="1" applyFill="1" applyBorder="1" applyAlignment="1">
      <alignment vertical="center"/>
    </xf>
    <xf numFmtId="228" fontId="227" fillId="0" borderId="0" xfId="572" applyNumberFormat="1" applyFont="1" applyFill="1" applyBorder="1" applyAlignment="1">
      <alignment vertical="center"/>
    </xf>
    <xf numFmtId="228" fontId="227" fillId="0" borderId="0" xfId="572" quotePrefix="1" applyNumberFormat="1" applyFont="1" applyFill="1" applyBorder="1" applyAlignment="1">
      <alignment vertical="center" wrapText="1"/>
    </xf>
    <xf numFmtId="228" fontId="227" fillId="0" borderId="0" xfId="572" applyNumberFormat="1" applyFont="1" applyFill="1" applyBorder="1" applyAlignment="1">
      <alignment horizontal="center" vertical="center" wrapText="1"/>
    </xf>
    <xf numFmtId="228" fontId="227" fillId="0" borderId="0" xfId="572" applyNumberFormat="1" applyFont="1" applyFill="1" applyBorder="1" applyAlignment="1">
      <alignment horizontal="center" vertical="center"/>
    </xf>
    <xf numFmtId="180" fontId="227" fillId="0" borderId="0" xfId="572" applyNumberFormat="1" applyFont="1" applyFill="1" applyBorder="1" applyAlignment="1">
      <alignment horizontal="center" vertical="center"/>
    </xf>
    <xf numFmtId="180" fontId="227" fillId="0" borderId="0" xfId="572" applyNumberFormat="1" applyFont="1" applyFill="1" applyBorder="1" applyAlignment="1">
      <alignment vertical="center"/>
    </xf>
    <xf numFmtId="180" fontId="227" fillId="0" borderId="40" xfId="572" applyNumberFormat="1" applyFont="1" applyFill="1" applyBorder="1" applyAlignment="1">
      <alignment vertical="center"/>
    </xf>
    <xf numFmtId="180" fontId="227" fillId="0" borderId="29" xfId="572" applyNumberFormat="1" applyFont="1" applyFill="1" applyBorder="1" applyAlignment="1">
      <alignment vertical="center"/>
    </xf>
    <xf numFmtId="228" fontId="227" fillId="0" borderId="29" xfId="572" applyNumberFormat="1" applyFont="1" applyFill="1" applyBorder="1" applyAlignment="1">
      <alignment vertical="center"/>
    </xf>
    <xf numFmtId="228" fontId="227" fillId="0" borderId="0" xfId="572" applyNumberFormat="1" applyFont="1" applyFill="1" applyAlignment="1">
      <alignment vertical="center"/>
    </xf>
    <xf numFmtId="228" fontId="227" fillId="0" borderId="0" xfId="572" quotePrefix="1" applyNumberFormat="1" applyFont="1" applyFill="1" applyAlignment="1">
      <alignment vertical="center" wrapText="1"/>
    </xf>
    <xf numFmtId="228" fontId="227" fillId="0" borderId="0" xfId="572" applyNumberFormat="1" applyFont="1" applyFill="1" applyAlignment="1">
      <alignment horizontal="center" vertical="center" wrapText="1"/>
    </xf>
    <xf numFmtId="228" fontId="227" fillId="0" borderId="0" xfId="572" applyNumberFormat="1" applyFont="1" applyFill="1" applyAlignment="1">
      <alignment horizontal="center" vertical="center"/>
    </xf>
    <xf numFmtId="180" fontId="227" fillId="0" borderId="0" xfId="572" quotePrefix="1" applyNumberFormat="1" applyFont="1" applyFill="1" applyBorder="1" applyAlignment="1">
      <alignment vertical="center" wrapText="1"/>
    </xf>
    <xf numFmtId="238" fontId="227" fillId="0" borderId="0" xfId="755" applyNumberFormat="1" applyFont="1" applyFill="1" applyBorder="1" applyAlignment="1">
      <alignment horizontal="center" vertical="center"/>
    </xf>
    <xf numFmtId="186" fontId="228" fillId="0" borderId="0" xfId="572" applyNumberFormat="1" applyFont="1" applyFill="1" applyBorder="1" applyAlignment="1">
      <alignment vertical="center"/>
    </xf>
    <xf numFmtId="239" fontId="227" fillId="0" borderId="0" xfId="755" applyNumberFormat="1" applyFont="1" applyFill="1" applyBorder="1" applyAlignment="1">
      <alignment horizontal="center" vertical="center"/>
    </xf>
    <xf numFmtId="228" fontId="227" fillId="0" borderId="40" xfId="572" applyNumberFormat="1" applyFont="1" applyFill="1" applyBorder="1" applyAlignment="1">
      <alignment vertical="center"/>
    </xf>
    <xf numFmtId="238" fontId="227" fillId="0" borderId="40" xfId="755" applyNumberFormat="1" applyFont="1" applyFill="1" applyBorder="1" applyAlignment="1">
      <alignment horizontal="center" vertical="center"/>
    </xf>
    <xf numFmtId="186" fontId="227" fillId="0" borderId="0" xfId="572" applyNumberFormat="1" applyFont="1" applyFill="1" applyBorder="1" applyAlignment="1">
      <alignment vertical="center"/>
    </xf>
    <xf numFmtId="238" fontId="227" fillId="0" borderId="29" xfId="755" applyNumberFormat="1" applyFont="1" applyFill="1" applyBorder="1" applyAlignment="1">
      <alignment horizontal="center" vertical="center"/>
    </xf>
    <xf numFmtId="38" fontId="44" fillId="0" borderId="0" xfId="2508" applyNumberFormat="1" applyFont="1" applyAlignment="1">
      <alignment vertical="center"/>
    </xf>
    <xf numFmtId="38" fontId="44" fillId="0" borderId="42" xfId="2508" applyNumberFormat="1" applyFont="1" applyBorder="1" applyAlignment="1">
      <alignment vertical="center"/>
    </xf>
    <xf numFmtId="37" fontId="215" fillId="0" borderId="0" xfId="2508" applyNumberFormat="1" applyFont="1" applyAlignment="1">
      <alignment horizontal="right" vertical="center"/>
    </xf>
    <xf numFmtId="38" fontId="215" fillId="0" borderId="0" xfId="2508" applyNumberFormat="1" applyFont="1" applyAlignment="1">
      <alignment horizontal="center" vertical="center"/>
    </xf>
    <xf numFmtId="38" fontId="215" fillId="0" borderId="0" xfId="2508" applyNumberFormat="1" applyFont="1" applyAlignment="1">
      <alignment vertical="center"/>
    </xf>
    <xf numFmtId="39" fontId="220" fillId="0" borderId="0" xfId="2508" applyNumberFormat="1" applyFont="1" applyAlignment="1">
      <alignment vertical="center"/>
    </xf>
    <xf numFmtId="39" fontId="215" fillId="0" borderId="0" xfId="0" applyNumberFormat="1" applyFont="1" applyAlignment="1">
      <alignment horizontal="center" vertical="center"/>
    </xf>
    <xf numFmtId="0" fontId="215" fillId="0" borderId="0" xfId="2508" quotePrefix="1" applyFont="1" applyAlignment="1">
      <alignment horizontal="center" vertical="center" shrinkToFit="1"/>
    </xf>
    <xf numFmtId="0" fontId="215" fillId="0" borderId="0" xfId="2508" quotePrefix="1" applyFont="1" applyAlignment="1">
      <alignment horizontal="center" vertical="center"/>
    </xf>
    <xf numFmtId="37" fontId="215" fillId="0" borderId="0" xfId="2508" quotePrefix="1" applyNumberFormat="1" applyFont="1" applyAlignment="1">
      <alignment horizontal="center" vertical="center"/>
    </xf>
    <xf numFmtId="38" fontId="44" fillId="0" borderId="0" xfId="2508" applyNumberFormat="1" applyFont="1" applyAlignment="1">
      <alignment horizontal="center" vertical="center"/>
    </xf>
    <xf numFmtId="0" fontId="44" fillId="0" borderId="0" xfId="2508" applyFont="1" applyAlignment="1">
      <alignment horizontal="center" vertical="center"/>
    </xf>
    <xf numFmtId="38" fontId="44" fillId="0" borderId="0" xfId="2508" quotePrefix="1" applyNumberFormat="1" applyFont="1" applyAlignment="1">
      <alignment horizontal="left" vertical="center"/>
    </xf>
    <xf numFmtId="49" fontId="44" fillId="0" borderId="0" xfId="2508" applyNumberFormat="1" applyFont="1" applyAlignment="1">
      <alignment horizontal="center" vertical="center"/>
    </xf>
    <xf numFmtId="38" fontId="44" fillId="0" borderId="0" xfId="2508" applyNumberFormat="1" applyFont="1" applyAlignment="1">
      <alignment horizontal="left" vertical="center"/>
    </xf>
    <xf numFmtId="39" fontId="44" fillId="0" borderId="0" xfId="2508" applyNumberFormat="1" applyFont="1" applyAlignment="1">
      <alignment vertical="center"/>
    </xf>
    <xf numFmtId="39" fontId="215" fillId="0" borderId="0" xfId="2508" applyNumberFormat="1" applyFont="1" applyAlignment="1">
      <alignment vertical="center"/>
    </xf>
    <xf numFmtId="37" fontId="44" fillId="0" borderId="0" xfId="2508" applyNumberFormat="1" applyFont="1" applyAlignment="1">
      <alignment vertical="center"/>
    </xf>
    <xf numFmtId="39" fontId="44" fillId="0" borderId="0" xfId="2508" applyNumberFormat="1" applyFont="1" applyAlignment="1">
      <alignment horizontal="left" vertical="center"/>
    </xf>
    <xf numFmtId="37" fontId="44" fillId="0" borderId="0" xfId="2508" applyNumberFormat="1" applyFont="1" applyAlignment="1">
      <alignment horizontal="left" vertical="center"/>
    </xf>
    <xf numFmtId="0" fontId="44" fillId="0" borderId="0" xfId="2508" applyFont="1" applyAlignment="1">
      <alignment vertical="center"/>
    </xf>
    <xf numFmtId="227" fontId="44" fillId="0" borderId="0" xfId="2508" applyNumberFormat="1" applyFont="1" applyAlignment="1">
      <alignment vertical="center"/>
    </xf>
    <xf numFmtId="37" fontId="44" fillId="0" borderId="0" xfId="2508" quotePrefix="1" applyNumberFormat="1" applyFont="1" applyAlignment="1">
      <alignment horizontal="left" vertical="center"/>
    </xf>
    <xf numFmtId="186" fontId="44" fillId="0" borderId="0" xfId="2508" applyNumberFormat="1" applyFont="1" applyAlignment="1">
      <alignment vertical="center"/>
    </xf>
    <xf numFmtId="38" fontId="45" fillId="0" borderId="42" xfId="2508" applyNumberFormat="1" applyFont="1" applyBorder="1" applyAlignment="1">
      <alignment vertical="center"/>
    </xf>
    <xf numFmtId="227" fontId="44" fillId="0" borderId="0" xfId="2508" applyNumberFormat="1" applyFont="1" applyAlignment="1">
      <alignment horizontal="center" vertical="center"/>
    </xf>
    <xf numFmtId="227" fontId="44" fillId="0" borderId="0" xfId="2508" quotePrefix="1" applyNumberFormat="1" applyFont="1" applyAlignment="1">
      <alignment horizontal="center" vertical="center"/>
    </xf>
    <xf numFmtId="39" fontId="215" fillId="0" borderId="0" xfId="2508" applyNumberFormat="1" applyFont="1" applyAlignment="1">
      <alignment horizontal="left" vertical="center"/>
    </xf>
    <xf numFmtId="39" fontId="44" fillId="0" borderId="0" xfId="0" applyNumberFormat="1" applyFont="1" applyAlignment="1">
      <alignment vertical="center"/>
    </xf>
    <xf numFmtId="0" fontId="220" fillId="0" borderId="0" xfId="2509" applyFont="1" applyAlignment="1">
      <alignment vertical="center"/>
    </xf>
    <xf numFmtId="0" fontId="44" fillId="0" borderId="0" xfId="2509" applyFont="1" applyAlignment="1">
      <alignment vertical="center"/>
    </xf>
    <xf numFmtId="38" fontId="218" fillId="0" borderId="0" xfId="0" applyNumberFormat="1" applyFont="1" applyAlignment="1">
      <alignment vertical="center"/>
    </xf>
    <xf numFmtId="0" fontId="215" fillId="0" borderId="0" xfId="2509" applyFont="1" applyAlignment="1">
      <alignment vertical="center"/>
    </xf>
    <xf numFmtId="0" fontId="44" fillId="0" borderId="0" xfId="2508" applyFont="1" applyAlignment="1">
      <alignment horizontal="right"/>
    </xf>
    <xf numFmtId="40" fontId="44" fillId="0" borderId="0" xfId="2508" applyNumberFormat="1" applyFont="1" applyAlignment="1">
      <alignment vertical="center"/>
    </xf>
    <xf numFmtId="39" fontId="44" fillId="0" borderId="0" xfId="2508" quotePrefix="1" applyNumberFormat="1" applyFont="1" applyAlignment="1">
      <alignment horizontal="left" vertical="center"/>
    </xf>
    <xf numFmtId="186" fontId="44" fillId="0" borderId="0" xfId="2509" applyNumberFormat="1" applyFont="1" applyAlignment="1">
      <alignment vertical="center"/>
    </xf>
    <xf numFmtId="38" fontId="44" fillId="0" borderId="0" xfId="2508" quotePrefix="1" applyNumberFormat="1" applyFont="1" applyAlignment="1">
      <alignment horizontal="center" vertical="center"/>
    </xf>
    <xf numFmtId="37" fontId="215" fillId="0" borderId="0" xfId="2508" applyNumberFormat="1" applyFont="1" applyAlignment="1">
      <alignment vertical="center"/>
    </xf>
    <xf numFmtId="180" fontId="44" fillId="0" borderId="0" xfId="2508" applyNumberFormat="1" applyFont="1" applyAlignment="1">
      <alignment vertical="center"/>
    </xf>
    <xf numFmtId="37" fontId="218" fillId="0" borderId="0" xfId="0" applyNumberFormat="1" applyFont="1" applyAlignment="1">
      <alignment vertical="center"/>
    </xf>
    <xf numFmtId="186" fontId="215" fillId="0" borderId="0" xfId="2509" applyNumberFormat="1" applyFont="1" applyAlignment="1">
      <alignment vertical="center"/>
    </xf>
    <xf numFmtId="179" fontId="215" fillId="0" borderId="0" xfId="1434" applyNumberFormat="1" applyFont="1" applyAlignment="1">
      <alignment vertical="center"/>
    </xf>
    <xf numFmtId="0" fontId="218" fillId="0" borderId="0" xfId="0" applyFont="1" applyAlignment="1">
      <alignment horizontal="left" vertical="center"/>
    </xf>
    <xf numFmtId="165" fontId="218" fillId="0" borderId="0" xfId="572" applyFont="1" applyFill="1" applyAlignment="1">
      <alignment vertical="center"/>
    </xf>
    <xf numFmtId="186" fontId="218" fillId="0" borderId="0" xfId="2508" applyNumberFormat="1" applyFont="1" applyAlignment="1">
      <alignment vertical="center"/>
    </xf>
    <xf numFmtId="38" fontId="45" fillId="0" borderId="0" xfId="2508" applyNumberFormat="1" applyFont="1" applyAlignment="1">
      <alignment vertical="center"/>
    </xf>
    <xf numFmtId="38" fontId="45" fillId="0" borderId="42" xfId="2508" applyNumberFormat="1" applyFont="1" applyBorder="1" applyAlignment="1">
      <alignment horizontal="center" vertical="center"/>
    </xf>
    <xf numFmtId="38" fontId="44" fillId="0" borderId="0" xfId="2315" applyNumberFormat="1" applyFont="1"/>
    <xf numFmtId="37" fontId="44" fillId="0" borderId="0" xfId="2508" applyNumberFormat="1" applyFont="1" applyAlignment="1">
      <alignment horizontal="left" vertical="center" indent="1"/>
    </xf>
    <xf numFmtId="38" fontId="44" fillId="0" borderId="0" xfId="2315" applyNumberFormat="1" applyFont="1" applyAlignment="1">
      <alignment horizontal="center"/>
    </xf>
    <xf numFmtId="38" fontId="218" fillId="0" borderId="0" xfId="1281" applyNumberFormat="1" applyFont="1" applyAlignment="1">
      <alignment vertical="center"/>
    </xf>
    <xf numFmtId="38" fontId="218" fillId="0" borderId="0" xfId="1281" quotePrefix="1" applyNumberFormat="1" applyFont="1" applyAlignment="1">
      <alignment horizontal="left" vertical="center"/>
    </xf>
    <xf numFmtId="38" fontId="218" fillId="0" borderId="0" xfId="1281" applyNumberFormat="1" applyFont="1" applyAlignment="1">
      <alignment horizontal="left" vertical="center"/>
    </xf>
    <xf numFmtId="38" fontId="218" fillId="0" borderId="0" xfId="1281" applyNumberFormat="1" applyFont="1" applyAlignment="1">
      <alignment horizontal="left" vertical="center" indent="1"/>
    </xf>
    <xf numFmtId="39" fontId="215" fillId="0" borderId="0" xfId="2315" applyNumberFormat="1" applyFont="1"/>
    <xf numFmtId="38" fontId="44" fillId="0" borderId="0" xfId="0" applyNumberFormat="1" applyFont="1" applyAlignment="1">
      <alignment vertical="center"/>
    </xf>
    <xf numFmtId="235" fontId="215" fillId="0" borderId="0" xfId="2509" applyNumberFormat="1" applyFont="1" applyAlignment="1">
      <alignment vertical="center"/>
    </xf>
    <xf numFmtId="38" fontId="44" fillId="0" borderId="0" xfId="2508" applyNumberFormat="1" applyFont="1"/>
    <xf numFmtId="38" fontId="44" fillId="0" borderId="0" xfId="2508" applyNumberFormat="1" applyFont="1" applyAlignment="1">
      <alignment horizontal="center"/>
    </xf>
    <xf numFmtId="38" fontId="44" fillId="0" borderId="42" xfId="2508" applyNumberFormat="1" applyFont="1" applyBorder="1" applyAlignment="1">
      <alignment horizontal="right" vertical="center"/>
    </xf>
    <xf numFmtId="37" fontId="215" fillId="0" borderId="42" xfId="2508" applyNumberFormat="1" applyFont="1" applyBorder="1" applyAlignment="1">
      <alignment vertical="center"/>
    </xf>
    <xf numFmtId="38" fontId="44" fillId="0" borderId="0" xfId="2508" applyNumberFormat="1" applyFont="1" applyAlignment="1">
      <alignment horizontal="right" vertical="center"/>
    </xf>
    <xf numFmtId="38" fontId="215" fillId="0" borderId="0" xfId="2508" applyNumberFormat="1" applyFont="1" applyAlignment="1">
      <alignment horizontal="centerContinuous" vertical="center"/>
    </xf>
    <xf numFmtId="38" fontId="44" fillId="0" borderId="0" xfId="2508" applyNumberFormat="1" applyFont="1" applyAlignment="1">
      <alignment horizontal="centerContinuous" vertical="center"/>
    </xf>
    <xf numFmtId="40" fontId="220" fillId="0" borderId="0" xfId="2508" applyNumberFormat="1" applyFont="1" applyAlignment="1">
      <alignment horizontal="centerContinuous" vertical="center"/>
    </xf>
    <xf numFmtId="38" fontId="220" fillId="0" borderId="0" xfId="2508" applyNumberFormat="1" applyFont="1" applyAlignment="1">
      <alignment horizontal="centerContinuous" vertical="center"/>
    </xf>
    <xf numFmtId="38" fontId="220" fillId="0" borderId="41" xfId="2508" applyNumberFormat="1" applyFont="1" applyBorder="1" applyAlignment="1">
      <alignment horizontal="center" vertical="center"/>
    </xf>
    <xf numFmtId="38" fontId="220" fillId="0" borderId="0" xfId="2508" applyNumberFormat="1" applyFont="1" applyAlignment="1">
      <alignment horizontal="center" vertical="center" wrapText="1"/>
    </xf>
    <xf numFmtId="38" fontId="220" fillId="0" borderId="0" xfId="2508" applyNumberFormat="1" applyFont="1" applyAlignment="1">
      <alignment vertical="center"/>
    </xf>
    <xf numFmtId="0" fontId="220" fillId="0" borderId="42" xfId="2509" applyFont="1" applyBorder="1" applyAlignment="1">
      <alignment horizontal="center" vertical="center"/>
    </xf>
    <xf numFmtId="38" fontId="220" fillId="0" borderId="42" xfId="2508" applyNumberFormat="1" applyFont="1" applyBorder="1" applyAlignment="1">
      <alignment horizontal="center" vertical="center"/>
    </xf>
    <xf numFmtId="0" fontId="220" fillId="0" borderId="41" xfId="2509" applyFont="1" applyBorder="1" applyAlignment="1">
      <alignment horizontal="center" vertical="center" wrapText="1"/>
    </xf>
    <xf numFmtId="0" fontId="220" fillId="0" borderId="0" xfId="2509" applyFont="1" applyAlignment="1">
      <alignment horizontal="center" vertical="center" wrapText="1"/>
    </xf>
    <xf numFmtId="0" fontId="220" fillId="0" borderId="42" xfId="2509" applyFont="1" applyBorder="1" applyAlignment="1">
      <alignment horizontal="center" vertical="center" wrapText="1"/>
    </xf>
    <xf numFmtId="38" fontId="220" fillId="0" borderId="42" xfId="2508" applyNumberFormat="1" applyFont="1" applyBorder="1" applyAlignment="1">
      <alignment horizontal="center" vertical="center" wrapText="1"/>
    </xf>
    <xf numFmtId="37" fontId="217" fillId="0" borderId="0" xfId="2508" applyNumberFormat="1" applyFont="1" applyAlignment="1">
      <alignment horizontal="left" vertical="center"/>
    </xf>
    <xf numFmtId="0" fontId="217" fillId="0" borderId="0" xfId="2509" applyFont="1" applyAlignment="1">
      <alignment vertical="center"/>
    </xf>
    <xf numFmtId="0" fontId="227" fillId="0" borderId="0" xfId="2509" applyFont="1" applyAlignment="1">
      <alignment vertical="center"/>
    </xf>
    <xf numFmtId="37" fontId="215" fillId="0" borderId="0" xfId="2508" applyNumberFormat="1" applyFont="1" applyAlignment="1">
      <alignment horizontal="left" vertical="center"/>
    </xf>
    <xf numFmtId="0" fontId="224" fillId="0" borderId="0" xfId="2509" applyFont="1" applyAlignment="1">
      <alignment vertical="center"/>
    </xf>
    <xf numFmtId="0" fontId="218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0" fontId="44" fillId="0" borderId="0" xfId="2811" applyFont="1" applyAlignment="1">
      <alignment vertical="center"/>
    </xf>
    <xf numFmtId="38" fontId="227" fillId="0" borderId="0" xfId="2508" applyNumberFormat="1" applyFont="1" applyAlignment="1">
      <alignment vertical="center"/>
    </xf>
    <xf numFmtId="38" fontId="45" fillId="0" borderId="0" xfId="2508" applyNumberFormat="1" applyFont="1" applyAlignment="1">
      <alignment horizontal="center" vertical="center"/>
    </xf>
    <xf numFmtId="0" fontId="44" fillId="0" borderId="0" xfId="2508" quotePrefix="1" applyFont="1" applyAlignment="1">
      <alignment horizontal="left" vertical="center"/>
    </xf>
    <xf numFmtId="236" fontId="227" fillId="0" borderId="0" xfId="2509" applyNumberFormat="1" applyFont="1" applyAlignment="1">
      <alignment vertical="center"/>
    </xf>
    <xf numFmtId="236" fontId="44" fillId="0" borderId="0" xfId="2509" applyNumberFormat="1" applyFont="1" applyAlignment="1">
      <alignment vertical="center"/>
    </xf>
    <xf numFmtId="38" fontId="44" fillId="0" borderId="42" xfId="2508" applyNumberFormat="1" applyFont="1" applyBorder="1" applyAlignment="1">
      <alignment horizontal="center" vertical="center"/>
    </xf>
    <xf numFmtId="40" fontId="44" fillId="0" borderId="42" xfId="2508" applyNumberFormat="1" applyFont="1" applyBorder="1" applyAlignment="1">
      <alignment horizontal="center" vertical="center"/>
    </xf>
    <xf numFmtId="40" fontId="44" fillId="0" borderId="0" xfId="2508" applyNumberFormat="1" applyFont="1" applyAlignment="1">
      <alignment horizontal="center" vertical="center"/>
    </xf>
    <xf numFmtId="38" fontId="215" fillId="0" borderId="0" xfId="2508" applyNumberFormat="1" applyFont="1" applyAlignment="1">
      <alignment horizontal="right" vertical="center"/>
    </xf>
    <xf numFmtId="0" fontId="45" fillId="0" borderId="0" xfId="2509" applyFont="1" applyAlignment="1">
      <alignment vertical="center"/>
    </xf>
    <xf numFmtId="228" fontId="44" fillId="0" borderId="0" xfId="2509" applyNumberFormat="1" applyFont="1" applyAlignment="1">
      <alignment vertical="center"/>
    </xf>
    <xf numFmtId="38" fontId="218" fillId="0" borderId="0" xfId="2508" quotePrefix="1" applyNumberFormat="1" applyFont="1" applyAlignment="1">
      <alignment horizontal="left" vertical="center"/>
    </xf>
    <xf numFmtId="38" fontId="218" fillId="0" borderId="0" xfId="2508" applyNumberFormat="1" applyFont="1" applyAlignment="1">
      <alignment horizontal="left" vertical="center"/>
    </xf>
    <xf numFmtId="38" fontId="218" fillId="0" borderId="0" xfId="2508" applyNumberFormat="1" applyFont="1" applyAlignment="1">
      <alignment vertical="center"/>
    </xf>
    <xf numFmtId="186" fontId="44" fillId="0" borderId="0" xfId="572" applyNumberFormat="1" applyFont="1" applyFill="1" applyBorder="1" applyAlignment="1">
      <alignment horizontal="center" vertical="center"/>
    </xf>
    <xf numFmtId="0" fontId="215" fillId="0" borderId="0" xfId="2509" applyFont="1" applyAlignment="1">
      <alignment horizontal="center" vertical="center" wrapText="1"/>
    </xf>
    <xf numFmtId="0" fontId="215" fillId="0" borderId="0" xfId="2509" applyFont="1" applyAlignment="1">
      <alignment horizontal="center" vertical="center"/>
    </xf>
    <xf numFmtId="0" fontId="215" fillId="0" borderId="0" xfId="2509" applyFont="1" applyAlignment="1">
      <alignment horizontal="centerContinuous" vertical="center"/>
    </xf>
    <xf numFmtId="0" fontId="220" fillId="0" borderId="0" xfId="2509" applyFont="1" applyAlignment="1">
      <alignment horizontal="center" vertical="center"/>
    </xf>
    <xf numFmtId="38" fontId="215" fillId="0" borderId="0" xfId="2508" applyNumberFormat="1" applyFont="1" applyAlignment="1">
      <alignment horizontal="left" vertical="center"/>
    </xf>
    <xf numFmtId="180" fontId="44" fillId="0" borderId="0" xfId="572" applyNumberFormat="1" applyFont="1" applyFill="1" applyAlignment="1">
      <alignment horizontal="center" vertical="center"/>
    </xf>
    <xf numFmtId="186" fontId="218" fillId="0" borderId="42" xfId="572" applyNumberFormat="1" applyFont="1" applyFill="1" applyBorder="1" applyAlignment="1">
      <alignment vertical="center"/>
    </xf>
    <xf numFmtId="180" fontId="44" fillId="0" borderId="0" xfId="572" applyNumberFormat="1" applyFont="1" applyFill="1"/>
    <xf numFmtId="180" fontId="44" fillId="0" borderId="0" xfId="572" applyNumberFormat="1" applyFont="1" applyFill="1" applyAlignment="1">
      <alignment vertical="center"/>
    </xf>
    <xf numFmtId="180" fontId="44" fillId="0" borderId="30" xfId="572" applyNumberFormat="1" applyFont="1" applyFill="1" applyBorder="1" applyAlignment="1">
      <alignment vertical="center"/>
    </xf>
    <xf numFmtId="180" fontId="215" fillId="0" borderId="0" xfId="572" applyNumberFormat="1" applyFont="1" applyFill="1" applyAlignment="1">
      <alignment vertical="center"/>
    </xf>
    <xf numFmtId="180" fontId="218" fillId="0" borderId="0" xfId="572" applyNumberFormat="1" applyFont="1" applyFill="1" applyAlignment="1">
      <alignment vertical="center"/>
    </xf>
    <xf numFmtId="180" fontId="44" fillId="0" borderId="29" xfId="572" applyNumberFormat="1" applyFont="1" applyFill="1" applyBorder="1" applyAlignment="1">
      <alignment vertical="center"/>
    </xf>
    <xf numFmtId="180" fontId="229" fillId="0" borderId="0" xfId="572" applyNumberFormat="1" applyFont="1" applyFill="1" applyBorder="1" applyAlignment="1">
      <alignment vertical="center"/>
    </xf>
    <xf numFmtId="186" fontId="229" fillId="0" borderId="0" xfId="572" applyNumberFormat="1" applyFont="1" applyFill="1" applyBorder="1" applyAlignment="1">
      <alignment vertical="center"/>
    </xf>
    <xf numFmtId="180" fontId="229" fillId="0" borderId="29" xfId="572" applyNumberFormat="1" applyFont="1" applyFill="1" applyBorder="1" applyAlignment="1">
      <alignment vertical="center"/>
    </xf>
    <xf numFmtId="180" fontId="229" fillId="0" borderId="40" xfId="572" applyNumberFormat="1" applyFont="1" applyFill="1" applyBorder="1" applyAlignment="1">
      <alignment vertical="center"/>
    </xf>
    <xf numFmtId="228" fontId="44" fillId="0" borderId="0" xfId="572" applyNumberFormat="1" applyFont="1" applyFill="1" applyBorder="1" applyAlignment="1">
      <alignment horizontal="center" vertical="center" wrapText="1"/>
    </xf>
    <xf numFmtId="239" fontId="218" fillId="0" borderId="40" xfId="755" applyNumberFormat="1" applyFont="1" applyFill="1" applyBorder="1" applyAlignment="1">
      <alignment vertical="center"/>
    </xf>
    <xf numFmtId="180" fontId="218" fillId="0" borderId="0" xfId="572" applyNumberFormat="1" applyFont="1" applyFill="1" applyBorder="1" applyAlignment="1">
      <alignment vertical="center"/>
    </xf>
    <xf numFmtId="165" fontId="44" fillId="0" borderId="0" xfId="572" quotePrefix="1" applyFont="1" applyFill="1" applyBorder="1" applyAlignment="1">
      <alignment vertical="center" wrapText="1"/>
    </xf>
    <xf numFmtId="241" fontId="218" fillId="0" borderId="40" xfId="2021" applyNumberFormat="1" applyFont="1" applyFill="1" applyBorder="1" applyAlignment="1">
      <alignment vertical="center"/>
    </xf>
    <xf numFmtId="239" fontId="218" fillId="0" borderId="0" xfId="755" applyNumberFormat="1" applyFont="1" applyFill="1" applyBorder="1" applyAlignment="1">
      <alignment vertical="center"/>
    </xf>
    <xf numFmtId="38" fontId="220" fillId="0" borderId="0" xfId="2508" applyNumberFormat="1" applyFont="1" applyAlignment="1">
      <alignment horizontal="center" vertical="center"/>
    </xf>
    <xf numFmtId="38" fontId="44" fillId="0" borderId="0" xfId="2508" quotePrefix="1" applyNumberFormat="1" applyFont="1" applyAlignment="1">
      <alignment vertical="center"/>
    </xf>
    <xf numFmtId="38" fontId="215" fillId="0" borderId="0" xfId="2508" quotePrefix="1" applyNumberFormat="1" applyFont="1" applyAlignment="1">
      <alignment vertical="center"/>
    </xf>
    <xf numFmtId="39" fontId="215" fillId="0" borderId="0" xfId="2508" quotePrefix="1" applyNumberFormat="1" applyFont="1" applyAlignment="1">
      <alignment vertical="center"/>
    </xf>
    <xf numFmtId="38" fontId="217" fillId="0" borderId="0" xfId="2508" applyNumberFormat="1" applyFont="1" applyAlignment="1">
      <alignment horizontal="center" vertical="center"/>
    </xf>
    <xf numFmtId="38" fontId="217" fillId="0" borderId="0" xfId="2508" applyNumberFormat="1" applyFont="1" applyAlignment="1">
      <alignment horizontal="right" vertical="center"/>
    </xf>
    <xf numFmtId="38" fontId="215" fillId="0" borderId="42" xfId="2508" applyNumberFormat="1" applyFont="1" applyBorder="1" applyAlignment="1">
      <alignment horizontal="centerContinuous" vertical="center"/>
    </xf>
    <xf numFmtId="39" fontId="45" fillId="0" borderId="0" xfId="2508" applyNumberFormat="1" applyFont="1" applyAlignment="1">
      <alignment vertical="center"/>
    </xf>
    <xf numFmtId="0" fontId="45" fillId="0" borderId="0" xfId="2508" quotePrefix="1" applyFont="1" applyAlignment="1">
      <alignment vertical="center"/>
    </xf>
    <xf numFmtId="38" fontId="219" fillId="0" borderId="0" xfId="2508" applyNumberFormat="1" applyFont="1" applyAlignment="1">
      <alignment vertical="center"/>
    </xf>
    <xf numFmtId="0" fontId="219" fillId="0" borderId="0" xfId="2508" applyFont="1" applyAlignment="1">
      <alignment vertical="center"/>
    </xf>
    <xf numFmtId="39" fontId="219" fillId="0" borderId="0" xfId="2508" applyNumberFormat="1" applyFont="1" applyAlignment="1">
      <alignment vertical="center"/>
    </xf>
    <xf numFmtId="38" fontId="44" fillId="0" borderId="0" xfId="2812" applyNumberFormat="1" applyFont="1" applyAlignment="1">
      <alignment vertical="center"/>
    </xf>
    <xf numFmtId="38" fontId="225" fillId="0" borderId="42" xfId="2508" applyNumberFormat="1" applyFont="1" applyBorder="1" applyAlignment="1">
      <alignment horizontal="centerContinuous" vertical="center"/>
    </xf>
    <xf numFmtId="38" fontId="230" fillId="0" borderId="42" xfId="2508" applyNumberFormat="1" applyFont="1" applyBorder="1" applyAlignment="1">
      <alignment horizontal="centerContinuous" vertical="center"/>
    </xf>
    <xf numFmtId="38" fontId="225" fillId="0" borderId="0" xfId="2508" applyNumberFormat="1" applyFont="1" applyAlignment="1">
      <alignment horizontal="centerContinuous" vertical="center"/>
    </xf>
    <xf numFmtId="38" fontId="230" fillId="0" borderId="0" xfId="2508" applyNumberFormat="1" applyFont="1" applyAlignment="1">
      <alignment horizontal="centerContinuous" vertical="center"/>
    </xf>
    <xf numFmtId="37" fontId="218" fillId="0" borderId="0" xfId="2508" applyNumberFormat="1" applyFont="1" applyAlignment="1">
      <alignment horizontal="center" vertical="center"/>
    </xf>
    <xf numFmtId="39" fontId="222" fillId="0" borderId="0" xfId="0" applyNumberFormat="1" applyFont="1" applyAlignment="1">
      <alignment horizontal="center" vertical="center"/>
    </xf>
    <xf numFmtId="39" fontId="230" fillId="0" borderId="0" xfId="2508" applyNumberFormat="1" applyFont="1" applyAlignment="1">
      <alignment vertical="center"/>
    </xf>
    <xf numFmtId="38" fontId="230" fillId="0" borderId="0" xfId="2508" applyNumberFormat="1" applyFont="1" applyAlignment="1">
      <alignment vertical="center"/>
    </xf>
    <xf numFmtId="0" fontId="230" fillId="0" borderId="0" xfId="2508" quotePrefix="1" applyFont="1" applyAlignment="1">
      <alignment vertical="center"/>
    </xf>
    <xf numFmtId="0" fontId="222" fillId="0" borderId="0" xfId="2508" quotePrefix="1" applyFont="1" applyAlignment="1">
      <alignment horizontal="center" vertical="center" shrinkToFit="1"/>
    </xf>
    <xf numFmtId="0" fontId="222" fillId="0" borderId="0" xfId="2508" quotePrefix="1" applyFont="1" applyAlignment="1">
      <alignment horizontal="center" vertical="center"/>
    </xf>
    <xf numFmtId="0" fontId="218" fillId="0" borderId="0" xfId="2508" quotePrefix="1" applyFont="1" applyAlignment="1">
      <alignment horizontal="center" vertical="center"/>
    </xf>
    <xf numFmtId="37" fontId="218" fillId="0" borderId="0" xfId="2508" quotePrefix="1" applyNumberFormat="1" applyFont="1" applyAlignment="1">
      <alignment horizontal="left" vertical="center"/>
    </xf>
    <xf numFmtId="40" fontId="218" fillId="0" borderId="0" xfId="2508" applyNumberFormat="1" applyFont="1" applyAlignment="1">
      <alignment vertical="center"/>
    </xf>
    <xf numFmtId="227" fontId="218" fillId="0" borderId="0" xfId="2021" quotePrefix="1" applyNumberFormat="1" applyFont="1" applyFill="1" applyBorder="1" applyAlignment="1">
      <alignment vertical="center"/>
    </xf>
    <xf numFmtId="227" fontId="218" fillId="0" borderId="0" xfId="2021" applyNumberFormat="1" applyFont="1" applyFill="1" applyBorder="1" applyAlignment="1">
      <alignment vertical="center"/>
    </xf>
    <xf numFmtId="228" fontId="218" fillId="0" borderId="0" xfId="2021" applyNumberFormat="1" applyFont="1" applyFill="1" applyBorder="1" applyAlignment="1">
      <alignment horizontal="center" vertical="center"/>
    </xf>
    <xf numFmtId="227" fontId="218" fillId="0" borderId="0" xfId="2021" applyNumberFormat="1" applyFont="1" applyFill="1" applyBorder="1" applyAlignment="1">
      <alignment horizontal="center" vertical="center"/>
    </xf>
    <xf numFmtId="227" fontId="218" fillId="0" borderId="0" xfId="2021" quotePrefix="1" applyNumberFormat="1" applyFont="1" applyFill="1" applyBorder="1" applyAlignment="1">
      <alignment horizontal="center" vertical="center"/>
    </xf>
    <xf numFmtId="227" fontId="218" fillId="0" borderId="0" xfId="2021" quotePrefix="1" applyNumberFormat="1" applyFont="1" applyFill="1" applyAlignment="1">
      <alignment horizontal="center" vertical="center"/>
    </xf>
    <xf numFmtId="38" fontId="218" fillId="0" borderId="0" xfId="2508" applyNumberFormat="1" applyFont="1" applyAlignment="1">
      <alignment horizontal="center" vertical="center"/>
    </xf>
    <xf numFmtId="238" fontId="218" fillId="0" borderId="0" xfId="755" applyNumberFormat="1" applyFont="1" applyFill="1" applyBorder="1" applyAlignment="1">
      <alignment vertical="center"/>
    </xf>
    <xf numFmtId="37" fontId="218" fillId="0" borderId="0" xfId="2508" applyNumberFormat="1" applyFont="1" applyAlignment="1">
      <alignment horizontal="left" vertical="center"/>
    </xf>
    <xf numFmtId="228" fontId="218" fillId="0" borderId="41" xfId="2021" applyNumberFormat="1" applyFont="1" applyFill="1" applyBorder="1" applyAlignment="1">
      <alignment vertical="center"/>
    </xf>
    <xf numFmtId="37" fontId="218" fillId="0" borderId="0" xfId="2508" applyNumberFormat="1" applyFont="1" applyAlignment="1">
      <alignment vertical="center"/>
    </xf>
    <xf numFmtId="228" fontId="218" fillId="0" borderId="0" xfId="2021" applyNumberFormat="1" applyFont="1" applyFill="1" applyAlignment="1">
      <alignment vertical="center"/>
    </xf>
    <xf numFmtId="180" fontId="218" fillId="0" borderId="0" xfId="572" applyNumberFormat="1" applyFont="1" applyFill="1" applyBorder="1" applyAlignment="1">
      <alignment horizontal="center" vertical="center"/>
    </xf>
    <xf numFmtId="228" fontId="218" fillId="0" borderId="40" xfId="2508" applyNumberFormat="1" applyFont="1" applyBorder="1" applyAlignment="1">
      <alignment vertical="center"/>
    </xf>
    <xf numFmtId="228" fontId="218" fillId="0" borderId="0" xfId="2508" applyNumberFormat="1" applyFont="1" applyAlignment="1">
      <alignment vertical="center"/>
    </xf>
    <xf numFmtId="227" fontId="218" fillId="0" borderId="0" xfId="2021" applyNumberFormat="1" applyFont="1" applyFill="1" applyAlignment="1">
      <alignment vertical="center"/>
    </xf>
    <xf numFmtId="228" fontId="218" fillId="0" borderId="0" xfId="2021" quotePrefix="1" applyNumberFormat="1" applyFont="1" applyFill="1" applyBorder="1" applyAlignment="1">
      <alignment vertical="center"/>
    </xf>
    <xf numFmtId="240" fontId="218" fillId="0" borderId="0" xfId="2813" applyNumberFormat="1" applyFont="1" applyAlignment="1">
      <alignment horizontal="center" vertical="center"/>
    </xf>
    <xf numFmtId="228" fontId="218" fillId="0" borderId="0" xfId="2021" applyNumberFormat="1" applyFont="1" applyFill="1" applyAlignment="1">
      <alignment horizontal="center" vertical="center"/>
    </xf>
    <xf numFmtId="239" fontId="218" fillId="0" borderId="0" xfId="755" applyNumberFormat="1" applyFont="1" applyFill="1" applyBorder="1" applyAlignment="1">
      <alignment horizontal="center" vertical="center"/>
    </xf>
    <xf numFmtId="180" fontId="218" fillId="0" borderId="0" xfId="572" applyNumberFormat="1" applyFont="1" applyFill="1" applyAlignment="1">
      <alignment horizontal="center" vertical="center"/>
    </xf>
    <xf numFmtId="241" fontId="218" fillId="0" borderId="0" xfId="2021" applyNumberFormat="1" applyFont="1" applyFill="1" applyAlignment="1">
      <alignment vertical="center"/>
    </xf>
    <xf numFmtId="228" fontId="218" fillId="0" borderId="40" xfId="2021" applyNumberFormat="1" applyFont="1" applyFill="1" applyBorder="1" applyAlignment="1">
      <alignment vertical="center"/>
    </xf>
    <xf numFmtId="38" fontId="225" fillId="0" borderId="0" xfId="2813" quotePrefix="1" applyNumberFormat="1" applyFont="1" applyAlignment="1">
      <alignment horizontal="left" vertical="center"/>
    </xf>
    <xf numFmtId="38" fontId="218" fillId="0" borderId="0" xfId="2813" quotePrefix="1" applyNumberFormat="1" applyFont="1" applyAlignment="1">
      <alignment horizontal="left" vertical="center"/>
    </xf>
    <xf numFmtId="0" fontId="218" fillId="0" borderId="0" xfId="2813" applyFont="1" applyAlignment="1">
      <alignment horizontal="center" vertical="center"/>
    </xf>
    <xf numFmtId="37" fontId="218" fillId="0" borderId="0" xfId="2813" quotePrefix="1" applyNumberFormat="1" applyFont="1" applyAlignment="1">
      <alignment horizontal="left" vertical="center"/>
    </xf>
    <xf numFmtId="0" fontId="218" fillId="0" borderId="0" xfId="2813" applyFont="1" applyAlignment="1">
      <alignment vertical="center"/>
    </xf>
    <xf numFmtId="37" fontId="222" fillId="0" borderId="0" xfId="2508" quotePrefix="1" applyNumberFormat="1" applyFont="1" applyAlignment="1">
      <alignment horizontal="left" vertical="center"/>
    </xf>
    <xf numFmtId="0" fontId="218" fillId="0" borderId="0" xfId="2508" applyFont="1" applyAlignment="1">
      <alignment vertical="center"/>
    </xf>
    <xf numFmtId="186" fontId="229" fillId="0" borderId="40" xfId="572" applyNumberFormat="1" applyFont="1" applyFill="1" applyBorder="1" applyAlignment="1">
      <alignment vertical="center"/>
    </xf>
    <xf numFmtId="186" fontId="229" fillId="0" borderId="29" xfId="572" applyNumberFormat="1" applyFont="1" applyFill="1" applyBorder="1" applyAlignment="1">
      <alignment vertical="center"/>
    </xf>
    <xf numFmtId="180" fontId="218" fillId="0" borderId="40" xfId="572" applyNumberFormat="1" applyFont="1" applyFill="1" applyBorder="1" applyAlignment="1">
      <alignment vertical="center"/>
    </xf>
    <xf numFmtId="180" fontId="44" fillId="0" borderId="44" xfId="572" applyNumberFormat="1" applyFont="1" applyFill="1" applyBorder="1" applyAlignment="1">
      <alignment vertical="center"/>
    </xf>
    <xf numFmtId="0" fontId="223" fillId="0" borderId="0" xfId="0" applyFont="1" applyAlignment="1">
      <alignment vertical="center"/>
    </xf>
    <xf numFmtId="0" fontId="217" fillId="0" borderId="0" xfId="2508" applyFont="1" applyAlignment="1">
      <alignment horizontal="left" vertical="center"/>
    </xf>
    <xf numFmtId="180" fontId="44" fillId="0" borderId="0" xfId="572" applyNumberFormat="1" applyFont="1" applyFill="1" applyAlignment="1">
      <alignment horizontal="right" vertical="center"/>
    </xf>
    <xf numFmtId="40" fontId="218" fillId="0" borderId="0" xfId="2813" applyNumberFormat="1" applyFont="1" applyAlignment="1">
      <alignment vertical="center"/>
    </xf>
    <xf numFmtId="38" fontId="218" fillId="0" borderId="0" xfId="2813" applyNumberFormat="1" applyFont="1" applyAlignment="1">
      <alignment vertical="center"/>
    </xf>
    <xf numFmtId="37" fontId="225" fillId="0" borderId="0" xfId="2813" quotePrefix="1" applyNumberFormat="1" applyFont="1" applyAlignment="1">
      <alignment horizontal="left" vertical="center"/>
    </xf>
    <xf numFmtId="37" fontId="222" fillId="0" borderId="0" xfId="2813" quotePrefix="1" applyNumberFormat="1" applyFont="1" applyAlignment="1">
      <alignment horizontal="left" vertical="center"/>
    </xf>
    <xf numFmtId="38" fontId="218" fillId="0" borderId="0" xfId="2813" applyNumberFormat="1" applyFont="1" applyAlignment="1">
      <alignment horizontal="center" vertical="center"/>
    </xf>
    <xf numFmtId="38" fontId="222" fillId="0" borderId="0" xfId="2508" applyNumberFormat="1" applyFont="1" applyAlignment="1">
      <alignment vertical="center"/>
    </xf>
    <xf numFmtId="37" fontId="218" fillId="0" borderId="0" xfId="2813" applyNumberFormat="1" applyFont="1" applyAlignment="1">
      <alignment vertical="center"/>
    </xf>
    <xf numFmtId="242" fontId="44" fillId="0" borderId="0" xfId="2508" quotePrefix="1" applyNumberFormat="1" applyFont="1" applyAlignment="1">
      <alignment horizontal="center" vertical="center"/>
    </xf>
    <xf numFmtId="242" fontId="44" fillId="0" borderId="0" xfId="2508" applyNumberFormat="1" applyFont="1" applyAlignment="1">
      <alignment horizontal="center" vertical="center"/>
    </xf>
    <xf numFmtId="0" fontId="220" fillId="0" borderId="41" xfId="2509" applyFont="1" applyBorder="1" applyAlignment="1">
      <alignment horizontal="center" vertical="center"/>
    </xf>
    <xf numFmtId="186" fontId="218" fillId="0" borderId="42" xfId="572" applyNumberFormat="1" applyFont="1" applyFill="1" applyBorder="1" applyAlignment="1">
      <alignment horizontal="center" vertical="center"/>
    </xf>
    <xf numFmtId="38" fontId="220" fillId="0" borderId="40" xfId="2508" applyNumberFormat="1" applyFont="1" applyBorder="1" applyAlignment="1">
      <alignment horizontal="center" vertical="center" wrapText="1"/>
    </xf>
    <xf numFmtId="239" fontId="227" fillId="0" borderId="40" xfId="755" applyNumberFormat="1" applyFont="1" applyFill="1" applyBorder="1" applyAlignment="1">
      <alignment horizontal="center" vertical="center"/>
    </xf>
    <xf numFmtId="239" fontId="227" fillId="0" borderId="29" xfId="755" applyNumberFormat="1" applyFont="1" applyFill="1" applyBorder="1" applyAlignment="1">
      <alignment horizontal="center" vertical="center"/>
    </xf>
    <xf numFmtId="238" fontId="215" fillId="0" borderId="0" xfId="755" applyNumberFormat="1" applyFont="1" applyFill="1" applyBorder="1" applyAlignment="1">
      <alignment horizontal="center" vertical="center"/>
    </xf>
    <xf numFmtId="239" fontId="44" fillId="0" borderId="42" xfId="755" applyNumberFormat="1" applyFont="1" applyFill="1" applyBorder="1" applyAlignment="1">
      <alignment horizontal="center" vertical="center"/>
    </xf>
    <xf numFmtId="239" fontId="44" fillId="0" borderId="0" xfId="572" applyNumberFormat="1" applyFont="1" applyFill="1" applyBorder="1" applyAlignment="1">
      <alignment vertical="center"/>
    </xf>
    <xf numFmtId="186" fontId="44" fillId="0" borderId="42" xfId="572" applyNumberFormat="1" applyFont="1" applyFill="1" applyBorder="1"/>
    <xf numFmtId="41" fontId="44" fillId="0" borderId="42" xfId="572" applyNumberFormat="1" applyFont="1" applyFill="1" applyBorder="1"/>
    <xf numFmtId="38" fontId="220" fillId="0" borderId="0" xfId="2508" applyNumberFormat="1" applyFont="1" applyAlignment="1">
      <alignment horizontal="center" vertical="center"/>
    </xf>
    <xf numFmtId="39" fontId="220" fillId="0" borderId="0" xfId="0" applyNumberFormat="1" applyFont="1" applyAlignment="1">
      <alignment horizontal="center" vertical="center"/>
    </xf>
    <xf numFmtId="0" fontId="221" fillId="0" borderId="0" xfId="0" applyFont="1"/>
    <xf numFmtId="39" fontId="215" fillId="0" borderId="0" xfId="0" applyNumberFormat="1" applyFont="1" applyAlignment="1">
      <alignment horizontal="center" vertical="center"/>
    </xf>
    <xf numFmtId="39" fontId="220" fillId="0" borderId="0" xfId="2508" applyNumberFormat="1" applyFont="1" applyAlignment="1">
      <alignment horizontal="center" vertical="center"/>
    </xf>
    <xf numFmtId="37" fontId="220" fillId="0" borderId="42" xfId="2508" applyNumberFormat="1" applyFont="1" applyBorder="1" applyAlignment="1">
      <alignment horizontal="right" vertical="center"/>
    </xf>
    <xf numFmtId="37" fontId="215" fillId="0" borderId="42" xfId="2508" applyNumberFormat="1" applyFont="1" applyBorder="1" applyAlignment="1">
      <alignment horizontal="right" vertical="center"/>
    </xf>
    <xf numFmtId="37" fontId="220" fillId="0" borderId="0" xfId="2508" quotePrefix="1" applyNumberFormat="1" applyFont="1" applyAlignment="1">
      <alignment horizontal="center" vertical="center"/>
    </xf>
    <xf numFmtId="37" fontId="215" fillId="0" borderId="0" xfId="2508" applyNumberFormat="1" applyFont="1" applyAlignment="1">
      <alignment horizontal="center" vertical="center"/>
    </xf>
    <xf numFmtId="0" fontId="220" fillId="0" borderId="41" xfId="2509" applyFont="1" applyBorder="1" applyAlignment="1">
      <alignment horizontal="center" vertical="center"/>
    </xf>
    <xf numFmtId="38" fontId="222" fillId="0" borderId="0" xfId="0" applyNumberFormat="1" applyFont="1" applyAlignment="1">
      <alignment horizontal="center" vertical="center"/>
    </xf>
    <xf numFmtId="0" fontId="223" fillId="0" borderId="0" xfId="0" applyFont="1" applyAlignment="1">
      <alignment vertical="center"/>
    </xf>
    <xf numFmtId="38" fontId="215" fillId="0" borderId="0" xfId="2508" applyNumberFormat="1" applyFont="1" applyAlignment="1">
      <alignment horizontal="center" vertical="center"/>
    </xf>
    <xf numFmtId="0" fontId="215" fillId="0" borderId="41" xfId="2509" applyFont="1" applyBorder="1" applyAlignment="1">
      <alignment horizontal="center" vertical="center" wrapText="1"/>
    </xf>
    <xf numFmtId="0" fontId="215" fillId="0" borderId="42" xfId="2509" applyFont="1" applyBorder="1" applyAlignment="1">
      <alignment horizontal="center" vertical="center" wrapText="1"/>
    </xf>
    <xf numFmtId="38" fontId="215" fillId="0" borderId="41" xfId="2508" applyNumberFormat="1" applyFont="1" applyBorder="1" applyAlignment="1">
      <alignment horizontal="center" vertical="center" wrapText="1"/>
    </xf>
    <xf numFmtId="38" fontId="215" fillId="0" borderId="42" xfId="2508" applyNumberFormat="1" applyFont="1" applyBorder="1" applyAlignment="1">
      <alignment horizontal="center" vertical="center" wrapText="1"/>
    </xf>
    <xf numFmtId="38" fontId="225" fillId="0" borderId="0" xfId="0" applyNumberFormat="1" applyFont="1" applyAlignment="1">
      <alignment horizontal="center" vertical="center"/>
    </xf>
    <xf numFmtId="38" fontId="215" fillId="0" borderId="42" xfId="2508" applyNumberFormat="1" applyFont="1" applyBorder="1" applyAlignment="1">
      <alignment horizontal="right" vertical="center"/>
    </xf>
    <xf numFmtId="38" fontId="215" fillId="0" borderId="0" xfId="2508" applyNumberFormat="1" applyFont="1" applyAlignment="1">
      <alignment horizontal="center" vertical="center" wrapText="1"/>
    </xf>
    <xf numFmtId="38" fontId="215" fillId="0" borderId="40" xfId="2508" applyNumberFormat="1" applyFont="1" applyBorder="1" applyAlignment="1">
      <alignment horizontal="center" vertical="center"/>
    </xf>
    <xf numFmtId="0" fontId="215" fillId="0" borderId="0" xfId="2509" applyFont="1" applyAlignment="1">
      <alignment horizontal="center" vertical="center" wrapText="1"/>
    </xf>
    <xf numFmtId="38" fontId="215" fillId="0" borderId="0" xfId="2508" applyNumberFormat="1" applyFont="1" applyAlignment="1">
      <alignment horizontal="left" vertical="center"/>
    </xf>
    <xf numFmtId="38" fontId="215" fillId="0" borderId="0" xfId="2508" quotePrefix="1" applyNumberFormat="1" applyFont="1" applyAlignment="1">
      <alignment horizontal="left" vertical="center"/>
    </xf>
    <xf numFmtId="38" fontId="220" fillId="0" borderId="42" xfId="2508" applyNumberFormat="1" applyFont="1" applyBorder="1" applyAlignment="1">
      <alignment horizontal="right" vertical="center"/>
    </xf>
    <xf numFmtId="0" fontId="45" fillId="0" borderId="0" xfId="0" applyFont="1" applyAlignment="1">
      <alignment vertical="center"/>
    </xf>
    <xf numFmtId="39" fontId="225" fillId="0" borderId="0" xfId="0" applyNumberFormat="1" applyFont="1" applyAlignment="1">
      <alignment horizontal="center" vertical="center"/>
    </xf>
    <xf numFmtId="0" fontId="230" fillId="0" borderId="0" xfId="0" applyFont="1" applyAlignment="1">
      <alignment vertical="center"/>
    </xf>
    <xf numFmtId="38" fontId="225" fillId="0" borderId="0" xfId="2508" applyNumberFormat="1" applyFont="1" applyAlignment="1">
      <alignment horizontal="center" vertical="center"/>
    </xf>
    <xf numFmtId="38" fontId="222" fillId="0" borderId="0" xfId="2508" applyNumberFormat="1" applyFont="1" applyAlignment="1">
      <alignment horizontal="center" vertical="center"/>
    </xf>
    <xf numFmtId="39" fontId="225" fillId="0" borderId="0" xfId="2508" applyNumberFormat="1" applyFont="1" applyAlignment="1">
      <alignment horizontal="center" vertical="center"/>
    </xf>
    <xf numFmtId="38" fontId="225" fillId="0" borderId="42" xfId="2508" applyNumberFormat="1" applyFont="1" applyBorder="1" applyAlignment="1">
      <alignment horizontal="right" vertical="center"/>
    </xf>
  </cellXfs>
  <cellStyles count="2817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????" xfId="4" xr:uid="{00000000-0005-0000-0000-000003000000}"/>
    <cellStyle name="???????????????????_MOGAS97" xfId="5" xr:uid="{00000000-0005-0000-0000-000004000000}"/>
    <cellStyle name="?????????????????_A" xfId="6" xr:uid="{00000000-0005-0000-0000-000005000000}"/>
    <cellStyle name="????_C2+C3+POLY" xfId="7" xr:uid="{00000000-0005-0000-0000-000006000000}"/>
    <cellStyle name="??_VERA" xfId="8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Working KKS By NOI Q1_52" xfId="19" xr:uid="{00000000-0005-0000-0000-000012000000}"/>
    <cellStyle name="_Working KKS By NOI Q1_52_X1 - UKEM Q2'53" xfId="20" xr:uid="{00000000-0005-0000-0000-000013000000}"/>
    <cellStyle name="_WP-AUDIT_Q2'52_Pat" xfId="21" xr:uid="{00000000-0005-0000-0000-000014000000}"/>
    <cellStyle name="_WP-AUDIT_Q2'52_Pat_ANA PAT Q4'52" xfId="22" xr:uid="{00000000-0005-0000-0000-000015000000}"/>
    <cellStyle name="_WP-AUDIT_Q2'52_Pat_WP C Q4'52" xfId="23" xr:uid="{00000000-0005-0000-0000-000016000000}"/>
    <cellStyle name="_รายละเอียดลูกหนี้จากการส่งสินค้า พี่ตุ๊" xfId="24" xr:uid="{00000000-0005-0000-0000-000017000000}"/>
    <cellStyle name="0,0_x000d__x000a_NA_x000d__x000a_" xfId="25" xr:uid="{00000000-0005-0000-0000-000018000000}"/>
    <cellStyle name="0,0_x000d__x000a_NA_x000d__x000a_ 2" xfId="26" xr:uid="{00000000-0005-0000-0000-000019000000}"/>
    <cellStyle name="20% - Accent1" xfId="2515" xr:uid="{00000000-0005-0000-0000-00001A000000}"/>
    <cellStyle name="20% - Accent1 10" xfId="27" xr:uid="{00000000-0005-0000-0000-00001B000000}"/>
    <cellStyle name="20% - Accent1 11" xfId="28" xr:uid="{00000000-0005-0000-0000-00001C000000}"/>
    <cellStyle name="20% - Accent1 12" xfId="29" xr:uid="{00000000-0005-0000-0000-00001D000000}"/>
    <cellStyle name="20% - Accent1 13" xfId="30" xr:uid="{00000000-0005-0000-0000-00001E000000}"/>
    <cellStyle name="20% - Accent1 2" xfId="31" xr:uid="{00000000-0005-0000-0000-00001F000000}"/>
    <cellStyle name="20% - Accent1 2 2" xfId="32" xr:uid="{00000000-0005-0000-0000-000020000000}"/>
    <cellStyle name="20% - Accent1 2 3" xfId="33" xr:uid="{00000000-0005-0000-0000-000021000000}"/>
    <cellStyle name="20% - Accent1 2 4" xfId="34" xr:uid="{00000000-0005-0000-0000-000022000000}"/>
    <cellStyle name="20% - Accent1 2_2149000-Q1'10" xfId="35" xr:uid="{00000000-0005-0000-0000-000023000000}"/>
    <cellStyle name="20% - Accent1 3" xfId="36" xr:uid="{00000000-0005-0000-0000-000024000000}"/>
    <cellStyle name="20% - Accent1 3 2" xfId="37" xr:uid="{00000000-0005-0000-0000-000025000000}"/>
    <cellStyle name="20% - Accent1 3_JJ_VNP_Q4'55" xfId="38" xr:uid="{00000000-0005-0000-0000-000026000000}"/>
    <cellStyle name="20% - Accent1 4" xfId="39" xr:uid="{00000000-0005-0000-0000-000027000000}"/>
    <cellStyle name="20% - Accent1 5" xfId="40" xr:uid="{00000000-0005-0000-0000-000028000000}"/>
    <cellStyle name="20% - Accent1 6" xfId="41" xr:uid="{00000000-0005-0000-0000-000029000000}"/>
    <cellStyle name="20% - Accent1 7" xfId="42" xr:uid="{00000000-0005-0000-0000-00002A000000}"/>
    <cellStyle name="20% - Accent1 8" xfId="43" xr:uid="{00000000-0005-0000-0000-00002B000000}"/>
    <cellStyle name="20% - Accent1 9" xfId="44" xr:uid="{00000000-0005-0000-0000-00002C000000}"/>
    <cellStyle name="20% - Accent2" xfId="2516" xr:uid="{00000000-0005-0000-0000-00002D000000}"/>
    <cellStyle name="20% - Accent2 10" xfId="45" xr:uid="{00000000-0005-0000-0000-00002E000000}"/>
    <cellStyle name="20% - Accent2 11" xfId="46" xr:uid="{00000000-0005-0000-0000-00002F000000}"/>
    <cellStyle name="20% - Accent2 12" xfId="47" xr:uid="{00000000-0005-0000-0000-000030000000}"/>
    <cellStyle name="20% - Accent2 13" xfId="48" xr:uid="{00000000-0005-0000-0000-000031000000}"/>
    <cellStyle name="20% - Accent2 2" xfId="49" xr:uid="{00000000-0005-0000-0000-000032000000}"/>
    <cellStyle name="20% - Accent2 2 2" xfId="50" xr:uid="{00000000-0005-0000-0000-000033000000}"/>
    <cellStyle name="20% - Accent2 2 3" xfId="51" xr:uid="{00000000-0005-0000-0000-000034000000}"/>
    <cellStyle name="20% - Accent2 2 4" xfId="52" xr:uid="{00000000-0005-0000-0000-000035000000}"/>
    <cellStyle name="20% - Accent2 2_2149000-Q1'10" xfId="53" xr:uid="{00000000-0005-0000-0000-000036000000}"/>
    <cellStyle name="20% - Accent2 3" xfId="54" xr:uid="{00000000-0005-0000-0000-000037000000}"/>
    <cellStyle name="20% - Accent2 3 2" xfId="55" xr:uid="{00000000-0005-0000-0000-000038000000}"/>
    <cellStyle name="20% - Accent2 3_JJ_VNP_Q4'55" xfId="56" xr:uid="{00000000-0005-0000-0000-000039000000}"/>
    <cellStyle name="20% - Accent2 4" xfId="57" xr:uid="{00000000-0005-0000-0000-00003A000000}"/>
    <cellStyle name="20% - Accent2 5" xfId="58" xr:uid="{00000000-0005-0000-0000-00003B000000}"/>
    <cellStyle name="20% - Accent2 6" xfId="59" xr:uid="{00000000-0005-0000-0000-00003C000000}"/>
    <cellStyle name="20% - Accent2 7" xfId="60" xr:uid="{00000000-0005-0000-0000-00003D000000}"/>
    <cellStyle name="20% - Accent2 8" xfId="61" xr:uid="{00000000-0005-0000-0000-00003E000000}"/>
    <cellStyle name="20% - Accent2 9" xfId="62" xr:uid="{00000000-0005-0000-0000-00003F000000}"/>
    <cellStyle name="20% - Accent3" xfId="2517" xr:uid="{00000000-0005-0000-0000-000040000000}"/>
    <cellStyle name="20% - Accent3 10" xfId="63" xr:uid="{00000000-0005-0000-0000-000041000000}"/>
    <cellStyle name="20% - Accent3 11" xfId="64" xr:uid="{00000000-0005-0000-0000-000042000000}"/>
    <cellStyle name="20% - Accent3 12" xfId="65" xr:uid="{00000000-0005-0000-0000-000043000000}"/>
    <cellStyle name="20% - Accent3 13" xfId="66" xr:uid="{00000000-0005-0000-0000-000044000000}"/>
    <cellStyle name="20% - Accent3 2" xfId="67" xr:uid="{00000000-0005-0000-0000-000045000000}"/>
    <cellStyle name="20% - Accent3 2 2" xfId="68" xr:uid="{00000000-0005-0000-0000-000046000000}"/>
    <cellStyle name="20% - Accent3 2 3" xfId="69" xr:uid="{00000000-0005-0000-0000-000047000000}"/>
    <cellStyle name="20% - Accent3 2 4" xfId="70" xr:uid="{00000000-0005-0000-0000-000048000000}"/>
    <cellStyle name="20% - Accent3 2_2149000-Q1'10" xfId="71" xr:uid="{00000000-0005-0000-0000-000049000000}"/>
    <cellStyle name="20% - Accent3 3" xfId="72" xr:uid="{00000000-0005-0000-0000-00004A000000}"/>
    <cellStyle name="20% - Accent3 3 2" xfId="73" xr:uid="{00000000-0005-0000-0000-00004B000000}"/>
    <cellStyle name="20% - Accent3 3_JJ_VNP_Q4'55" xfId="74" xr:uid="{00000000-0005-0000-0000-00004C000000}"/>
    <cellStyle name="20% - Accent3 4" xfId="75" xr:uid="{00000000-0005-0000-0000-00004D000000}"/>
    <cellStyle name="20% - Accent3 5" xfId="76" xr:uid="{00000000-0005-0000-0000-00004E000000}"/>
    <cellStyle name="20% - Accent3 6" xfId="77" xr:uid="{00000000-0005-0000-0000-00004F000000}"/>
    <cellStyle name="20% - Accent3 7" xfId="78" xr:uid="{00000000-0005-0000-0000-000050000000}"/>
    <cellStyle name="20% - Accent3 8" xfId="79" xr:uid="{00000000-0005-0000-0000-000051000000}"/>
    <cellStyle name="20% - Accent3 9" xfId="80" xr:uid="{00000000-0005-0000-0000-000052000000}"/>
    <cellStyle name="20% - Accent4" xfId="2518" xr:uid="{00000000-0005-0000-0000-000053000000}"/>
    <cellStyle name="20% - Accent4 10" xfId="81" xr:uid="{00000000-0005-0000-0000-000054000000}"/>
    <cellStyle name="20% - Accent4 11" xfId="82" xr:uid="{00000000-0005-0000-0000-000055000000}"/>
    <cellStyle name="20% - Accent4 12" xfId="83" xr:uid="{00000000-0005-0000-0000-000056000000}"/>
    <cellStyle name="20% - Accent4 13" xfId="84" xr:uid="{00000000-0005-0000-0000-000057000000}"/>
    <cellStyle name="20% - Accent4 2" xfId="85" xr:uid="{00000000-0005-0000-0000-000058000000}"/>
    <cellStyle name="20% - Accent4 2 2" xfId="86" xr:uid="{00000000-0005-0000-0000-000059000000}"/>
    <cellStyle name="20% - Accent4 2 3" xfId="87" xr:uid="{00000000-0005-0000-0000-00005A000000}"/>
    <cellStyle name="20% - Accent4 2 4" xfId="88" xr:uid="{00000000-0005-0000-0000-00005B000000}"/>
    <cellStyle name="20% - Accent4 2_2149000-Q1'10" xfId="89" xr:uid="{00000000-0005-0000-0000-00005C000000}"/>
    <cellStyle name="20% - Accent4 3" xfId="90" xr:uid="{00000000-0005-0000-0000-00005D000000}"/>
    <cellStyle name="20% - Accent4 3 2" xfId="91" xr:uid="{00000000-0005-0000-0000-00005E000000}"/>
    <cellStyle name="20% - Accent4 3_JJ_VNP_Q4'55" xfId="92" xr:uid="{00000000-0005-0000-0000-00005F000000}"/>
    <cellStyle name="20% - Accent4 4" xfId="93" xr:uid="{00000000-0005-0000-0000-000060000000}"/>
    <cellStyle name="20% - Accent4 5" xfId="94" xr:uid="{00000000-0005-0000-0000-000061000000}"/>
    <cellStyle name="20% - Accent4 6" xfId="95" xr:uid="{00000000-0005-0000-0000-000062000000}"/>
    <cellStyle name="20% - Accent4 7" xfId="96" xr:uid="{00000000-0005-0000-0000-000063000000}"/>
    <cellStyle name="20% - Accent4 8" xfId="97" xr:uid="{00000000-0005-0000-0000-000064000000}"/>
    <cellStyle name="20% - Accent4 9" xfId="98" xr:uid="{00000000-0005-0000-0000-000065000000}"/>
    <cellStyle name="20% - Accent5" xfId="2519" xr:uid="{00000000-0005-0000-0000-000066000000}"/>
    <cellStyle name="20% - Accent5 2" xfId="99" xr:uid="{00000000-0005-0000-0000-000067000000}"/>
    <cellStyle name="20% - Accent5 2 2" xfId="100" xr:uid="{00000000-0005-0000-0000-000068000000}"/>
    <cellStyle name="20% - Accent5 2 3" xfId="101" xr:uid="{00000000-0005-0000-0000-000069000000}"/>
    <cellStyle name="20% - Accent5 2 4" xfId="102" xr:uid="{00000000-0005-0000-0000-00006A000000}"/>
    <cellStyle name="20% - Accent5 2_JJ_VNP_Q4'55" xfId="103" xr:uid="{00000000-0005-0000-0000-00006B000000}"/>
    <cellStyle name="20% - Accent5 3" xfId="104" xr:uid="{00000000-0005-0000-0000-00006C000000}"/>
    <cellStyle name="20% - Accent5 3 2" xfId="105" xr:uid="{00000000-0005-0000-0000-00006D000000}"/>
    <cellStyle name="20% - Accent5 3_JJ_VNP_Q4'55" xfId="106" xr:uid="{00000000-0005-0000-0000-00006E000000}"/>
    <cellStyle name="20% - Accent5 4" xfId="2520" xr:uid="{00000000-0005-0000-0000-00006F000000}"/>
    <cellStyle name="20% - Accent5 5" xfId="2521" xr:uid="{00000000-0005-0000-0000-000070000000}"/>
    <cellStyle name="20% - Accent6" xfId="2522" xr:uid="{00000000-0005-0000-0000-000071000000}"/>
    <cellStyle name="20% - Accent6 10" xfId="107" xr:uid="{00000000-0005-0000-0000-000072000000}"/>
    <cellStyle name="20% - Accent6 11" xfId="108" xr:uid="{00000000-0005-0000-0000-000073000000}"/>
    <cellStyle name="20% - Accent6 12" xfId="109" xr:uid="{00000000-0005-0000-0000-000074000000}"/>
    <cellStyle name="20% - Accent6 13" xfId="110" xr:uid="{00000000-0005-0000-0000-000075000000}"/>
    <cellStyle name="20% - Accent6 2" xfId="111" xr:uid="{00000000-0005-0000-0000-000076000000}"/>
    <cellStyle name="20% - Accent6 2 2" xfId="112" xr:uid="{00000000-0005-0000-0000-000077000000}"/>
    <cellStyle name="20% - Accent6 2 3" xfId="113" xr:uid="{00000000-0005-0000-0000-000078000000}"/>
    <cellStyle name="20% - Accent6 2 4" xfId="114" xr:uid="{00000000-0005-0000-0000-000079000000}"/>
    <cellStyle name="20% - Accent6 2_2149000-Q1'10" xfId="115" xr:uid="{00000000-0005-0000-0000-00007A000000}"/>
    <cellStyle name="20% - Accent6 3" xfId="116" xr:uid="{00000000-0005-0000-0000-00007B000000}"/>
    <cellStyle name="20% - Accent6 3 2" xfId="117" xr:uid="{00000000-0005-0000-0000-00007C000000}"/>
    <cellStyle name="20% - Accent6 3_JJ_VNP_Q4'55" xfId="118" xr:uid="{00000000-0005-0000-0000-00007D000000}"/>
    <cellStyle name="20% - Accent6 4" xfId="119" xr:uid="{00000000-0005-0000-0000-00007E000000}"/>
    <cellStyle name="20% - Accent6 5" xfId="120" xr:uid="{00000000-0005-0000-0000-00007F000000}"/>
    <cellStyle name="20% - Accent6 6" xfId="121" xr:uid="{00000000-0005-0000-0000-000080000000}"/>
    <cellStyle name="20% - Accent6 7" xfId="122" xr:uid="{00000000-0005-0000-0000-000081000000}"/>
    <cellStyle name="20% - Accent6 8" xfId="123" xr:uid="{00000000-0005-0000-0000-000082000000}"/>
    <cellStyle name="20% - Accent6 9" xfId="124" xr:uid="{00000000-0005-0000-0000-000083000000}"/>
    <cellStyle name="20% - ส่วนที่ถูกเน้น1 2" xfId="125" xr:uid="{00000000-0005-0000-0000-000084000000}"/>
    <cellStyle name="20% - ส่วนที่ถูกเน้น1 2 2" xfId="126" xr:uid="{00000000-0005-0000-0000-000085000000}"/>
    <cellStyle name="20% - ส่วนที่ถูกเน้น1 2 3" xfId="127" xr:uid="{00000000-0005-0000-0000-000086000000}"/>
    <cellStyle name="20% - ส่วนที่ถูกเน้น1 3" xfId="128" xr:uid="{00000000-0005-0000-0000-000087000000}"/>
    <cellStyle name="20% - ส่วนที่ถูกเน้น1 4" xfId="2523" xr:uid="{00000000-0005-0000-0000-000088000000}"/>
    <cellStyle name="20% - ส่วนที่ถูกเน้น2 2" xfId="129" xr:uid="{00000000-0005-0000-0000-000089000000}"/>
    <cellStyle name="20% - ส่วนที่ถูกเน้น2 2 2" xfId="130" xr:uid="{00000000-0005-0000-0000-00008A000000}"/>
    <cellStyle name="20% - ส่วนที่ถูกเน้น2 2 3" xfId="131" xr:uid="{00000000-0005-0000-0000-00008B000000}"/>
    <cellStyle name="20% - ส่วนที่ถูกเน้น2 3" xfId="132" xr:uid="{00000000-0005-0000-0000-00008C000000}"/>
    <cellStyle name="20% - ส่วนที่ถูกเน้น2 4" xfId="2524" xr:uid="{00000000-0005-0000-0000-00008D000000}"/>
    <cellStyle name="20% - ส่วนที่ถูกเน้น3 2" xfId="133" xr:uid="{00000000-0005-0000-0000-00008E000000}"/>
    <cellStyle name="20% - ส่วนที่ถูกเน้น3 2 2" xfId="134" xr:uid="{00000000-0005-0000-0000-00008F000000}"/>
    <cellStyle name="20% - ส่วนที่ถูกเน้น3 2 3" xfId="135" xr:uid="{00000000-0005-0000-0000-000090000000}"/>
    <cellStyle name="20% - ส่วนที่ถูกเน้น3 3" xfId="136" xr:uid="{00000000-0005-0000-0000-000091000000}"/>
    <cellStyle name="20% - ส่วนที่ถูกเน้น3 4" xfId="2525" xr:uid="{00000000-0005-0000-0000-000092000000}"/>
    <cellStyle name="20% - ส่วนที่ถูกเน้น4 2" xfId="137" xr:uid="{00000000-0005-0000-0000-000093000000}"/>
    <cellStyle name="20% - ส่วนที่ถูกเน้น4 2 2" xfId="138" xr:uid="{00000000-0005-0000-0000-000094000000}"/>
    <cellStyle name="20% - ส่วนที่ถูกเน้น4 2 3" xfId="139" xr:uid="{00000000-0005-0000-0000-000095000000}"/>
    <cellStyle name="20% - ส่วนที่ถูกเน้น4 3" xfId="140" xr:uid="{00000000-0005-0000-0000-000096000000}"/>
    <cellStyle name="20% - ส่วนที่ถูกเน้น4 4" xfId="2526" xr:uid="{00000000-0005-0000-0000-000097000000}"/>
    <cellStyle name="20% - ส่วนที่ถูกเน้น5 2" xfId="141" xr:uid="{00000000-0005-0000-0000-000098000000}"/>
    <cellStyle name="20% - ส่วนที่ถูกเน้น5 2 2" xfId="142" xr:uid="{00000000-0005-0000-0000-000099000000}"/>
    <cellStyle name="20% - ส่วนที่ถูกเน้น5 2 3" xfId="143" xr:uid="{00000000-0005-0000-0000-00009A000000}"/>
    <cellStyle name="20% - ส่วนที่ถูกเน้น5 3" xfId="144" xr:uid="{00000000-0005-0000-0000-00009B000000}"/>
    <cellStyle name="20% - ส่วนที่ถูกเน้น5 4" xfId="2527" xr:uid="{00000000-0005-0000-0000-00009C000000}"/>
    <cellStyle name="20% - ส่วนที่ถูกเน้น6 2" xfId="145" xr:uid="{00000000-0005-0000-0000-00009D000000}"/>
    <cellStyle name="20% - ส่วนที่ถูกเน้น6 2 2" xfId="146" xr:uid="{00000000-0005-0000-0000-00009E000000}"/>
    <cellStyle name="20% - ส่วนที่ถูกเน้น6 2 3" xfId="147" xr:uid="{00000000-0005-0000-0000-00009F000000}"/>
    <cellStyle name="20% - ส่วนที่ถูกเน้น6 3" xfId="148" xr:uid="{00000000-0005-0000-0000-0000A0000000}"/>
    <cellStyle name="20% - ส่วนที่ถูกเน้น6 4" xfId="2528" xr:uid="{00000000-0005-0000-0000-0000A1000000}"/>
    <cellStyle name="๒๖๋_x000d_A_x0001_" xfId="149" xr:uid="{00000000-0005-0000-0000-0000A2000000}"/>
    <cellStyle name="๒๖๋_x000d_A_x0001_ 10" xfId="150" xr:uid="{00000000-0005-0000-0000-0000A3000000}"/>
    <cellStyle name="๒๖๋_x000d_A_x0001_ 11" xfId="151" xr:uid="{00000000-0005-0000-0000-0000A4000000}"/>
    <cellStyle name="๒๖๋_x000d_A_x0001_ 2" xfId="152" xr:uid="{00000000-0005-0000-0000-0000A5000000}"/>
    <cellStyle name="๒๖๋_x000d_A_x0001_ 2 2" xfId="153" xr:uid="{00000000-0005-0000-0000-0000A6000000}"/>
    <cellStyle name="๒๖๋_x000d_A_x0001_ 2 3" xfId="154" xr:uid="{00000000-0005-0000-0000-0000A7000000}"/>
    <cellStyle name="๒๖๋_x000d_A_x0001_ 2 4" xfId="155" xr:uid="{00000000-0005-0000-0000-0000A8000000}"/>
    <cellStyle name="๒๖๋_x000d_A_x0001_ 2 5" xfId="156" xr:uid="{00000000-0005-0000-0000-0000A9000000}"/>
    <cellStyle name="๒๖๋_x000d_A_x0001_ 3" xfId="157" xr:uid="{00000000-0005-0000-0000-0000AA000000}"/>
    <cellStyle name="๒๖๋_x000d_A_x0001_ 4" xfId="158" xr:uid="{00000000-0005-0000-0000-0000AB000000}"/>
    <cellStyle name="๒๖๋_x000d_A_x0001_ 5" xfId="159" xr:uid="{00000000-0005-0000-0000-0000AC000000}"/>
    <cellStyle name="๒๖๋_x000d_A_x0001_ 6" xfId="160" xr:uid="{00000000-0005-0000-0000-0000AD000000}"/>
    <cellStyle name="๒๖๋_x000d_A_x0001_ 7" xfId="161" xr:uid="{00000000-0005-0000-0000-0000AE000000}"/>
    <cellStyle name="๒๖๋_x000d_A_x0001_ 8" xfId="162" xr:uid="{00000000-0005-0000-0000-0000AF000000}"/>
    <cellStyle name="๒๖๋_x000d_A_x0001_ 9" xfId="163" xr:uid="{00000000-0005-0000-0000-0000B0000000}"/>
    <cellStyle name="40% - Accent1" xfId="2529" xr:uid="{00000000-0005-0000-0000-0000B1000000}"/>
    <cellStyle name="40% - Accent1 10" xfId="164" xr:uid="{00000000-0005-0000-0000-0000B2000000}"/>
    <cellStyle name="40% - Accent1 11" xfId="165" xr:uid="{00000000-0005-0000-0000-0000B3000000}"/>
    <cellStyle name="40% - Accent1 12" xfId="166" xr:uid="{00000000-0005-0000-0000-0000B4000000}"/>
    <cellStyle name="40% - Accent1 13" xfId="167" xr:uid="{00000000-0005-0000-0000-0000B5000000}"/>
    <cellStyle name="40% - Accent1 2" xfId="168" xr:uid="{00000000-0005-0000-0000-0000B6000000}"/>
    <cellStyle name="40% - Accent1 2 2" xfId="169" xr:uid="{00000000-0005-0000-0000-0000B7000000}"/>
    <cellStyle name="40% - Accent1 2 3" xfId="170" xr:uid="{00000000-0005-0000-0000-0000B8000000}"/>
    <cellStyle name="40% - Accent1 2 4" xfId="171" xr:uid="{00000000-0005-0000-0000-0000B9000000}"/>
    <cellStyle name="40% - Accent1 2_2149000-Q1'10" xfId="172" xr:uid="{00000000-0005-0000-0000-0000BA000000}"/>
    <cellStyle name="40% - Accent1 3" xfId="173" xr:uid="{00000000-0005-0000-0000-0000BB000000}"/>
    <cellStyle name="40% - Accent1 3 2" xfId="174" xr:uid="{00000000-0005-0000-0000-0000BC000000}"/>
    <cellStyle name="40% - Accent1 3_JJ_VNP_Q4'55" xfId="175" xr:uid="{00000000-0005-0000-0000-0000BD000000}"/>
    <cellStyle name="40% - Accent1 4" xfId="176" xr:uid="{00000000-0005-0000-0000-0000BE000000}"/>
    <cellStyle name="40% - Accent1 5" xfId="177" xr:uid="{00000000-0005-0000-0000-0000BF000000}"/>
    <cellStyle name="40% - Accent1 6" xfId="178" xr:uid="{00000000-0005-0000-0000-0000C0000000}"/>
    <cellStyle name="40% - Accent1 7" xfId="179" xr:uid="{00000000-0005-0000-0000-0000C1000000}"/>
    <cellStyle name="40% - Accent1 8" xfId="180" xr:uid="{00000000-0005-0000-0000-0000C2000000}"/>
    <cellStyle name="40% - Accent1 9" xfId="181" xr:uid="{00000000-0005-0000-0000-0000C3000000}"/>
    <cellStyle name="40% - Accent2" xfId="2530" xr:uid="{00000000-0005-0000-0000-0000C4000000}"/>
    <cellStyle name="40% - Accent2 2" xfId="182" xr:uid="{00000000-0005-0000-0000-0000C5000000}"/>
    <cellStyle name="40% - Accent2 2 2" xfId="183" xr:uid="{00000000-0005-0000-0000-0000C6000000}"/>
    <cellStyle name="40% - Accent2 2 3" xfId="184" xr:uid="{00000000-0005-0000-0000-0000C7000000}"/>
    <cellStyle name="40% - Accent2 2 4" xfId="185" xr:uid="{00000000-0005-0000-0000-0000C8000000}"/>
    <cellStyle name="40% - Accent2 2_JJ_VNP_Q4'55" xfId="186" xr:uid="{00000000-0005-0000-0000-0000C9000000}"/>
    <cellStyle name="40% - Accent2 3" xfId="187" xr:uid="{00000000-0005-0000-0000-0000CA000000}"/>
    <cellStyle name="40% - Accent2 3 2" xfId="188" xr:uid="{00000000-0005-0000-0000-0000CB000000}"/>
    <cellStyle name="40% - Accent2 3_JJ_VNP_Q4'55" xfId="189" xr:uid="{00000000-0005-0000-0000-0000CC000000}"/>
    <cellStyle name="40% - Accent2 4" xfId="2531" xr:uid="{00000000-0005-0000-0000-0000CD000000}"/>
    <cellStyle name="40% - Accent2 5" xfId="2532" xr:uid="{00000000-0005-0000-0000-0000CE000000}"/>
    <cellStyle name="40% - Accent3" xfId="2533" xr:uid="{00000000-0005-0000-0000-0000CF000000}"/>
    <cellStyle name="40% - Accent3 10" xfId="190" xr:uid="{00000000-0005-0000-0000-0000D0000000}"/>
    <cellStyle name="40% - Accent3 11" xfId="191" xr:uid="{00000000-0005-0000-0000-0000D1000000}"/>
    <cellStyle name="40% - Accent3 12" xfId="192" xr:uid="{00000000-0005-0000-0000-0000D2000000}"/>
    <cellStyle name="40% - Accent3 13" xfId="193" xr:uid="{00000000-0005-0000-0000-0000D3000000}"/>
    <cellStyle name="40% - Accent3 2" xfId="194" xr:uid="{00000000-0005-0000-0000-0000D4000000}"/>
    <cellStyle name="40% - Accent3 2 2" xfId="195" xr:uid="{00000000-0005-0000-0000-0000D5000000}"/>
    <cellStyle name="40% - Accent3 2 3" xfId="196" xr:uid="{00000000-0005-0000-0000-0000D6000000}"/>
    <cellStyle name="40% - Accent3 2 4" xfId="197" xr:uid="{00000000-0005-0000-0000-0000D7000000}"/>
    <cellStyle name="40% - Accent3 2_2149000-Q1'10" xfId="198" xr:uid="{00000000-0005-0000-0000-0000D8000000}"/>
    <cellStyle name="40% - Accent3 3" xfId="199" xr:uid="{00000000-0005-0000-0000-0000D9000000}"/>
    <cellStyle name="40% - Accent3 3 2" xfId="200" xr:uid="{00000000-0005-0000-0000-0000DA000000}"/>
    <cellStyle name="40% - Accent3 3_JJ_VNP_Q4'55" xfId="201" xr:uid="{00000000-0005-0000-0000-0000DB000000}"/>
    <cellStyle name="40% - Accent3 4" xfId="202" xr:uid="{00000000-0005-0000-0000-0000DC000000}"/>
    <cellStyle name="40% - Accent3 5" xfId="203" xr:uid="{00000000-0005-0000-0000-0000DD000000}"/>
    <cellStyle name="40% - Accent3 6" xfId="204" xr:uid="{00000000-0005-0000-0000-0000DE000000}"/>
    <cellStyle name="40% - Accent3 7" xfId="205" xr:uid="{00000000-0005-0000-0000-0000DF000000}"/>
    <cellStyle name="40% - Accent3 8" xfId="206" xr:uid="{00000000-0005-0000-0000-0000E0000000}"/>
    <cellStyle name="40% - Accent3 9" xfId="207" xr:uid="{00000000-0005-0000-0000-0000E1000000}"/>
    <cellStyle name="40% - Accent4" xfId="2534" xr:uid="{00000000-0005-0000-0000-0000E2000000}"/>
    <cellStyle name="40% - Accent4 10" xfId="208" xr:uid="{00000000-0005-0000-0000-0000E3000000}"/>
    <cellStyle name="40% - Accent4 11" xfId="209" xr:uid="{00000000-0005-0000-0000-0000E4000000}"/>
    <cellStyle name="40% - Accent4 12" xfId="210" xr:uid="{00000000-0005-0000-0000-0000E5000000}"/>
    <cellStyle name="40% - Accent4 13" xfId="211" xr:uid="{00000000-0005-0000-0000-0000E6000000}"/>
    <cellStyle name="40% - Accent4 2" xfId="212" xr:uid="{00000000-0005-0000-0000-0000E7000000}"/>
    <cellStyle name="40% - Accent4 2 2" xfId="213" xr:uid="{00000000-0005-0000-0000-0000E8000000}"/>
    <cellStyle name="40% - Accent4 2 3" xfId="214" xr:uid="{00000000-0005-0000-0000-0000E9000000}"/>
    <cellStyle name="40% - Accent4 2 4" xfId="215" xr:uid="{00000000-0005-0000-0000-0000EA000000}"/>
    <cellStyle name="40% - Accent4 2_2149000-Q1'10" xfId="216" xr:uid="{00000000-0005-0000-0000-0000EB000000}"/>
    <cellStyle name="40% - Accent4 3" xfId="217" xr:uid="{00000000-0005-0000-0000-0000EC000000}"/>
    <cellStyle name="40% - Accent4 3 2" xfId="218" xr:uid="{00000000-0005-0000-0000-0000ED000000}"/>
    <cellStyle name="40% - Accent4 3_JJ_VNP_Q4'55" xfId="219" xr:uid="{00000000-0005-0000-0000-0000EE000000}"/>
    <cellStyle name="40% - Accent4 4" xfId="220" xr:uid="{00000000-0005-0000-0000-0000EF000000}"/>
    <cellStyle name="40% - Accent4 5" xfId="221" xr:uid="{00000000-0005-0000-0000-0000F0000000}"/>
    <cellStyle name="40% - Accent4 6" xfId="222" xr:uid="{00000000-0005-0000-0000-0000F1000000}"/>
    <cellStyle name="40% - Accent4 7" xfId="223" xr:uid="{00000000-0005-0000-0000-0000F2000000}"/>
    <cellStyle name="40% - Accent4 8" xfId="224" xr:uid="{00000000-0005-0000-0000-0000F3000000}"/>
    <cellStyle name="40% - Accent4 9" xfId="225" xr:uid="{00000000-0005-0000-0000-0000F4000000}"/>
    <cellStyle name="40% - Accent5" xfId="2535" xr:uid="{00000000-0005-0000-0000-0000F5000000}"/>
    <cellStyle name="40% - Accent5 10" xfId="226" xr:uid="{00000000-0005-0000-0000-0000F6000000}"/>
    <cellStyle name="40% - Accent5 11" xfId="227" xr:uid="{00000000-0005-0000-0000-0000F7000000}"/>
    <cellStyle name="40% - Accent5 12" xfId="228" xr:uid="{00000000-0005-0000-0000-0000F8000000}"/>
    <cellStyle name="40% - Accent5 13" xfId="229" xr:uid="{00000000-0005-0000-0000-0000F9000000}"/>
    <cellStyle name="40% - Accent5 2" xfId="230" xr:uid="{00000000-0005-0000-0000-0000FA000000}"/>
    <cellStyle name="40% - Accent5 2 2" xfId="231" xr:uid="{00000000-0005-0000-0000-0000FB000000}"/>
    <cellStyle name="40% - Accent5 2 3" xfId="232" xr:uid="{00000000-0005-0000-0000-0000FC000000}"/>
    <cellStyle name="40% - Accent5 2 4" xfId="233" xr:uid="{00000000-0005-0000-0000-0000FD000000}"/>
    <cellStyle name="40% - Accent5 2_I  A CC" xfId="234" xr:uid="{00000000-0005-0000-0000-0000FE000000}"/>
    <cellStyle name="40% - Accent5 3" xfId="235" xr:uid="{00000000-0005-0000-0000-0000FF000000}"/>
    <cellStyle name="40% - Accent5 3 2" xfId="236" xr:uid="{00000000-0005-0000-0000-000000010000}"/>
    <cellStyle name="40% - Accent5 3_JJ_VNP_Q4'55" xfId="237" xr:uid="{00000000-0005-0000-0000-000001010000}"/>
    <cellStyle name="40% - Accent5 4" xfId="238" xr:uid="{00000000-0005-0000-0000-000002010000}"/>
    <cellStyle name="40% - Accent5 5" xfId="239" xr:uid="{00000000-0005-0000-0000-000003010000}"/>
    <cellStyle name="40% - Accent5 6" xfId="240" xr:uid="{00000000-0005-0000-0000-000004010000}"/>
    <cellStyle name="40% - Accent5 7" xfId="241" xr:uid="{00000000-0005-0000-0000-000005010000}"/>
    <cellStyle name="40% - Accent5 8" xfId="242" xr:uid="{00000000-0005-0000-0000-000006010000}"/>
    <cellStyle name="40% - Accent5 9" xfId="243" xr:uid="{00000000-0005-0000-0000-000007010000}"/>
    <cellStyle name="40% - Accent6" xfId="2536" xr:uid="{00000000-0005-0000-0000-000008010000}"/>
    <cellStyle name="40% - Accent6 10" xfId="244" xr:uid="{00000000-0005-0000-0000-000009010000}"/>
    <cellStyle name="40% - Accent6 11" xfId="245" xr:uid="{00000000-0005-0000-0000-00000A010000}"/>
    <cellStyle name="40% - Accent6 12" xfId="246" xr:uid="{00000000-0005-0000-0000-00000B010000}"/>
    <cellStyle name="40% - Accent6 13" xfId="247" xr:uid="{00000000-0005-0000-0000-00000C010000}"/>
    <cellStyle name="40% - Accent6 2" xfId="248" xr:uid="{00000000-0005-0000-0000-00000D010000}"/>
    <cellStyle name="40% - Accent6 2 2" xfId="249" xr:uid="{00000000-0005-0000-0000-00000E010000}"/>
    <cellStyle name="40% - Accent6 2 3" xfId="250" xr:uid="{00000000-0005-0000-0000-00000F010000}"/>
    <cellStyle name="40% - Accent6 2 4" xfId="251" xr:uid="{00000000-0005-0000-0000-000010010000}"/>
    <cellStyle name="40% - Accent6 2_2149000-Q1'10" xfId="252" xr:uid="{00000000-0005-0000-0000-000011010000}"/>
    <cellStyle name="40% - Accent6 3" xfId="253" xr:uid="{00000000-0005-0000-0000-000012010000}"/>
    <cellStyle name="40% - Accent6 3 2" xfId="254" xr:uid="{00000000-0005-0000-0000-000013010000}"/>
    <cellStyle name="40% - Accent6 3_JJ_VNP_Q4'55" xfId="255" xr:uid="{00000000-0005-0000-0000-000014010000}"/>
    <cellStyle name="40% - Accent6 4" xfId="256" xr:uid="{00000000-0005-0000-0000-000015010000}"/>
    <cellStyle name="40% - Accent6 5" xfId="257" xr:uid="{00000000-0005-0000-0000-000016010000}"/>
    <cellStyle name="40% - Accent6 6" xfId="258" xr:uid="{00000000-0005-0000-0000-000017010000}"/>
    <cellStyle name="40% - Accent6 7" xfId="259" xr:uid="{00000000-0005-0000-0000-000018010000}"/>
    <cellStyle name="40% - Accent6 8" xfId="260" xr:uid="{00000000-0005-0000-0000-000019010000}"/>
    <cellStyle name="40% - Accent6 9" xfId="261" xr:uid="{00000000-0005-0000-0000-00001A010000}"/>
    <cellStyle name="40% - ส่วนที่ถูกเน้น1 2" xfId="262" xr:uid="{00000000-0005-0000-0000-00001B010000}"/>
    <cellStyle name="40% - ส่วนที่ถูกเน้น1 2 2" xfId="263" xr:uid="{00000000-0005-0000-0000-00001C010000}"/>
    <cellStyle name="40% - ส่วนที่ถูกเน้น1 2 3" xfId="264" xr:uid="{00000000-0005-0000-0000-00001D010000}"/>
    <cellStyle name="40% - ส่วนที่ถูกเน้น1 3" xfId="265" xr:uid="{00000000-0005-0000-0000-00001E010000}"/>
    <cellStyle name="40% - ส่วนที่ถูกเน้น1 4" xfId="2537" xr:uid="{00000000-0005-0000-0000-00001F010000}"/>
    <cellStyle name="40% - ส่วนที่ถูกเน้น2 2" xfId="266" xr:uid="{00000000-0005-0000-0000-000020010000}"/>
    <cellStyle name="40% - ส่วนที่ถูกเน้น2 2 2" xfId="267" xr:uid="{00000000-0005-0000-0000-000021010000}"/>
    <cellStyle name="40% - ส่วนที่ถูกเน้น2 2 3" xfId="268" xr:uid="{00000000-0005-0000-0000-000022010000}"/>
    <cellStyle name="40% - ส่วนที่ถูกเน้น2 3" xfId="269" xr:uid="{00000000-0005-0000-0000-000023010000}"/>
    <cellStyle name="40% - ส่วนที่ถูกเน้น2 4" xfId="2538" xr:uid="{00000000-0005-0000-0000-000024010000}"/>
    <cellStyle name="40% - ส่วนที่ถูกเน้น3 2" xfId="270" xr:uid="{00000000-0005-0000-0000-000025010000}"/>
    <cellStyle name="40% - ส่วนที่ถูกเน้น3 2 2" xfId="271" xr:uid="{00000000-0005-0000-0000-000026010000}"/>
    <cellStyle name="40% - ส่วนที่ถูกเน้น3 2 3" xfId="272" xr:uid="{00000000-0005-0000-0000-000027010000}"/>
    <cellStyle name="40% - ส่วนที่ถูกเน้น3 3" xfId="273" xr:uid="{00000000-0005-0000-0000-000028010000}"/>
    <cellStyle name="40% - ส่วนที่ถูกเน้น3 4" xfId="2539" xr:uid="{00000000-0005-0000-0000-000029010000}"/>
    <cellStyle name="40% - ส่วนที่ถูกเน้น4 2" xfId="274" xr:uid="{00000000-0005-0000-0000-00002A010000}"/>
    <cellStyle name="40% - ส่วนที่ถูกเน้น4 2 2" xfId="275" xr:uid="{00000000-0005-0000-0000-00002B010000}"/>
    <cellStyle name="40% - ส่วนที่ถูกเน้น4 2 3" xfId="276" xr:uid="{00000000-0005-0000-0000-00002C010000}"/>
    <cellStyle name="40% - ส่วนที่ถูกเน้น4 3" xfId="277" xr:uid="{00000000-0005-0000-0000-00002D010000}"/>
    <cellStyle name="40% - ส่วนที่ถูกเน้น4 4" xfId="2540" xr:uid="{00000000-0005-0000-0000-00002E010000}"/>
    <cellStyle name="40% - ส่วนที่ถูกเน้น5 2" xfId="278" xr:uid="{00000000-0005-0000-0000-00002F010000}"/>
    <cellStyle name="40% - ส่วนที่ถูกเน้น5 2 2" xfId="279" xr:uid="{00000000-0005-0000-0000-000030010000}"/>
    <cellStyle name="40% - ส่วนที่ถูกเน้น5 2 3" xfId="280" xr:uid="{00000000-0005-0000-0000-000031010000}"/>
    <cellStyle name="40% - ส่วนที่ถูกเน้น5 3" xfId="281" xr:uid="{00000000-0005-0000-0000-000032010000}"/>
    <cellStyle name="40% - ส่วนที่ถูกเน้น5 4" xfId="2541" xr:uid="{00000000-0005-0000-0000-000033010000}"/>
    <cellStyle name="40% - ส่วนที่ถูกเน้น6 2" xfId="282" xr:uid="{00000000-0005-0000-0000-000034010000}"/>
    <cellStyle name="40% - ส่วนที่ถูกเน้น6 2 2" xfId="283" xr:uid="{00000000-0005-0000-0000-000035010000}"/>
    <cellStyle name="40% - ส่วนที่ถูกเน้น6 2 3" xfId="284" xr:uid="{00000000-0005-0000-0000-000036010000}"/>
    <cellStyle name="40% - ส่วนที่ถูกเน้น6 3" xfId="285" xr:uid="{00000000-0005-0000-0000-000037010000}"/>
    <cellStyle name="40% - ส่วนที่ถูกเน้น6 4" xfId="2542" xr:uid="{00000000-0005-0000-0000-000038010000}"/>
    <cellStyle name="60% - Accent1" xfId="2543" xr:uid="{00000000-0005-0000-0000-000039010000}"/>
    <cellStyle name="60% - Accent1 10" xfId="286" xr:uid="{00000000-0005-0000-0000-00003A010000}"/>
    <cellStyle name="60% - Accent1 11" xfId="287" xr:uid="{00000000-0005-0000-0000-00003B010000}"/>
    <cellStyle name="60% - Accent1 12" xfId="288" xr:uid="{00000000-0005-0000-0000-00003C010000}"/>
    <cellStyle name="60% - Accent1 13" xfId="289" xr:uid="{00000000-0005-0000-0000-00003D010000}"/>
    <cellStyle name="60% - Accent1 2" xfId="290" xr:uid="{00000000-0005-0000-0000-00003E010000}"/>
    <cellStyle name="60% - Accent1 2 2" xfId="291" xr:uid="{00000000-0005-0000-0000-00003F010000}"/>
    <cellStyle name="60% - Accent1 2 3" xfId="292" xr:uid="{00000000-0005-0000-0000-000040010000}"/>
    <cellStyle name="60% - Accent1 2 4" xfId="293" xr:uid="{00000000-0005-0000-0000-000041010000}"/>
    <cellStyle name="60% - Accent1 2_2149000-Q1'10" xfId="294" xr:uid="{00000000-0005-0000-0000-000042010000}"/>
    <cellStyle name="60% - Accent1 3" xfId="295" xr:uid="{00000000-0005-0000-0000-000043010000}"/>
    <cellStyle name="60% - Accent1 3 2" xfId="2544" xr:uid="{00000000-0005-0000-0000-000044010000}"/>
    <cellStyle name="60% - Accent1 4" xfId="296" xr:uid="{00000000-0005-0000-0000-000045010000}"/>
    <cellStyle name="60% - Accent1 5" xfId="297" xr:uid="{00000000-0005-0000-0000-000046010000}"/>
    <cellStyle name="60% - Accent1 6" xfId="298" xr:uid="{00000000-0005-0000-0000-000047010000}"/>
    <cellStyle name="60% - Accent1 7" xfId="299" xr:uid="{00000000-0005-0000-0000-000048010000}"/>
    <cellStyle name="60% - Accent1 8" xfId="300" xr:uid="{00000000-0005-0000-0000-000049010000}"/>
    <cellStyle name="60% - Accent1 9" xfId="301" xr:uid="{00000000-0005-0000-0000-00004A010000}"/>
    <cellStyle name="60% - Accent2" xfId="2545" xr:uid="{00000000-0005-0000-0000-00004B010000}"/>
    <cellStyle name="60% - Accent2 10" xfId="302" xr:uid="{00000000-0005-0000-0000-00004C010000}"/>
    <cellStyle name="60% - Accent2 11" xfId="303" xr:uid="{00000000-0005-0000-0000-00004D010000}"/>
    <cellStyle name="60% - Accent2 12" xfId="304" xr:uid="{00000000-0005-0000-0000-00004E010000}"/>
    <cellStyle name="60% - Accent2 13" xfId="305" xr:uid="{00000000-0005-0000-0000-00004F010000}"/>
    <cellStyle name="60% - Accent2 2" xfId="306" xr:uid="{00000000-0005-0000-0000-000050010000}"/>
    <cellStyle name="60% - Accent2 2 2" xfId="307" xr:uid="{00000000-0005-0000-0000-000051010000}"/>
    <cellStyle name="60% - Accent2 2 3" xfId="308" xr:uid="{00000000-0005-0000-0000-000052010000}"/>
    <cellStyle name="60% - Accent2 2 4" xfId="309" xr:uid="{00000000-0005-0000-0000-000053010000}"/>
    <cellStyle name="60% - Accent2 2_JJ_VNP_Q4'55" xfId="310" xr:uid="{00000000-0005-0000-0000-000054010000}"/>
    <cellStyle name="60% - Accent2 3" xfId="311" xr:uid="{00000000-0005-0000-0000-000055010000}"/>
    <cellStyle name="60% - Accent2 3 2" xfId="2546" xr:uid="{00000000-0005-0000-0000-000056010000}"/>
    <cellStyle name="60% - Accent2 4" xfId="312" xr:uid="{00000000-0005-0000-0000-000057010000}"/>
    <cellStyle name="60% - Accent2 5" xfId="313" xr:uid="{00000000-0005-0000-0000-000058010000}"/>
    <cellStyle name="60% - Accent2 6" xfId="314" xr:uid="{00000000-0005-0000-0000-000059010000}"/>
    <cellStyle name="60% - Accent2 7" xfId="315" xr:uid="{00000000-0005-0000-0000-00005A010000}"/>
    <cellStyle name="60% - Accent2 8" xfId="316" xr:uid="{00000000-0005-0000-0000-00005B010000}"/>
    <cellStyle name="60% - Accent2 9" xfId="317" xr:uid="{00000000-0005-0000-0000-00005C010000}"/>
    <cellStyle name="60% - Accent3" xfId="2547" xr:uid="{00000000-0005-0000-0000-00005D010000}"/>
    <cellStyle name="60% - Accent3 10" xfId="318" xr:uid="{00000000-0005-0000-0000-00005E010000}"/>
    <cellStyle name="60% - Accent3 11" xfId="319" xr:uid="{00000000-0005-0000-0000-00005F010000}"/>
    <cellStyle name="60% - Accent3 12" xfId="320" xr:uid="{00000000-0005-0000-0000-000060010000}"/>
    <cellStyle name="60% - Accent3 13" xfId="321" xr:uid="{00000000-0005-0000-0000-000061010000}"/>
    <cellStyle name="60% - Accent3 2" xfId="322" xr:uid="{00000000-0005-0000-0000-000062010000}"/>
    <cellStyle name="60% - Accent3 2 2" xfId="323" xr:uid="{00000000-0005-0000-0000-000063010000}"/>
    <cellStyle name="60% - Accent3 2 3" xfId="324" xr:uid="{00000000-0005-0000-0000-000064010000}"/>
    <cellStyle name="60% - Accent3 2 4" xfId="325" xr:uid="{00000000-0005-0000-0000-000065010000}"/>
    <cellStyle name="60% - Accent3 2_2149000-Q1'10" xfId="326" xr:uid="{00000000-0005-0000-0000-000066010000}"/>
    <cellStyle name="60% - Accent3 3" xfId="327" xr:uid="{00000000-0005-0000-0000-000067010000}"/>
    <cellStyle name="60% - Accent3 3 2" xfId="2548" xr:uid="{00000000-0005-0000-0000-000068010000}"/>
    <cellStyle name="60% - Accent3 4" xfId="328" xr:uid="{00000000-0005-0000-0000-000069010000}"/>
    <cellStyle name="60% - Accent3 5" xfId="329" xr:uid="{00000000-0005-0000-0000-00006A010000}"/>
    <cellStyle name="60% - Accent3 6" xfId="330" xr:uid="{00000000-0005-0000-0000-00006B010000}"/>
    <cellStyle name="60% - Accent3 7" xfId="331" xr:uid="{00000000-0005-0000-0000-00006C010000}"/>
    <cellStyle name="60% - Accent3 8" xfId="332" xr:uid="{00000000-0005-0000-0000-00006D010000}"/>
    <cellStyle name="60% - Accent3 9" xfId="333" xr:uid="{00000000-0005-0000-0000-00006E010000}"/>
    <cellStyle name="60% - Accent4" xfId="2549" xr:uid="{00000000-0005-0000-0000-00006F010000}"/>
    <cellStyle name="60% - Accent4 10" xfId="334" xr:uid="{00000000-0005-0000-0000-000070010000}"/>
    <cellStyle name="60% - Accent4 11" xfId="335" xr:uid="{00000000-0005-0000-0000-000071010000}"/>
    <cellStyle name="60% - Accent4 12" xfId="336" xr:uid="{00000000-0005-0000-0000-000072010000}"/>
    <cellStyle name="60% - Accent4 13" xfId="337" xr:uid="{00000000-0005-0000-0000-000073010000}"/>
    <cellStyle name="60% - Accent4 2" xfId="338" xr:uid="{00000000-0005-0000-0000-000074010000}"/>
    <cellStyle name="60% - Accent4 2 2" xfId="339" xr:uid="{00000000-0005-0000-0000-000075010000}"/>
    <cellStyle name="60% - Accent4 2 3" xfId="340" xr:uid="{00000000-0005-0000-0000-000076010000}"/>
    <cellStyle name="60% - Accent4 2 4" xfId="341" xr:uid="{00000000-0005-0000-0000-000077010000}"/>
    <cellStyle name="60% - Accent4 2_2149000-Q1'10" xfId="342" xr:uid="{00000000-0005-0000-0000-000078010000}"/>
    <cellStyle name="60% - Accent4 3" xfId="343" xr:uid="{00000000-0005-0000-0000-000079010000}"/>
    <cellStyle name="60% - Accent4 3 2" xfId="2550" xr:uid="{00000000-0005-0000-0000-00007A010000}"/>
    <cellStyle name="60% - Accent4 4" xfId="344" xr:uid="{00000000-0005-0000-0000-00007B010000}"/>
    <cellStyle name="60% - Accent4 5" xfId="345" xr:uid="{00000000-0005-0000-0000-00007C010000}"/>
    <cellStyle name="60% - Accent4 6" xfId="346" xr:uid="{00000000-0005-0000-0000-00007D010000}"/>
    <cellStyle name="60% - Accent4 7" xfId="347" xr:uid="{00000000-0005-0000-0000-00007E010000}"/>
    <cellStyle name="60% - Accent4 8" xfId="348" xr:uid="{00000000-0005-0000-0000-00007F010000}"/>
    <cellStyle name="60% - Accent4 9" xfId="349" xr:uid="{00000000-0005-0000-0000-000080010000}"/>
    <cellStyle name="60% - Accent5" xfId="2551" xr:uid="{00000000-0005-0000-0000-000081010000}"/>
    <cellStyle name="60% - Accent5 10" xfId="350" xr:uid="{00000000-0005-0000-0000-000082010000}"/>
    <cellStyle name="60% - Accent5 11" xfId="351" xr:uid="{00000000-0005-0000-0000-000083010000}"/>
    <cellStyle name="60% - Accent5 12" xfId="352" xr:uid="{00000000-0005-0000-0000-000084010000}"/>
    <cellStyle name="60% - Accent5 13" xfId="353" xr:uid="{00000000-0005-0000-0000-000085010000}"/>
    <cellStyle name="60% - Accent5 2" xfId="354" xr:uid="{00000000-0005-0000-0000-000086010000}"/>
    <cellStyle name="60% - Accent5 2 2" xfId="355" xr:uid="{00000000-0005-0000-0000-000087010000}"/>
    <cellStyle name="60% - Accent5 2 3" xfId="356" xr:uid="{00000000-0005-0000-0000-000088010000}"/>
    <cellStyle name="60% - Accent5 2 4" xfId="357" xr:uid="{00000000-0005-0000-0000-000089010000}"/>
    <cellStyle name="60% - Accent5 2_JJ_VNP_Q4'55" xfId="358" xr:uid="{00000000-0005-0000-0000-00008A010000}"/>
    <cellStyle name="60% - Accent5 3" xfId="359" xr:uid="{00000000-0005-0000-0000-00008B010000}"/>
    <cellStyle name="60% - Accent5 3 2" xfId="2552" xr:uid="{00000000-0005-0000-0000-00008C010000}"/>
    <cellStyle name="60% - Accent5 4" xfId="360" xr:uid="{00000000-0005-0000-0000-00008D010000}"/>
    <cellStyle name="60% - Accent5 5" xfId="361" xr:uid="{00000000-0005-0000-0000-00008E010000}"/>
    <cellStyle name="60% - Accent5 6" xfId="362" xr:uid="{00000000-0005-0000-0000-00008F010000}"/>
    <cellStyle name="60% - Accent5 7" xfId="363" xr:uid="{00000000-0005-0000-0000-000090010000}"/>
    <cellStyle name="60% - Accent5 8" xfId="364" xr:uid="{00000000-0005-0000-0000-000091010000}"/>
    <cellStyle name="60% - Accent5 9" xfId="365" xr:uid="{00000000-0005-0000-0000-000092010000}"/>
    <cellStyle name="60% - Accent6" xfId="2553" xr:uid="{00000000-0005-0000-0000-000093010000}"/>
    <cellStyle name="60% - Accent6 10" xfId="366" xr:uid="{00000000-0005-0000-0000-000094010000}"/>
    <cellStyle name="60% - Accent6 11" xfId="367" xr:uid="{00000000-0005-0000-0000-000095010000}"/>
    <cellStyle name="60% - Accent6 12" xfId="368" xr:uid="{00000000-0005-0000-0000-000096010000}"/>
    <cellStyle name="60% - Accent6 13" xfId="369" xr:uid="{00000000-0005-0000-0000-000097010000}"/>
    <cellStyle name="60% - Accent6 2" xfId="370" xr:uid="{00000000-0005-0000-0000-000098010000}"/>
    <cellStyle name="60% - Accent6 2 2" xfId="371" xr:uid="{00000000-0005-0000-0000-000099010000}"/>
    <cellStyle name="60% - Accent6 2 3" xfId="372" xr:uid="{00000000-0005-0000-0000-00009A010000}"/>
    <cellStyle name="60% - Accent6 2 4" xfId="373" xr:uid="{00000000-0005-0000-0000-00009B010000}"/>
    <cellStyle name="60% - Accent6 2_2149000-Q1'10" xfId="374" xr:uid="{00000000-0005-0000-0000-00009C010000}"/>
    <cellStyle name="60% - Accent6 3" xfId="375" xr:uid="{00000000-0005-0000-0000-00009D010000}"/>
    <cellStyle name="60% - Accent6 3 2" xfId="2554" xr:uid="{00000000-0005-0000-0000-00009E010000}"/>
    <cellStyle name="60% - Accent6 4" xfId="376" xr:uid="{00000000-0005-0000-0000-00009F010000}"/>
    <cellStyle name="60% - Accent6 5" xfId="377" xr:uid="{00000000-0005-0000-0000-0000A0010000}"/>
    <cellStyle name="60% - Accent6 6" xfId="378" xr:uid="{00000000-0005-0000-0000-0000A1010000}"/>
    <cellStyle name="60% - Accent6 7" xfId="379" xr:uid="{00000000-0005-0000-0000-0000A2010000}"/>
    <cellStyle name="60% - Accent6 8" xfId="380" xr:uid="{00000000-0005-0000-0000-0000A3010000}"/>
    <cellStyle name="60% - Accent6 9" xfId="381" xr:uid="{00000000-0005-0000-0000-0000A4010000}"/>
    <cellStyle name="60% - ส่วนที่ถูกเน้น1 2" xfId="382" xr:uid="{00000000-0005-0000-0000-0000A5010000}"/>
    <cellStyle name="60% - ส่วนที่ถูกเน้น1 2 2" xfId="383" xr:uid="{00000000-0005-0000-0000-0000A6010000}"/>
    <cellStyle name="60% - ส่วนที่ถูกเน้น1 2 3" xfId="384" xr:uid="{00000000-0005-0000-0000-0000A7010000}"/>
    <cellStyle name="60% - ส่วนที่ถูกเน้น1 3" xfId="385" xr:uid="{00000000-0005-0000-0000-0000A8010000}"/>
    <cellStyle name="60% - ส่วนที่ถูกเน้น2 2" xfId="386" xr:uid="{00000000-0005-0000-0000-0000A9010000}"/>
    <cellStyle name="60% - ส่วนที่ถูกเน้น2 2 2" xfId="387" xr:uid="{00000000-0005-0000-0000-0000AA010000}"/>
    <cellStyle name="60% - ส่วนที่ถูกเน้น2 2 3" xfId="388" xr:uid="{00000000-0005-0000-0000-0000AB010000}"/>
    <cellStyle name="60% - ส่วนที่ถูกเน้น2 3" xfId="389" xr:uid="{00000000-0005-0000-0000-0000AC010000}"/>
    <cellStyle name="60% - ส่วนที่ถูกเน้น3 2" xfId="390" xr:uid="{00000000-0005-0000-0000-0000AD010000}"/>
    <cellStyle name="60% - ส่วนที่ถูกเน้น3 2 2" xfId="391" xr:uid="{00000000-0005-0000-0000-0000AE010000}"/>
    <cellStyle name="60% - ส่วนที่ถูกเน้น3 2 3" xfId="392" xr:uid="{00000000-0005-0000-0000-0000AF010000}"/>
    <cellStyle name="60% - ส่วนที่ถูกเน้น3 3" xfId="393" xr:uid="{00000000-0005-0000-0000-0000B0010000}"/>
    <cellStyle name="60% - ส่วนที่ถูกเน้น4 2" xfId="394" xr:uid="{00000000-0005-0000-0000-0000B1010000}"/>
    <cellStyle name="60% - ส่วนที่ถูกเน้น4 2 2" xfId="395" xr:uid="{00000000-0005-0000-0000-0000B2010000}"/>
    <cellStyle name="60% - ส่วนที่ถูกเน้น4 2 3" xfId="396" xr:uid="{00000000-0005-0000-0000-0000B3010000}"/>
    <cellStyle name="60% - ส่วนที่ถูกเน้น4 3" xfId="397" xr:uid="{00000000-0005-0000-0000-0000B4010000}"/>
    <cellStyle name="60% - ส่วนที่ถูกเน้น5 2" xfId="398" xr:uid="{00000000-0005-0000-0000-0000B5010000}"/>
    <cellStyle name="60% - ส่วนที่ถูกเน้น5 2 2" xfId="399" xr:uid="{00000000-0005-0000-0000-0000B6010000}"/>
    <cellStyle name="60% - ส่วนที่ถูกเน้น5 2 3" xfId="400" xr:uid="{00000000-0005-0000-0000-0000B7010000}"/>
    <cellStyle name="60% - ส่วนที่ถูกเน้น5 3" xfId="401" xr:uid="{00000000-0005-0000-0000-0000B8010000}"/>
    <cellStyle name="60% - ส่วนที่ถูกเน้น6 2" xfId="402" xr:uid="{00000000-0005-0000-0000-0000B9010000}"/>
    <cellStyle name="60% - ส่วนที่ถูกเน้น6 2 2" xfId="403" xr:uid="{00000000-0005-0000-0000-0000BA010000}"/>
    <cellStyle name="60% - ส่วนที่ถูกเน้น6 2 3" xfId="404" xr:uid="{00000000-0005-0000-0000-0000BB010000}"/>
    <cellStyle name="60% - ส่วนที่ถูกเน้น6 3" xfId="405" xr:uid="{00000000-0005-0000-0000-0000BC010000}"/>
    <cellStyle name="75" xfId="406" xr:uid="{00000000-0005-0000-0000-0000BD010000}"/>
    <cellStyle name="75 2" xfId="407" xr:uid="{00000000-0005-0000-0000-0000BE010000}"/>
    <cellStyle name="75 2 2" xfId="408" xr:uid="{00000000-0005-0000-0000-0000BF010000}"/>
    <cellStyle name="75 2 3" xfId="409" xr:uid="{00000000-0005-0000-0000-0000C0010000}"/>
    <cellStyle name="75 2 4" xfId="410" xr:uid="{00000000-0005-0000-0000-0000C1010000}"/>
    <cellStyle name="75 2 5" xfId="411" xr:uid="{00000000-0005-0000-0000-0000C2010000}"/>
    <cellStyle name="75 3" xfId="412" xr:uid="{00000000-0005-0000-0000-0000C3010000}"/>
    <cellStyle name="75 4" xfId="413" xr:uid="{00000000-0005-0000-0000-0000C4010000}"/>
    <cellStyle name="75 5" xfId="414" xr:uid="{00000000-0005-0000-0000-0000C5010000}"/>
    <cellStyle name="75 6" xfId="415" xr:uid="{00000000-0005-0000-0000-0000C6010000}"/>
    <cellStyle name="75 7" xfId="416" xr:uid="{00000000-0005-0000-0000-0000C7010000}"/>
    <cellStyle name="75_JJ_VNP_Q4'55" xfId="417" xr:uid="{00000000-0005-0000-0000-0000C8010000}"/>
    <cellStyle name="A_x0001_" xfId="418" xr:uid="{00000000-0005-0000-0000-0000C9010000}"/>
    <cellStyle name="A_x0001_ 10" xfId="419" xr:uid="{00000000-0005-0000-0000-0000CA010000}"/>
    <cellStyle name="A_x0001_ 11" xfId="420" xr:uid="{00000000-0005-0000-0000-0000CB010000}"/>
    <cellStyle name="A_x0001_ 2" xfId="421" xr:uid="{00000000-0005-0000-0000-0000CC010000}"/>
    <cellStyle name="A_x0001_ 2 2" xfId="422" xr:uid="{00000000-0005-0000-0000-0000CD010000}"/>
    <cellStyle name="A_x0001_ 2 3" xfId="423" xr:uid="{00000000-0005-0000-0000-0000CE010000}"/>
    <cellStyle name="A_x0001_ 2 4" xfId="424" xr:uid="{00000000-0005-0000-0000-0000CF010000}"/>
    <cellStyle name="A_x0001_ 2 5" xfId="425" xr:uid="{00000000-0005-0000-0000-0000D0010000}"/>
    <cellStyle name="A_x0001_ 3" xfId="426" xr:uid="{00000000-0005-0000-0000-0000D1010000}"/>
    <cellStyle name="A_x0001_ 4" xfId="427" xr:uid="{00000000-0005-0000-0000-0000D2010000}"/>
    <cellStyle name="A_x0001_ 5" xfId="428" xr:uid="{00000000-0005-0000-0000-0000D3010000}"/>
    <cellStyle name="A_x0001_ 6" xfId="429" xr:uid="{00000000-0005-0000-0000-0000D4010000}"/>
    <cellStyle name="A_x0001_ 7" xfId="430" xr:uid="{00000000-0005-0000-0000-0000D5010000}"/>
    <cellStyle name="A_x0001_ 8" xfId="431" xr:uid="{00000000-0005-0000-0000-0000D6010000}"/>
    <cellStyle name="A_x0001_ 9" xfId="432" xr:uid="{00000000-0005-0000-0000-0000D7010000}"/>
    <cellStyle name="Accent1" xfId="2555" xr:uid="{00000000-0005-0000-0000-0000D8010000}"/>
    <cellStyle name="Accent1 10" xfId="433" xr:uid="{00000000-0005-0000-0000-0000D9010000}"/>
    <cellStyle name="Accent1 11" xfId="434" xr:uid="{00000000-0005-0000-0000-0000DA010000}"/>
    <cellStyle name="Accent1 12" xfId="435" xr:uid="{00000000-0005-0000-0000-0000DB010000}"/>
    <cellStyle name="Accent1 13" xfId="436" xr:uid="{00000000-0005-0000-0000-0000DC010000}"/>
    <cellStyle name="Accent1 2" xfId="437" xr:uid="{00000000-0005-0000-0000-0000DD010000}"/>
    <cellStyle name="Accent1 2 2" xfId="438" xr:uid="{00000000-0005-0000-0000-0000DE010000}"/>
    <cellStyle name="Accent1 2 3" xfId="439" xr:uid="{00000000-0005-0000-0000-0000DF010000}"/>
    <cellStyle name="Accent1 2 4" xfId="440" xr:uid="{00000000-0005-0000-0000-0000E0010000}"/>
    <cellStyle name="Accent1 2_2149000-Q1'10" xfId="441" xr:uid="{00000000-0005-0000-0000-0000E1010000}"/>
    <cellStyle name="Accent1 3" xfId="442" xr:uid="{00000000-0005-0000-0000-0000E2010000}"/>
    <cellStyle name="Accent1 3 2" xfId="2556" xr:uid="{00000000-0005-0000-0000-0000E3010000}"/>
    <cellStyle name="Accent1 4" xfId="443" xr:uid="{00000000-0005-0000-0000-0000E4010000}"/>
    <cellStyle name="Accent1 5" xfId="444" xr:uid="{00000000-0005-0000-0000-0000E5010000}"/>
    <cellStyle name="Accent1 6" xfId="445" xr:uid="{00000000-0005-0000-0000-0000E6010000}"/>
    <cellStyle name="Accent1 7" xfId="446" xr:uid="{00000000-0005-0000-0000-0000E7010000}"/>
    <cellStyle name="Accent1 8" xfId="447" xr:uid="{00000000-0005-0000-0000-0000E8010000}"/>
    <cellStyle name="Accent1 9" xfId="448" xr:uid="{00000000-0005-0000-0000-0000E9010000}"/>
    <cellStyle name="Accent2" xfId="2557" xr:uid="{00000000-0005-0000-0000-0000EA010000}"/>
    <cellStyle name="Accent2 10" xfId="449" xr:uid="{00000000-0005-0000-0000-0000EB010000}"/>
    <cellStyle name="Accent2 11" xfId="450" xr:uid="{00000000-0005-0000-0000-0000EC010000}"/>
    <cellStyle name="Accent2 12" xfId="451" xr:uid="{00000000-0005-0000-0000-0000ED010000}"/>
    <cellStyle name="Accent2 13" xfId="452" xr:uid="{00000000-0005-0000-0000-0000EE010000}"/>
    <cellStyle name="Accent2 2" xfId="453" xr:uid="{00000000-0005-0000-0000-0000EF010000}"/>
    <cellStyle name="Accent2 2 2" xfId="454" xr:uid="{00000000-0005-0000-0000-0000F0010000}"/>
    <cellStyle name="Accent2 2 3" xfId="455" xr:uid="{00000000-0005-0000-0000-0000F1010000}"/>
    <cellStyle name="Accent2 2 4" xfId="456" xr:uid="{00000000-0005-0000-0000-0000F2010000}"/>
    <cellStyle name="Accent2 2_JJ_VNP_Q4'55" xfId="457" xr:uid="{00000000-0005-0000-0000-0000F3010000}"/>
    <cellStyle name="Accent2 3" xfId="458" xr:uid="{00000000-0005-0000-0000-0000F4010000}"/>
    <cellStyle name="Accent2 3 2" xfId="2558" xr:uid="{00000000-0005-0000-0000-0000F5010000}"/>
    <cellStyle name="Accent2 4" xfId="459" xr:uid="{00000000-0005-0000-0000-0000F6010000}"/>
    <cellStyle name="Accent2 5" xfId="460" xr:uid="{00000000-0005-0000-0000-0000F7010000}"/>
    <cellStyle name="Accent2 6" xfId="461" xr:uid="{00000000-0005-0000-0000-0000F8010000}"/>
    <cellStyle name="Accent2 7" xfId="462" xr:uid="{00000000-0005-0000-0000-0000F9010000}"/>
    <cellStyle name="Accent2 8" xfId="463" xr:uid="{00000000-0005-0000-0000-0000FA010000}"/>
    <cellStyle name="Accent2 9" xfId="464" xr:uid="{00000000-0005-0000-0000-0000FB010000}"/>
    <cellStyle name="Accent3" xfId="2559" xr:uid="{00000000-0005-0000-0000-0000FC010000}"/>
    <cellStyle name="Accent3 10" xfId="465" xr:uid="{00000000-0005-0000-0000-0000FD010000}"/>
    <cellStyle name="Accent3 11" xfId="466" xr:uid="{00000000-0005-0000-0000-0000FE010000}"/>
    <cellStyle name="Accent3 12" xfId="467" xr:uid="{00000000-0005-0000-0000-0000FF010000}"/>
    <cellStyle name="Accent3 13" xfId="468" xr:uid="{00000000-0005-0000-0000-000000020000}"/>
    <cellStyle name="Accent3 2" xfId="469" xr:uid="{00000000-0005-0000-0000-000001020000}"/>
    <cellStyle name="Accent3 2 2" xfId="470" xr:uid="{00000000-0005-0000-0000-000002020000}"/>
    <cellStyle name="Accent3 2 3" xfId="471" xr:uid="{00000000-0005-0000-0000-000003020000}"/>
    <cellStyle name="Accent3 2 4" xfId="472" xr:uid="{00000000-0005-0000-0000-000004020000}"/>
    <cellStyle name="Accent3 2_JJ_VNP_Q4'55" xfId="473" xr:uid="{00000000-0005-0000-0000-000005020000}"/>
    <cellStyle name="Accent3 3" xfId="474" xr:uid="{00000000-0005-0000-0000-000006020000}"/>
    <cellStyle name="Accent3 3 2" xfId="2560" xr:uid="{00000000-0005-0000-0000-000007020000}"/>
    <cellStyle name="Accent3 4" xfId="475" xr:uid="{00000000-0005-0000-0000-000008020000}"/>
    <cellStyle name="Accent3 5" xfId="476" xr:uid="{00000000-0005-0000-0000-000009020000}"/>
    <cellStyle name="Accent3 6" xfId="477" xr:uid="{00000000-0005-0000-0000-00000A020000}"/>
    <cellStyle name="Accent3 7" xfId="478" xr:uid="{00000000-0005-0000-0000-00000B020000}"/>
    <cellStyle name="Accent3 8" xfId="479" xr:uid="{00000000-0005-0000-0000-00000C020000}"/>
    <cellStyle name="Accent3 9" xfId="480" xr:uid="{00000000-0005-0000-0000-00000D020000}"/>
    <cellStyle name="Accent4" xfId="2561" xr:uid="{00000000-0005-0000-0000-00000E020000}"/>
    <cellStyle name="Accent4 10" xfId="481" xr:uid="{00000000-0005-0000-0000-00000F020000}"/>
    <cellStyle name="Accent4 11" xfId="482" xr:uid="{00000000-0005-0000-0000-000010020000}"/>
    <cellStyle name="Accent4 12" xfId="483" xr:uid="{00000000-0005-0000-0000-000011020000}"/>
    <cellStyle name="Accent4 13" xfId="484" xr:uid="{00000000-0005-0000-0000-000012020000}"/>
    <cellStyle name="Accent4 2" xfId="485" xr:uid="{00000000-0005-0000-0000-000013020000}"/>
    <cellStyle name="Accent4 2 2" xfId="486" xr:uid="{00000000-0005-0000-0000-000014020000}"/>
    <cellStyle name="Accent4 2 3" xfId="487" xr:uid="{00000000-0005-0000-0000-000015020000}"/>
    <cellStyle name="Accent4 2 4" xfId="488" xr:uid="{00000000-0005-0000-0000-000016020000}"/>
    <cellStyle name="Accent4 2_2149000-Q1'10" xfId="489" xr:uid="{00000000-0005-0000-0000-000017020000}"/>
    <cellStyle name="Accent4 3" xfId="490" xr:uid="{00000000-0005-0000-0000-000018020000}"/>
    <cellStyle name="Accent4 3 2" xfId="2562" xr:uid="{00000000-0005-0000-0000-000019020000}"/>
    <cellStyle name="Accent4 4" xfId="491" xr:uid="{00000000-0005-0000-0000-00001A020000}"/>
    <cellStyle name="Accent4 5" xfId="492" xr:uid="{00000000-0005-0000-0000-00001B020000}"/>
    <cellStyle name="Accent4 6" xfId="493" xr:uid="{00000000-0005-0000-0000-00001C020000}"/>
    <cellStyle name="Accent4 7" xfId="494" xr:uid="{00000000-0005-0000-0000-00001D020000}"/>
    <cellStyle name="Accent4 8" xfId="495" xr:uid="{00000000-0005-0000-0000-00001E020000}"/>
    <cellStyle name="Accent4 9" xfId="496" xr:uid="{00000000-0005-0000-0000-00001F020000}"/>
    <cellStyle name="Accent5" xfId="2563" xr:uid="{00000000-0005-0000-0000-000020020000}"/>
    <cellStyle name="Accent5 2" xfId="497" xr:uid="{00000000-0005-0000-0000-000021020000}"/>
    <cellStyle name="Accent5 2 2" xfId="498" xr:uid="{00000000-0005-0000-0000-000022020000}"/>
    <cellStyle name="Accent5 2 3" xfId="499" xr:uid="{00000000-0005-0000-0000-000023020000}"/>
    <cellStyle name="Accent5 3" xfId="500" xr:uid="{00000000-0005-0000-0000-000024020000}"/>
    <cellStyle name="Accent5 3 2" xfId="2564" xr:uid="{00000000-0005-0000-0000-000025020000}"/>
    <cellStyle name="Accent5 4" xfId="2565" xr:uid="{00000000-0005-0000-0000-000026020000}"/>
    <cellStyle name="Accent5 5" xfId="2566" xr:uid="{00000000-0005-0000-0000-000027020000}"/>
    <cellStyle name="Accent6" xfId="2567" xr:uid="{00000000-0005-0000-0000-000028020000}"/>
    <cellStyle name="Accent6 10" xfId="501" xr:uid="{00000000-0005-0000-0000-000029020000}"/>
    <cellStyle name="Accent6 11" xfId="502" xr:uid="{00000000-0005-0000-0000-00002A020000}"/>
    <cellStyle name="Accent6 12" xfId="503" xr:uid="{00000000-0005-0000-0000-00002B020000}"/>
    <cellStyle name="Accent6 13" xfId="504" xr:uid="{00000000-0005-0000-0000-00002C020000}"/>
    <cellStyle name="Accent6 2" xfId="505" xr:uid="{00000000-0005-0000-0000-00002D020000}"/>
    <cellStyle name="Accent6 2 2" xfId="506" xr:uid="{00000000-0005-0000-0000-00002E020000}"/>
    <cellStyle name="Accent6 2 3" xfId="507" xr:uid="{00000000-0005-0000-0000-00002F020000}"/>
    <cellStyle name="Accent6 2 4" xfId="508" xr:uid="{00000000-0005-0000-0000-000030020000}"/>
    <cellStyle name="Accent6 2_JJ_VNP_Q4'55" xfId="509" xr:uid="{00000000-0005-0000-0000-000031020000}"/>
    <cellStyle name="Accent6 3" xfId="510" xr:uid="{00000000-0005-0000-0000-000032020000}"/>
    <cellStyle name="Accent6 3 2" xfId="2568" xr:uid="{00000000-0005-0000-0000-000033020000}"/>
    <cellStyle name="Accent6 4" xfId="511" xr:uid="{00000000-0005-0000-0000-000034020000}"/>
    <cellStyle name="Accent6 5" xfId="512" xr:uid="{00000000-0005-0000-0000-000035020000}"/>
    <cellStyle name="Accent6 6" xfId="513" xr:uid="{00000000-0005-0000-0000-000036020000}"/>
    <cellStyle name="Accent6 7" xfId="514" xr:uid="{00000000-0005-0000-0000-000037020000}"/>
    <cellStyle name="Accent6 8" xfId="515" xr:uid="{00000000-0005-0000-0000-000038020000}"/>
    <cellStyle name="Accent6 9" xfId="516" xr:uid="{00000000-0005-0000-0000-000039020000}"/>
    <cellStyle name="args.style" xfId="517" xr:uid="{00000000-0005-0000-0000-00003A020000}"/>
    <cellStyle name="Bad" xfId="2569" xr:uid="{00000000-0005-0000-0000-00003B020000}"/>
    <cellStyle name="Bad 10" xfId="518" xr:uid="{00000000-0005-0000-0000-00003C020000}"/>
    <cellStyle name="Bad 11" xfId="519" xr:uid="{00000000-0005-0000-0000-00003D020000}"/>
    <cellStyle name="Bad 12" xfId="520" xr:uid="{00000000-0005-0000-0000-00003E020000}"/>
    <cellStyle name="Bad 13" xfId="521" xr:uid="{00000000-0005-0000-0000-00003F020000}"/>
    <cellStyle name="Bad 2" xfId="522" xr:uid="{00000000-0005-0000-0000-000040020000}"/>
    <cellStyle name="Bad 2 2" xfId="523" xr:uid="{00000000-0005-0000-0000-000041020000}"/>
    <cellStyle name="Bad 2 3" xfId="524" xr:uid="{00000000-0005-0000-0000-000042020000}"/>
    <cellStyle name="Bad 2 4" xfId="525" xr:uid="{00000000-0005-0000-0000-000043020000}"/>
    <cellStyle name="Bad 2_JJ_VNP_Q4'55" xfId="526" xr:uid="{00000000-0005-0000-0000-000044020000}"/>
    <cellStyle name="Bad 3" xfId="527" xr:uid="{00000000-0005-0000-0000-000045020000}"/>
    <cellStyle name="Bad 3 2" xfId="2570" xr:uid="{00000000-0005-0000-0000-000046020000}"/>
    <cellStyle name="Bad 4" xfId="528" xr:uid="{00000000-0005-0000-0000-000047020000}"/>
    <cellStyle name="Bad 5" xfId="529" xr:uid="{00000000-0005-0000-0000-000048020000}"/>
    <cellStyle name="Bad 6" xfId="530" xr:uid="{00000000-0005-0000-0000-000049020000}"/>
    <cellStyle name="Bad 7" xfId="531" xr:uid="{00000000-0005-0000-0000-00004A020000}"/>
    <cellStyle name="Bad 8" xfId="532" xr:uid="{00000000-0005-0000-0000-00004B020000}"/>
    <cellStyle name="Bad 9" xfId="533" xr:uid="{00000000-0005-0000-0000-00004C020000}"/>
    <cellStyle name="Best" xfId="534" xr:uid="{00000000-0005-0000-0000-00004D020000}"/>
    <cellStyle name="Body" xfId="535" xr:uid="{00000000-0005-0000-0000-00004E020000}"/>
    <cellStyle name="Brand Align Left Text" xfId="536" xr:uid="{00000000-0005-0000-0000-00004F020000}"/>
    <cellStyle name="Brand Default" xfId="537" xr:uid="{00000000-0005-0000-0000-000050020000}"/>
    <cellStyle name="Brand Percent" xfId="538" xr:uid="{00000000-0005-0000-0000-000051020000}"/>
    <cellStyle name="Brand Source" xfId="539" xr:uid="{00000000-0005-0000-0000-000052020000}"/>
    <cellStyle name="Brand Subtitle with Underline" xfId="540" xr:uid="{00000000-0005-0000-0000-000053020000}"/>
    <cellStyle name="Brand Subtitle without Underline" xfId="541" xr:uid="{00000000-0005-0000-0000-000054020000}"/>
    <cellStyle name="Brand Title" xfId="542" xr:uid="{00000000-0005-0000-0000-000055020000}"/>
    <cellStyle name="Calc Currency (0)" xfId="543" xr:uid="{00000000-0005-0000-0000-000056020000}"/>
    <cellStyle name="Calc Currency (2)" xfId="544" xr:uid="{00000000-0005-0000-0000-000057020000}"/>
    <cellStyle name="Calc Percent (0)" xfId="545" xr:uid="{00000000-0005-0000-0000-000058020000}"/>
    <cellStyle name="Calc Percent (1)" xfId="546" xr:uid="{00000000-0005-0000-0000-000059020000}"/>
    <cellStyle name="Calc Percent (2)" xfId="547" xr:uid="{00000000-0005-0000-0000-00005A020000}"/>
    <cellStyle name="Calc Units (0)" xfId="548" xr:uid="{00000000-0005-0000-0000-00005B020000}"/>
    <cellStyle name="Calc Units (1)" xfId="549" xr:uid="{00000000-0005-0000-0000-00005C020000}"/>
    <cellStyle name="Calc Units (2)" xfId="550" xr:uid="{00000000-0005-0000-0000-00005D020000}"/>
    <cellStyle name="Calculation" xfId="2571" xr:uid="{00000000-0005-0000-0000-00005E020000}"/>
    <cellStyle name="Calculation 10" xfId="551" xr:uid="{00000000-0005-0000-0000-00005F020000}"/>
    <cellStyle name="Calculation 11" xfId="552" xr:uid="{00000000-0005-0000-0000-000060020000}"/>
    <cellStyle name="Calculation 12" xfId="553" xr:uid="{00000000-0005-0000-0000-000061020000}"/>
    <cellStyle name="Calculation 13" xfId="554" xr:uid="{00000000-0005-0000-0000-000062020000}"/>
    <cellStyle name="Calculation 2" xfId="555" xr:uid="{00000000-0005-0000-0000-000063020000}"/>
    <cellStyle name="Calculation 2 2" xfId="556" xr:uid="{00000000-0005-0000-0000-000064020000}"/>
    <cellStyle name="Calculation 2 3" xfId="557" xr:uid="{00000000-0005-0000-0000-000065020000}"/>
    <cellStyle name="Calculation 2 4" xfId="558" xr:uid="{00000000-0005-0000-0000-000066020000}"/>
    <cellStyle name="Calculation 2_2149000-Q1'10" xfId="559" xr:uid="{00000000-0005-0000-0000-000067020000}"/>
    <cellStyle name="Calculation 3" xfId="560" xr:uid="{00000000-0005-0000-0000-000068020000}"/>
    <cellStyle name="Calculation 3 2" xfId="2572" xr:uid="{00000000-0005-0000-0000-000069020000}"/>
    <cellStyle name="Calculation 4" xfId="561" xr:uid="{00000000-0005-0000-0000-00006A020000}"/>
    <cellStyle name="Calculation 5" xfId="562" xr:uid="{00000000-0005-0000-0000-00006B020000}"/>
    <cellStyle name="Calculation 6" xfId="563" xr:uid="{00000000-0005-0000-0000-00006C020000}"/>
    <cellStyle name="Calculation 7" xfId="564" xr:uid="{00000000-0005-0000-0000-00006D020000}"/>
    <cellStyle name="Calculation 8" xfId="565" xr:uid="{00000000-0005-0000-0000-00006E020000}"/>
    <cellStyle name="Calculation 9" xfId="566" xr:uid="{00000000-0005-0000-0000-00006F020000}"/>
    <cellStyle name="Check Cell" xfId="2573" xr:uid="{00000000-0005-0000-0000-000070020000}"/>
    <cellStyle name="Check Cell 2" xfId="567" xr:uid="{00000000-0005-0000-0000-000071020000}"/>
    <cellStyle name="Check Cell 2 2" xfId="568" xr:uid="{00000000-0005-0000-0000-000072020000}"/>
    <cellStyle name="Check Cell 2 3" xfId="569" xr:uid="{00000000-0005-0000-0000-000073020000}"/>
    <cellStyle name="Check Cell 3" xfId="570" xr:uid="{00000000-0005-0000-0000-000074020000}"/>
    <cellStyle name="Check Cell 3 2" xfId="2574" xr:uid="{00000000-0005-0000-0000-000075020000}"/>
    <cellStyle name="Check Cell 4" xfId="571" xr:uid="{00000000-0005-0000-0000-000076020000}"/>
    <cellStyle name="Check Cell 5" xfId="2575" xr:uid="{00000000-0005-0000-0000-000077020000}"/>
    <cellStyle name="Comma" xfId="572" builtinId="3"/>
    <cellStyle name="Comma  - Style1" xfId="573" xr:uid="{00000000-0005-0000-0000-000079020000}"/>
    <cellStyle name="Comma  - Style2" xfId="574" xr:uid="{00000000-0005-0000-0000-00007A020000}"/>
    <cellStyle name="Comma  - Style3" xfId="575" xr:uid="{00000000-0005-0000-0000-00007B020000}"/>
    <cellStyle name="Comma  - Style4" xfId="576" xr:uid="{00000000-0005-0000-0000-00007C020000}"/>
    <cellStyle name="Comma  - Style5" xfId="577" xr:uid="{00000000-0005-0000-0000-00007D020000}"/>
    <cellStyle name="Comma  - Style6" xfId="578" xr:uid="{00000000-0005-0000-0000-00007E020000}"/>
    <cellStyle name="Comma  - Style7" xfId="579" xr:uid="{00000000-0005-0000-0000-00007F020000}"/>
    <cellStyle name="Comma  - Style8" xfId="580" xr:uid="{00000000-0005-0000-0000-000080020000}"/>
    <cellStyle name="Comma [0] 2" xfId="2576" xr:uid="{00000000-0005-0000-0000-000081020000}"/>
    <cellStyle name="Comma [00]" xfId="581" xr:uid="{00000000-0005-0000-0000-000082020000}"/>
    <cellStyle name="Comma 10" xfId="582" xr:uid="{00000000-0005-0000-0000-000083020000}"/>
    <cellStyle name="Comma 10 2" xfId="583" xr:uid="{00000000-0005-0000-0000-000084020000}"/>
    <cellStyle name="Comma 10 2 2" xfId="584" xr:uid="{00000000-0005-0000-0000-000085020000}"/>
    <cellStyle name="Comma 10 2 3" xfId="2577" xr:uid="{00000000-0005-0000-0000-000086020000}"/>
    <cellStyle name="Comma 10 3" xfId="585" xr:uid="{00000000-0005-0000-0000-000087020000}"/>
    <cellStyle name="Comma 10 4" xfId="586" xr:uid="{00000000-0005-0000-0000-000088020000}"/>
    <cellStyle name="Comma 10 5" xfId="587" xr:uid="{00000000-0005-0000-0000-000089020000}"/>
    <cellStyle name="Comma 10 6" xfId="588" xr:uid="{00000000-0005-0000-0000-00008A020000}"/>
    <cellStyle name="Comma 10 7" xfId="589" xr:uid="{00000000-0005-0000-0000-00008B020000}"/>
    <cellStyle name="Comma 10 8" xfId="2498" xr:uid="{00000000-0005-0000-0000-00008C020000}"/>
    <cellStyle name="Comma 10_WP JJ" xfId="590" xr:uid="{00000000-0005-0000-0000-00008D020000}"/>
    <cellStyle name="Comma 11" xfId="591" xr:uid="{00000000-0005-0000-0000-00008E020000}"/>
    <cellStyle name="Comma 11 2" xfId="592" xr:uid="{00000000-0005-0000-0000-00008F020000}"/>
    <cellStyle name="Comma 11 2 2" xfId="593" xr:uid="{00000000-0005-0000-0000-000090020000}"/>
    <cellStyle name="Comma 11 3" xfId="594" xr:uid="{00000000-0005-0000-0000-000091020000}"/>
    <cellStyle name="Comma 11 4" xfId="595" xr:uid="{00000000-0005-0000-0000-000092020000}"/>
    <cellStyle name="Comma 11 5" xfId="2578" xr:uid="{00000000-0005-0000-0000-000093020000}"/>
    <cellStyle name="Comma 11_Book1" xfId="596" xr:uid="{00000000-0005-0000-0000-000094020000}"/>
    <cellStyle name="Comma 12" xfId="597" xr:uid="{00000000-0005-0000-0000-000095020000}"/>
    <cellStyle name="Comma 12 2" xfId="598" xr:uid="{00000000-0005-0000-0000-000096020000}"/>
    <cellStyle name="Comma 12 2 2" xfId="599" xr:uid="{00000000-0005-0000-0000-000097020000}"/>
    <cellStyle name="Comma 12 2 3" xfId="600" xr:uid="{00000000-0005-0000-0000-000098020000}"/>
    <cellStyle name="Comma 12 2 4" xfId="2503" xr:uid="{00000000-0005-0000-0000-000099020000}"/>
    <cellStyle name="Comma 12 3" xfId="601" xr:uid="{00000000-0005-0000-0000-00009A020000}"/>
    <cellStyle name="Comma 12 4" xfId="602" xr:uid="{00000000-0005-0000-0000-00009B020000}"/>
    <cellStyle name="Comma 12 5" xfId="603" xr:uid="{00000000-0005-0000-0000-00009C020000}"/>
    <cellStyle name="Comma 12 6" xfId="2511" xr:uid="{00000000-0005-0000-0000-00009D020000}"/>
    <cellStyle name="Comma 12_Book1" xfId="604" xr:uid="{00000000-0005-0000-0000-00009E020000}"/>
    <cellStyle name="Comma 13" xfId="605" xr:uid="{00000000-0005-0000-0000-00009F020000}"/>
    <cellStyle name="Comma 13 2" xfId="606" xr:uid="{00000000-0005-0000-0000-0000A0020000}"/>
    <cellStyle name="Comma 13 3" xfId="607" xr:uid="{00000000-0005-0000-0000-0000A1020000}"/>
    <cellStyle name="Comma 13 4" xfId="2816" xr:uid="{076AABD6-8683-491E-B258-97313EF49360}"/>
    <cellStyle name="Comma 14" xfId="608" xr:uid="{00000000-0005-0000-0000-0000A2020000}"/>
    <cellStyle name="Comma 14 2" xfId="609" xr:uid="{00000000-0005-0000-0000-0000A3020000}"/>
    <cellStyle name="Comma 14 2 2" xfId="610" xr:uid="{00000000-0005-0000-0000-0000A4020000}"/>
    <cellStyle name="Comma 14 3" xfId="611" xr:uid="{00000000-0005-0000-0000-0000A5020000}"/>
    <cellStyle name="Comma 14 3 2" xfId="612" xr:uid="{00000000-0005-0000-0000-0000A6020000}"/>
    <cellStyle name="Comma 14 4" xfId="613" xr:uid="{00000000-0005-0000-0000-0000A7020000}"/>
    <cellStyle name="Comma 14 5" xfId="614" xr:uid="{00000000-0005-0000-0000-0000A8020000}"/>
    <cellStyle name="Comma 15" xfId="615" xr:uid="{00000000-0005-0000-0000-0000A9020000}"/>
    <cellStyle name="Comma 15 2" xfId="616" xr:uid="{00000000-0005-0000-0000-0000AA020000}"/>
    <cellStyle name="Comma 15 2 2" xfId="2579" xr:uid="{00000000-0005-0000-0000-0000AB020000}"/>
    <cellStyle name="Comma 15 2 3" xfId="2580" xr:uid="{00000000-0005-0000-0000-0000AC020000}"/>
    <cellStyle name="Comma 15 2 4" xfId="2581" xr:uid="{00000000-0005-0000-0000-0000AD020000}"/>
    <cellStyle name="Comma 15 2 5" xfId="2582" xr:uid="{00000000-0005-0000-0000-0000AE020000}"/>
    <cellStyle name="Comma 15 3" xfId="617" xr:uid="{00000000-0005-0000-0000-0000AF020000}"/>
    <cellStyle name="Comma 16" xfId="618" xr:uid="{00000000-0005-0000-0000-0000B0020000}"/>
    <cellStyle name="Comma 16 2" xfId="619" xr:uid="{00000000-0005-0000-0000-0000B1020000}"/>
    <cellStyle name="Comma 16 2 2" xfId="620" xr:uid="{00000000-0005-0000-0000-0000B2020000}"/>
    <cellStyle name="Comma 16 3" xfId="621" xr:uid="{00000000-0005-0000-0000-0000B3020000}"/>
    <cellStyle name="Comma 16 4" xfId="622" xr:uid="{00000000-0005-0000-0000-0000B4020000}"/>
    <cellStyle name="Comma 16 5" xfId="623" xr:uid="{00000000-0005-0000-0000-0000B5020000}"/>
    <cellStyle name="Comma 16_Book1" xfId="624" xr:uid="{00000000-0005-0000-0000-0000B6020000}"/>
    <cellStyle name="Comma 17" xfId="625" xr:uid="{00000000-0005-0000-0000-0000B7020000}"/>
    <cellStyle name="Comma 17 2" xfId="626" xr:uid="{00000000-0005-0000-0000-0000B8020000}"/>
    <cellStyle name="Comma 17 3" xfId="627" xr:uid="{00000000-0005-0000-0000-0000B9020000}"/>
    <cellStyle name="Comma 17 4" xfId="628" xr:uid="{00000000-0005-0000-0000-0000BA020000}"/>
    <cellStyle name="Comma 17_A Q454" xfId="629" xr:uid="{00000000-0005-0000-0000-0000BB020000}"/>
    <cellStyle name="Comma 18" xfId="630" xr:uid="{00000000-0005-0000-0000-0000BC020000}"/>
    <cellStyle name="Comma 18 2" xfId="631" xr:uid="{00000000-0005-0000-0000-0000BD020000}"/>
    <cellStyle name="Comma 18_A Q454" xfId="632" xr:uid="{00000000-0005-0000-0000-0000BE020000}"/>
    <cellStyle name="Comma 19" xfId="633" xr:uid="{00000000-0005-0000-0000-0000BF020000}"/>
    <cellStyle name="Comma 2" xfId="634" xr:uid="{00000000-0005-0000-0000-0000C0020000}"/>
    <cellStyle name="Comma 2 10" xfId="635" xr:uid="{00000000-0005-0000-0000-0000C1020000}"/>
    <cellStyle name="Comma 2 10 2" xfId="2583" xr:uid="{00000000-0005-0000-0000-0000C2020000}"/>
    <cellStyle name="Comma 2 10 3" xfId="2584" xr:uid="{00000000-0005-0000-0000-0000C3020000}"/>
    <cellStyle name="Comma 2 11" xfId="636" xr:uid="{00000000-0005-0000-0000-0000C4020000}"/>
    <cellStyle name="Comma 2 12" xfId="637" xr:uid="{00000000-0005-0000-0000-0000C5020000}"/>
    <cellStyle name="Comma 2 13" xfId="638" xr:uid="{00000000-0005-0000-0000-0000C6020000}"/>
    <cellStyle name="Comma 2 14" xfId="639" xr:uid="{00000000-0005-0000-0000-0000C7020000}"/>
    <cellStyle name="Comma 2 15" xfId="640" xr:uid="{00000000-0005-0000-0000-0000C8020000}"/>
    <cellStyle name="Comma 2 16" xfId="641" xr:uid="{00000000-0005-0000-0000-0000C9020000}"/>
    <cellStyle name="Comma 2 16 2" xfId="2501" xr:uid="{00000000-0005-0000-0000-0000CA020000}"/>
    <cellStyle name="Comma 2 2" xfId="642" xr:uid="{00000000-0005-0000-0000-0000CB020000}"/>
    <cellStyle name="Comma 2 2 2" xfId="643" xr:uid="{00000000-0005-0000-0000-0000CC020000}"/>
    <cellStyle name="Comma 2 2 2 2" xfId="644" xr:uid="{00000000-0005-0000-0000-0000CD020000}"/>
    <cellStyle name="Comma 2 2 2 3" xfId="645" xr:uid="{00000000-0005-0000-0000-0000CE020000}"/>
    <cellStyle name="Comma 2 2 2 4" xfId="646" xr:uid="{00000000-0005-0000-0000-0000CF020000}"/>
    <cellStyle name="Comma 2 2 3" xfId="647" xr:uid="{00000000-0005-0000-0000-0000D0020000}"/>
    <cellStyle name="Comma 2 2 4" xfId="648" xr:uid="{00000000-0005-0000-0000-0000D1020000}"/>
    <cellStyle name="Comma 2 2 5" xfId="649" xr:uid="{00000000-0005-0000-0000-0000D2020000}"/>
    <cellStyle name="Comma 2 2 6" xfId="650" xr:uid="{00000000-0005-0000-0000-0000D3020000}"/>
    <cellStyle name="Comma 2 2 7" xfId="651" xr:uid="{00000000-0005-0000-0000-0000D4020000}"/>
    <cellStyle name="Comma 2 2 8" xfId="652" xr:uid="{00000000-0005-0000-0000-0000D5020000}"/>
    <cellStyle name="Comma 2 2 9" xfId="653" xr:uid="{00000000-0005-0000-0000-0000D6020000}"/>
    <cellStyle name="Comma 2 2_Book1" xfId="654" xr:uid="{00000000-0005-0000-0000-0000D7020000}"/>
    <cellStyle name="Comma 2 3" xfId="655" xr:uid="{00000000-0005-0000-0000-0000D8020000}"/>
    <cellStyle name="Comma 2 3 2" xfId="656" xr:uid="{00000000-0005-0000-0000-0000D9020000}"/>
    <cellStyle name="Comma 2 3 3" xfId="657" xr:uid="{00000000-0005-0000-0000-0000DA020000}"/>
    <cellStyle name="Comma 2 3 4" xfId="658" xr:uid="{00000000-0005-0000-0000-0000DB020000}"/>
    <cellStyle name="Comma 2 3 5" xfId="659" xr:uid="{00000000-0005-0000-0000-0000DC020000}"/>
    <cellStyle name="Comma 2 3_JJ_VNP_Q4'55" xfId="660" xr:uid="{00000000-0005-0000-0000-0000DD020000}"/>
    <cellStyle name="Comma 2 4" xfId="661" xr:uid="{00000000-0005-0000-0000-0000DE020000}"/>
    <cellStyle name="Comma 2 4 2" xfId="662" xr:uid="{00000000-0005-0000-0000-0000DF020000}"/>
    <cellStyle name="Comma 2 4 3" xfId="663" xr:uid="{00000000-0005-0000-0000-0000E0020000}"/>
    <cellStyle name="Comma 2 4 4" xfId="664" xr:uid="{00000000-0005-0000-0000-0000E1020000}"/>
    <cellStyle name="Comma 2 4 5" xfId="665" xr:uid="{00000000-0005-0000-0000-0000E2020000}"/>
    <cellStyle name="Comma 2 4_JJ2 GFN Q2'56 Bamboo" xfId="666" xr:uid="{00000000-0005-0000-0000-0000E3020000}"/>
    <cellStyle name="Comma 2 5" xfId="667" xr:uid="{00000000-0005-0000-0000-0000E4020000}"/>
    <cellStyle name="Comma 2 5 2" xfId="668" xr:uid="{00000000-0005-0000-0000-0000E5020000}"/>
    <cellStyle name="Comma 2 5 3" xfId="669" xr:uid="{00000000-0005-0000-0000-0000E6020000}"/>
    <cellStyle name="Comma 2 5 4" xfId="670" xr:uid="{00000000-0005-0000-0000-0000E7020000}"/>
    <cellStyle name="Comma 2 5_JJ2 GFN Q2'56 Bamboo" xfId="671" xr:uid="{00000000-0005-0000-0000-0000E8020000}"/>
    <cellStyle name="Comma 2 6" xfId="672" xr:uid="{00000000-0005-0000-0000-0000E9020000}"/>
    <cellStyle name="Comma 2 6 2" xfId="673" xr:uid="{00000000-0005-0000-0000-0000EA020000}"/>
    <cellStyle name="Comma 2 6 3" xfId="2585" xr:uid="{00000000-0005-0000-0000-0000EB020000}"/>
    <cellStyle name="Comma 2 7" xfId="674" xr:uid="{00000000-0005-0000-0000-0000EC020000}"/>
    <cellStyle name="Comma 2 7 2" xfId="2586" xr:uid="{00000000-0005-0000-0000-0000ED020000}"/>
    <cellStyle name="Comma 2 7 3" xfId="2587" xr:uid="{00000000-0005-0000-0000-0000EE020000}"/>
    <cellStyle name="Comma 2 8" xfId="675" xr:uid="{00000000-0005-0000-0000-0000EF020000}"/>
    <cellStyle name="Comma 2 9" xfId="676" xr:uid="{00000000-0005-0000-0000-0000F0020000}"/>
    <cellStyle name="Comma 2_1. ความรู้ทางธุรกิจ_ASTC" xfId="677" xr:uid="{00000000-0005-0000-0000-0000F1020000}"/>
    <cellStyle name="Comma 20" xfId="678" xr:uid="{00000000-0005-0000-0000-0000F2020000}"/>
    <cellStyle name="Comma 21" xfId="679" xr:uid="{00000000-0005-0000-0000-0000F3020000}"/>
    <cellStyle name="Comma 21 2" xfId="2588" xr:uid="{00000000-0005-0000-0000-0000F4020000}"/>
    <cellStyle name="Comma 22" xfId="680" xr:uid="{00000000-0005-0000-0000-0000F5020000}"/>
    <cellStyle name="Comma 22 2" xfId="2589" xr:uid="{00000000-0005-0000-0000-0000F6020000}"/>
    <cellStyle name="Comma 23" xfId="681" xr:uid="{00000000-0005-0000-0000-0000F7020000}"/>
    <cellStyle name="Comma 23 2" xfId="2590" xr:uid="{00000000-0005-0000-0000-0000F8020000}"/>
    <cellStyle name="Comma 24" xfId="682" xr:uid="{00000000-0005-0000-0000-0000F9020000}"/>
    <cellStyle name="Comma 25" xfId="683" xr:uid="{00000000-0005-0000-0000-0000FA020000}"/>
    <cellStyle name="Comma 26" xfId="684" xr:uid="{00000000-0005-0000-0000-0000FB020000}"/>
    <cellStyle name="Comma 27" xfId="685" xr:uid="{00000000-0005-0000-0000-0000FC020000}"/>
    <cellStyle name="Comma 27 2" xfId="2591" xr:uid="{00000000-0005-0000-0000-0000FD020000}"/>
    <cellStyle name="Comma 27 2 2" xfId="2592" xr:uid="{00000000-0005-0000-0000-0000FE020000}"/>
    <cellStyle name="Comma 28" xfId="686" xr:uid="{00000000-0005-0000-0000-0000FF020000}"/>
    <cellStyle name="Comma 29" xfId="2495" xr:uid="{00000000-0005-0000-0000-000000030000}"/>
    <cellStyle name="Comma 29 2" xfId="2504" xr:uid="{00000000-0005-0000-0000-000001030000}"/>
    <cellStyle name="Comma 29 3" xfId="2815" xr:uid="{00000000-0005-0000-0000-000002030000}"/>
    <cellStyle name="Comma 3" xfId="687" xr:uid="{00000000-0005-0000-0000-000003030000}"/>
    <cellStyle name="Comma 3 10" xfId="688" xr:uid="{00000000-0005-0000-0000-000004030000}"/>
    <cellStyle name="Comma 3 2" xfId="689" xr:uid="{00000000-0005-0000-0000-000005030000}"/>
    <cellStyle name="Comma 3 2 2" xfId="690" xr:uid="{00000000-0005-0000-0000-000006030000}"/>
    <cellStyle name="Comma 3 2 2 2" xfId="691" xr:uid="{00000000-0005-0000-0000-000007030000}"/>
    <cellStyle name="Comma 3 2 2 3" xfId="692" xr:uid="{00000000-0005-0000-0000-000008030000}"/>
    <cellStyle name="Comma 3 2 3" xfId="693" xr:uid="{00000000-0005-0000-0000-000009030000}"/>
    <cellStyle name="Comma 3 2 4" xfId="694" xr:uid="{00000000-0005-0000-0000-00000A030000}"/>
    <cellStyle name="Comma 3 2 5" xfId="695" xr:uid="{00000000-0005-0000-0000-00000B030000}"/>
    <cellStyle name="Comma 3 2 6" xfId="696" xr:uid="{00000000-0005-0000-0000-00000C030000}"/>
    <cellStyle name="Comma 3 2_A Q454" xfId="697" xr:uid="{00000000-0005-0000-0000-00000D030000}"/>
    <cellStyle name="Comma 3 3" xfId="698" xr:uid="{00000000-0005-0000-0000-00000E030000}"/>
    <cellStyle name="Comma 3 3 2" xfId="699" xr:uid="{00000000-0005-0000-0000-00000F030000}"/>
    <cellStyle name="Comma 3 3 3" xfId="700" xr:uid="{00000000-0005-0000-0000-000010030000}"/>
    <cellStyle name="Comma 3 3 4" xfId="701" xr:uid="{00000000-0005-0000-0000-000011030000}"/>
    <cellStyle name="Comma 3 3 5" xfId="702" xr:uid="{00000000-0005-0000-0000-000012030000}"/>
    <cellStyle name="Comma 3 3 6" xfId="703" xr:uid="{00000000-0005-0000-0000-000013030000}"/>
    <cellStyle name="Comma 3 3_JJ_VNP_Q4'55" xfId="704" xr:uid="{00000000-0005-0000-0000-000014030000}"/>
    <cellStyle name="Comma 3 4" xfId="705" xr:uid="{00000000-0005-0000-0000-000015030000}"/>
    <cellStyle name="Comma 3 4 2" xfId="706" xr:uid="{00000000-0005-0000-0000-000016030000}"/>
    <cellStyle name="Comma 3 4 3" xfId="707" xr:uid="{00000000-0005-0000-0000-000017030000}"/>
    <cellStyle name="Comma 3 5" xfId="708" xr:uid="{00000000-0005-0000-0000-000018030000}"/>
    <cellStyle name="Comma 3 5 2" xfId="709" xr:uid="{00000000-0005-0000-0000-000019030000}"/>
    <cellStyle name="Comma 3 6" xfId="710" xr:uid="{00000000-0005-0000-0000-00001A030000}"/>
    <cellStyle name="Comma 3 7" xfId="711" xr:uid="{00000000-0005-0000-0000-00001B030000}"/>
    <cellStyle name="Comma 3 8" xfId="712" xr:uid="{00000000-0005-0000-0000-00001C030000}"/>
    <cellStyle name="Comma 3 9" xfId="713" xr:uid="{00000000-0005-0000-0000-00001D030000}"/>
    <cellStyle name="Comma 3_1. ความรู้ทางธุรกิจ_ASTC" xfId="714" xr:uid="{00000000-0005-0000-0000-00001E030000}"/>
    <cellStyle name="Comma 30" xfId="2497" xr:uid="{00000000-0005-0000-0000-00001F030000}"/>
    <cellStyle name="Comma 31" xfId="2507" xr:uid="{00000000-0005-0000-0000-000020030000}"/>
    <cellStyle name="Comma 32" xfId="2510" xr:uid="{00000000-0005-0000-0000-000021030000}"/>
    <cellStyle name="Comma 32 2" xfId="2814" xr:uid="{00000000-0005-0000-0000-000022030000}"/>
    <cellStyle name="Comma 33" xfId="2514" xr:uid="{00000000-0005-0000-0000-000023030000}"/>
    <cellStyle name="Comma 4" xfId="715" xr:uid="{00000000-0005-0000-0000-000024030000}"/>
    <cellStyle name="Comma 4 2" xfId="716" xr:uid="{00000000-0005-0000-0000-000025030000}"/>
    <cellStyle name="Comma 4 2 2" xfId="717" xr:uid="{00000000-0005-0000-0000-000026030000}"/>
    <cellStyle name="Comma 4 2 2 2" xfId="718" xr:uid="{00000000-0005-0000-0000-000027030000}"/>
    <cellStyle name="Comma 4 2 2 3" xfId="719" xr:uid="{00000000-0005-0000-0000-000028030000}"/>
    <cellStyle name="Comma 4 2 2 4" xfId="720" xr:uid="{00000000-0005-0000-0000-000029030000}"/>
    <cellStyle name="Comma 4 2 3" xfId="721" xr:uid="{00000000-0005-0000-0000-00002A030000}"/>
    <cellStyle name="Comma 4 2 3 2" xfId="722" xr:uid="{00000000-0005-0000-0000-00002B030000}"/>
    <cellStyle name="Comma 4 2 3 3" xfId="723" xr:uid="{00000000-0005-0000-0000-00002C030000}"/>
    <cellStyle name="Comma 4 2 4" xfId="724" xr:uid="{00000000-0005-0000-0000-00002D030000}"/>
    <cellStyle name="Comma 4 2_BB" xfId="725" xr:uid="{00000000-0005-0000-0000-00002E030000}"/>
    <cellStyle name="Comma 4 3" xfId="726" xr:uid="{00000000-0005-0000-0000-00002F030000}"/>
    <cellStyle name="Comma 4 3 2" xfId="727" xr:uid="{00000000-0005-0000-0000-000030030000}"/>
    <cellStyle name="Comma 4 3 3" xfId="728" xr:uid="{00000000-0005-0000-0000-000031030000}"/>
    <cellStyle name="Comma 4 3 4" xfId="729" xr:uid="{00000000-0005-0000-0000-000032030000}"/>
    <cellStyle name="Comma 4 4" xfId="730" xr:uid="{00000000-0005-0000-0000-000033030000}"/>
    <cellStyle name="Comma 4 4 2" xfId="731" xr:uid="{00000000-0005-0000-0000-000034030000}"/>
    <cellStyle name="Comma 4 4 3" xfId="732" xr:uid="{00000000-0005-0000-0000-000035030000}"/>
    <cellStyle name="Comma 4 4 4" xfId="733" xr:uid="{00000000-0005-0000-0000-000036030000}"/>
    <cellStyle name="Comma 4 5" xfId="734" xr:uid="{00000000-0005-0000-0000-000037030000}"/>
    <cellStyle name="Comma 4 6" xfId="735" xr:uid="{00000000-0005-0000-0000-000038030000}"/>
    <cellStyle name="Comma 4 7" xfId="736" xr:uid="{00000000-0005-0000-0000-000039030000}"/>
    <cellStyle name="Comma 4 8" xfId="737" xr:uid="{00000000-0005-0000-0000-00003A030000}"/>
    <cellStyle name="Comma 4 9" xfId="738" xr:uid="{00000000-0005-0000-0000-00003B030000}"/>
    <cellStyle name="Comma 4_14 ส่วนของผู้ถือหุ้น" xfId="739" xr:uid="{00000000-0005-0000-0000-00003C030000}"/>
    <cellStyle name="Comma 40" xfId="740" xr:uid="{00000000-0005-0000-0000-00003D030000}"/>
    <cellStyle name="Comma 5" xfId="741" xr:uid="{00000000-0005-0000-0000-00003E030000}"/>
    <cellStyle name="Comma 5 2" xfId="742" xr:uid="{00000000-0005-0000-0000-00003F030000}"/>
    <cellStyle name="Comma 5 2 2" xfId="743" xr:uid="{00000000-0005-0000-0000-000040030000}"/>
    <cellStyle name="Comma 5 2 2 2" xfId="744" xr:uid="{00000000-0005-0000-0000-000041030000}"/>
    <cellStyle name="Comma 5 2 3" xfId="745" xr:uid="{00000000-0005-0000-0000-000042030000}"/>
    <cellStyle name="Comma 5 3" xfId="746" xr:uid="{00000000-0005-0000-0000-000043030000}"/>
    <cellStyle name="Comma 5 3 2" xfId="747" xr:uid="{00000000-0005-0000-0000-000044030000}"/>
    <cellStyle name="Comma 5 3 3" xfId="748" xr:uid="{00000000-0005-0000-0000-000045030000}"/>
    <cellStyle name="Comma 5 4" xfId="749" xr:uid="{00000000-0005-0000-0000-000046030000}"/>
    <cellStyle name="Comma 5 5" xfId="750" xr:uid="{00000000-0005-0000-0000-000047030000}"/>
    <cellStyle name="Comma 5 6" xfId="751" xr:uid="{00000000-0005-0000-0000-000048030000}"/>
    <cellStyle name="Comma 5 7" xfId="752" xr:uid="{00000000-0005-0000-0000-000049030000}"/>
    <cellStyle name="Comma 5_A Q454" xfId="753" xr:uid="{00000000-0005-0000-0000-00004A030000}"/>
    <cellStyle name="Comma 6" xfId="754" xr:uid="{00000000-0005-0000-0000-00004B030000}"/>
    <cellStyle name="Comma 6 2" xfId="755" xr:uid="{00000000-0005-0000-0000-00004C030000}"/>
    <cellStyle name="Comma 6 2 2" xfId="756" xr:uid="{00000000-0005-0000-0000-00004D030000}"/>
    <cellStyle name="Comma 6 3" xfId="757" xr:uid="{00000000-0005-0000-0000-00004E030000}"/>
    <cellStyle name="Comma 6 3 2" xfId="758" xr:uid="{00000000-0005-0000-0000-00004F030000}"/>
    <cellStyle name="Comma 6 4" xfId="759" xr:uid="{00000000-0005-0000-0000-000050030000}"/>
    <cellStyle name="Comma 6 5" xfId="760" xr:uid="{00000000-0005-0000-0000-000051030000}"/>
    <cellStyle name="Comma 6 6" xfId="761" xr:uid="{00000000-0005-0000-0000-000052030000}"/>
    <cellStyle name="Comma 6 7" xfId="762" xr:uid="{00000000-0005-0000-0000-000053030000}"/>
    <cellStyle name="Comma 6_A Q454" xfId="763" xr:uid="{00000000-0005-0000-0000-000054030000}"/>
    <cellStyle name="Comma 7" xfId="764" xr:uid="{00000000-0005-0000-0000-000055030000}"/>
    <cellStyle name="Comma 7 2" xfId="765" xr:uid="{00000000-0005-0000-0000-000056030000}"/>
    <cellStyle name="Comma 7 2 2" xfId="766" xr:uid="{00000000-0005-0000-0000-000057030000}"/>
    <cellStyle name="Comma 7 2 2 2" xfId="2593" xr:uid="{00000000-0005-0000-0000-000058030000}"/>
    <cellStyle name="Comma 7 2 2 3" xfId="2594" xr:uid="{00000000-0005-0000-0000-000059030000}"/>
    <cellStyle name="Comma 7 2 3" xfId="767" xr:uid="{00000000-0005-0000-0000-00005A030000}"/>
    <cellStyle name="Comma 7 3" xfId="768" xr:uid="{00000000-0005-0000-0000-00005B030000}"/>
    <cellStyle name="Comma 7 3 2" xfId="2595" xr:uid="{00000000-0005-0000-0000-00005C030000}"/>
    <cellStyle name="Comma 7 4" xfId="769" xr:uid="{00000000-0005-0000-0000-00005D030000}"/>
    <cellStyle name="Comma 7 5" xfId="770" xr:uid="{00000000-0005-0000-0000-00005E030000}"/>
    <cellStyle name="Comma 7 6" xfId="2512" xr:uid="{00000000-0005-0000-0000-00005F030000}"/>
    <cellStyle name="Comma 7_JJ_VNP_Q4'55" xfId="771" xr:uid="{00000000-0005-0000-0000-000060030000}"/>
    <cellStyle name="Comma 8" xfId="772" xr:uid="{00000000-0005-0000-0000-000061030000}"/>
    <cellStyle name="Comma 8 2" xfId="773" xr:uid="{00000000-0005-0000-0000-000062030000}"/>
    <cellStyle name="Comma 8 2 2" xfId="774" xr:uid="{00000000-0005-0000-0000-000063030000}"/>
    <cellStyle name="Comma 8 2 3" xfId="775" xr:uid="{00000000-0005-0000-0000-000064030000}"/>
    <cellStyle name="Comma 8 3" xfId="776" xr:uid="{00000000-0005-0000-0000-000065030000}"/>
    <cellStyle name="Comma 8 4" xfId="777" xr:uid="{00000000-0005-0000-0000-000066030000}"/>
    <cellStyle name="Comma 8 5" xfId="778" xr:uid="{00000000-0005-0000-0000-000067030000}"/>
    <cellStyle name="Comma 8 6" xfId="779" xr:uid="{00000000-0005-0000-0000-000068030000}"/>
    <cellStyle name="Comma 8 7" xfId="780" xr:uid="{00000000-0005-0000-0000-000069030000}"/>
    <cellStyle name="Comma 8_A Q454" xfId="781" xr:uid="{00000000-0005-0000-0000-00006A030000}"/>
    <cellStyle name="Comma 9" xfId="782" xr:uid="{00000000-0005-0000-0000-00006B030000}"/>
    <cellStyle name="Comma 9 2" xfId="783" xr:uid="{00000000-0005-0000-0000-00006C030000}"/>
    <cellStyle name="Comma 9 2 2" xfId="784" xr:uid="{00000000-0005-0000-0000-00006D030000}"/>
    <cellStyle name="Comma 9 2 3" xfId="785" xr:uid="{00000000-0005-0000-0000-00006E030000}"/>
    <cellStyle name="Comma 9 3" xfId="786" xr:uid="{00000000-0005-0000-0000-00006F030000}"/>
    <cellStyle name="Comma 9 4" xfId="787" xr:uid="{00000000-0005-0000-0000-000070030000}"/>
    <cellStyle name="Comma 9 5" xfId="788" xr:uid="{00000000-0005-0000-0000-000071030000}"/>
    <cellStyle name="Comma 9 6" xfId="789" xr:uid="{00000000-0005-0000-0000-000072030000}"/>
    <cellStyle name="Comma 9 7" xfId="790" xr:uid="{00000000-0005-0000-0000-000073030000}"/>
    <cellStyle name="Comma 9_A Q454" xfId="791" xr:uid="{00000000-0005-0000-0000-000074030000}"/>
    <cellStyle name="comma zerodec" xfId="792" xr:uid="{00000000-0005-0000-0000-000075030000}"/>
    <cellStyle name="comma zerodec 10" xfId="793" xr:uid="{00000000-0005-0000-0000-000076030000}"/>
    <cellStyle name="comma zerodec 11" xfId="794" xr:uid="{00000000-0005-0000-0000-000077030000}"/>
    <cellStyle name="comma zerodec 12" xfId="795" xr:uid="{00000000-0005-0000-0000-000078030000}"/>
    <cellStyle name="comma zerodec 13" xfId="796" xr:uid="{00000000-0005-0000-0000-000079030000}"/>
    <cellStyle name="comma zerodec 14" xfId="797" xr:uid="{00000000-0005-0000-0000-00007A030000}"/>
    <cellStyle name="comma zerodec 15" xfId="798" xr:uid="{00000000-0005-0000-0000-00007B030000}"/>
    <cellStyle name="comma zerodec 2" xfId="799" xr:uid="{00000000-0005-0000-0000-00007C030000}"/>
    <cellStyle name="comma zerodec 2 2" xfId="800" xr:uid="{00000000-0005-0000-0000-00007D030000}"/>
    <cellStyle name="comma zerodec 2 3" xfId="801" xr:uid="{00000000-0005-0000-0000-00007E030000}"/>
    <cellStyle name="comma zerodec 2 4" xfId="802" xr:uid="{00000000-0005-0000-0000-00007F030000}"/>
    <cellStyle name="comma zerodec 2 5" xfId="803" xr:uid="{00000000-0005-0000-0000-000080030000}"/>
    <cellStyle name="comma zerodec 2 6" xfId="804" xr:uid="{00000000-0005-0000-0000-000081030000}"/>
    <cellStyle name="comma zerodec 2 7" xfId="805" xr:uid="{00000000-0005-0000-0000-000082030000}"/>
    <cellStyle name="comma zerodec 2_JJ2 GFN Q2'56 Bamboo" xfId="806" xr:uid="{00000000-0005-0000-0000-000083030000}"/>
    <cellStyle name="comma zerodec 3" xfId="807" xr:uid="{00000000-0005-0000-0000-000084030000}"/>
    <cellStyle name="comma zerodec 4" xfId="808" xr:uid="{00000000-0005-0000-0000-000085030000}"/>
    <cellStyle name="comma zerodec 5" xfId="809" xr:uid="{00000000-0005-0000-0000-000086030000}"/>
    <cellStyle name="comma zerodec 6" xfId="810" xr:uid="{00000000-0005-0000-0000-000087030000}"/>
    <cellStyle name="comma zerodec 7" xfId="811" xr:uid="{00000000-0005-0000-0000-000088030000}"/>
    <cellStyle name="comma zerodec 8" xfId="812" xr:uid="{00000000-0005-0000-0000-000089030000}"/>
    <cellStyle name="comma zerodec 9" xfId="813" xr:uid="{00000000-0005-0000-0000-00008A030000}"/>
    <cellStyle name="comma zerodec_BB" xfId="814" xr:uid="{00000000-0005-0000-0000-00008B030000}"/>
    <cellStyle name="Comma0" xfId="815" xr:uid="{00000000-0005-0000-0000-00008C030000}"/>
    <cellStyle name="Copied" xfId="816" xr:uid="{00000000-0005-0000-0000-00008D030000}"/>
    <cellStyle name="COST1" xfId="817" xr:uid="{00000000-0005-0000-0000-00008E030000}"/>
    <cellStyle name="Cover Date" xfId="818" xr:uid="{00000000-0005-0000-0000-00008F030000}"/>
    <cellStyle name="Cover Subtitle" xfId="819" xr:uid="{00000000-0005-0000-0000-000090030000}"/>
    <cellStyle name="Cover Title" xfId="820" xr:uid="{00000000-0005-0000-0000-000091030000}"/>
    <cellStyle name="Credit" xfId="2596" xr:uid="{00000000-0005-0000-0000-000092030000}"/>
    <cellStyle name="Currency [0] 2" xfId="821" xr:uid="{00000000-0005-0000-0000-000093030000}"/>
    <cellStyle name="Currency [00]" xfId="822" xr:uid="{00000000-0005-0000-0000-000094030000}"/>
    <cellStyle name="Currency 2" xfId="823" xr:uid="{00000000-0005-0000-0000-000095030000}"/>
    <cellStyle name="Currency 2 2" xfId="824" xr:uid="{00000000-0005-0000-0000-000096030000}"/>
    <cellStyle name="Currency 2 2 2" xfId="825" xr:uid="{00000000-0005-0000-0000-000097030000}"/>
    <cellStyle name="Currency 2 2 3" xfId="826" xr:uid="{00000000-0005-0000-0000-000098030000}"/>
    <cellStyle name="Currency 2 2 4" xfId="827" xr:uid="{00000000-0005-0000-0000-000099030000}"/>
    <cellStyle name="Currency 2 3" xfId="828" xr:uid="{00000000-0005-0000-0000-00009A030000}"/>
    <cellStyle name="Currency 2 4" xfId="829" xr:uid="{00000000-0005-0000-0000-00009B030000}"/>
    <cellStyle name="Currency 3" xfId="830" xr:uid="{00000000-0005-0000-0000-00009C030000}"/>
    <cellStyle name="Currency 3 2" xfId="831" xr:uid="{00000000-0005-0000-0000-00009D030000}"/>
    <cellStyle name="Currency 3 3" xfId="832" xr:uid="{00000000-0005-0000-0000-00009E030000}"/>
    <cellStyle name="Currency 3 4" xfId="833" xr:uid="{00000000-0005-0000-0000-00009F030000}"/>
    <cellStyle name="Currency 4" xfId="834" xr:uid="{00000000-0005-0000-0000-0000A0030000}"/>
    <cellStyle name="Currency 4 2" xfId="2597" xr:uid="{00000000-0005-0000-0000-0000A1030000}"/>
    <cellStyle name="Currency 4 3" xfId="2598" xr:uid="{00000000-0005-0000-0000-0000A2030000}"/>
    <cellStyle name="Currency 5" xfId="835" xr:uid="{00000000-0005-0000-0000-0000A3030000}"/>
    <cellStyle name="Currency 5 2" xfId="2599" xr:uid="{00000000-0005-0000-0000-0000A4030000}"/>
    <cellStyle name="Currency 5 3" xfId="2600" xr:uid="{00000000-0005-0000-0000-0000A5030000}"/>
    <cellStyle name="Currency 6" xfId="2601" xr:uid="{00000000-0005-0000-0000-0000A6030000}"/>
    <cellStyle name="Currency 6 2" xfId="2602" xr:uid="{00000000-0005-0000-0000-0000A7030000}"/>
    <cellStyle name="Currency 6 3" xfId="2603" xr:uid="{00000000-0005-0000-0000-0000A8030000}"/>
    <cellStyle name="Currency 7" xfId="2604" xr:uid="{00000000-0005-0000-0000-0000A9030000}"/>
    <cellStyle name="Currency 7 2" xfId="2605" xr:uid="{00000000-0005-0000-0000-0000AA030000}"/>
    <cellStyle name="Currency 7 3" xfId="2606" xr:uid="{00000000-0005-0000-0000-0000AB030000}"/>
    <cellStyle name="Currency 8" xfId="2607" xr:uid="{00000000-0005-0000-0000-0000AC030000}"/>
    <cellStyle name="Currency 9" xfId="2608" xr:uid="{00000000-0005-0000-0000-0000AD030000}"/>
    <cellStyle name="Currency1" xfId="836" xr:uid="{00000000-0005-0000-0000-0000AE030000}"/>
    <cellStyle name="Currency1 10" xfId="837" xr:uid="{00000000-0005-0000-0000-0000AF030000}"/>
    <cellStyle name="Currency1 11" xfId="838" xr:uid="{00000000-0005-0000-0000-0000B0030000}"/>
    <cellStyle name="Currency1 12" xfId="839" xr:uid="{00000000-0005-0000-0000-0000B1030000}"/>
    <cellStyle name="Currency1 13" xfId="840" xr:uid="{00000000-0005-0000-0000-0000B2030000}"/>
    <cellStyle name="Currency1 14" xfId="841" xr:uid="{00000000-0005-0000-0000-0000B3030000}"/>
    <cellStyle name="Currency1 15" xfId="842" xr:uid="{00000000-0005-0000-0000-0000B4030000}"/>
    <cellStyle name="Currency1 16" xfId="843" xr:uid="{00000000-0005-0000-0000-0000B5030000}"/>
    <cellStyle name="Currency1 2" xfId="844" xr:uid="{00000000-0005-0000-0000-0000B6030000}"/>
    <cellStyle name="Currency1 2 2" xfId="845" xr:uid="{00000000-0005-0000-0000-0000B7030000}"/>
    <cellStyle name="Currency1 2 3" xfId="846" xr:uid="{00000000-0005-0000-0000-0000B8030000}"/>
    <cellStyle name="Currency1 2 4" xfId="847" xr:uid="{00000000-0005-0000-0000-0000B9030000}"/>
    <cellStyle name="Currency1 2 5" xfId="848" xr:uid="{00000000-0005-0000-0000-0000BA030000}"/>
    <cellStyle name="Currency1 2 6" xfId="849" xr:uid="{00000000-0005-0000-0000-0000BB030000}"/>
    <cellStyle name="Currency1 2 7" xfId="850" xr:uid="{00000000-0005-0000-0000-0000BC030000}"/>
    <cellStyle name="Currency1 2_JJ2 GFN Q2'56 Bamboo" xfId="851" xr:uid="{00000000-0005-0000-0000-0000BD030000}"/>
    <cellStyle name="Currency1 3" xfId="852" xr:uid="{00000000-0005-0000-0000-0000BE030000}"/>
    <cellStyle name="Currency1 4" xfId="853" xr:uid="{00000000-0005-0000-0000-0000BF030000}"/>
    <cellStyle name="Currency1 5" xfId="854" xr:uid="{00000000-0005-0000-0000-0000C0030000}"/>
    <cellStyle name="Currency1 6" xfId="855" xr:uid="{00000000-0005-0000-0000-0000C1030000}"/>
    <cellStyle name="Currency1 7" xfId="856" xr:uid="{00000000-0005-0000-0000-0000C2030000}"/>
    <cellStyle name="Currency1 8" xfId="857" xr:uid="{00000000-0005-0000-0000-0000C3030000}"/>
    <cellStyle name="Currency1 9" xfId="858" xr:uid="{00000000-0005-0000-0000-0000C4030000}"/>
    <cellStyle name="Currency1_14 ส่วนของผู้ถือหุ้น" xfId="859" xr:uid="{00000000-0005-0000-0000-0000C5030000}"/>
    <cellStyle name="Date" xfId="860" xr:uid="{00000000-0005-0000-0000-0000C6030000}"/>
    <cellStyle name="Date 2" xfId="861" xr:uid="{00000000-0005-0000-0000-0000C7030000}"/>
    <cellStyle name="Date 2 2" xfId="862" xr:uid="{00000000-0005-0000-0000-0000C8030000}"/>
    <cellStyle name="Date 2 3" xfId="863" xr:uid="{00000000-0005-0000-0000-0000C9030000}"/>
    <cellStyle name="Date 2 4" xfId="864" xr:uid="{00000000-0005-0000-0000-0000CA030000}"/>
    <cellStyle name="Date 2 5" xfId="865" xr:uid="{00000000-0005-0000-0000-0000CB030000}"/>
    <cellStyle name="Date 2_JJ2 GFN Q2'56 Bamboo" xfId="866" xr:uid="{00000000-0005-0000-0000-0000CC030000}"/>
    <cellStyle name="Date 3" xfId="867" xr:uid="{00000000-0005-0000-0000-0000CD030000}"/>
    <cellStyle name="Date 4" xfId="868" xr:uid="{00000000-0005-0000-0000-0000CE030000}"/>
    <cellStyle name="Date 5" xfId="869" xr:uid="{00000000-0005-0000-0000-0000CF030000}"/>
    <cellStyle name="Date 6" xfId="870" xr:uid="{00000000-0005-0000-0000-0000D0030000}"/>
    <cellStyle name="Date Short" xfId="871" xr:uid="{00000000-0005-0000-0000-0000D1030000}"/>
    <cellStyle name="Date_JJ2 GFN Q2'56 Bamboo" xfId="872" xr:uid="{00000000-0005-0000-0000-0000D2030000}"/>
    <cellStyle name="Debit" xfId="2609" xr:uid="{00000000-0005-0000-0000-0000D3030000}"/>
    <cellStyle name="Debit subtotal" xfId="2610" xr:uid="{00000000-0005-0000-0000-0000D4030000}"/>
    <cellStyle name="Debit subtotal 2" xfId="2611" xr:uid="{00000000-0005-0000-0000-0000D5030000}"/>
    <cellStyle name="Debit subtotal 2 2" xfId="2612" xr:uid="{00000000-0005-0000-0000-0000D6030000}"/>
    <cellStyle name="Debit subtotal 3" xfId="2613" xr:uid="{00000000-0005-0000-0000-0000D7030000}"/>
    <cellStyle name="Debit Total" xfId="2614" xr:uid="{00000000-0005-0000-0000-0000D8030000}"/>
    <cellStyle name="Debit Total 2" xfId="2615" xr:uid="{00000000-0005-0000-0000-0000D9030000}"/>
    <cellStyle name="Dezimal [0]_35ERI8T2gbIEMixb4v26icuOo" xfId="873" xr:uid="{00000000-0005-0000-0000-0000DA030000}"/>
    <cellStyle name="Dezimal_35ERI8T2gbIEMixb4v26icuOo" xfId="874" xr:uid="{00000000-0005-0000-0000-0000DB030000}"/>
    <cellStyle name="Dollar (zero dec)" xfId="875" xr:uid="{00000000-0005-0000-0000-0000DC030000}"/>
    <cellStyle name="Dollar (zero dec) 10" xfId="876" xr:uid="{00000000-0005-0000-0000-0000DD030000}"/>
    <cellStyle name="Dollar (zero dec) 11" xfId="877" xr:uid="{00000000-0005-0000-0000-0000DE030000}"/>
    <cellStyle name="Dollar (zero dec) 12" xfId="878" xr:uid="{00000000-0005-0000-0000-0000DF030000}"/>
    <cellStyle name="Dollar (zero dec) 13" xfId="879" xr:uid="{00000000-0005-0000-0000-0000E0030000}"/>
    <cellStyle name="Dollar (zero dec) 14" xfId="880" xr:uid="{00000000-0005-0000-0000-0000E1030000}"/>
    <cellStyle name="Dollar (zero dec) 15" xfId="881" xr:uid="{00000000-0005-0000-0000-0000E2030000}"/>
    <cellStyle name="Dollar (zero dec) 16" xfId="882" xr:uid="{00000000-0005-0000-0000-0000E3030000}"/>
    <cellStyle name="Dollar (zero dec) 2" xfId="883" xr:uid="{00000000-0005-0000-0000-0000E4030000}"/>
    <cellStyle name="Dollar (zero dec) 2 2" xfId="884" xr:uid="{00000000-0005-0000-0000-0000E5030000}"/>
    <cellStyle name="Dollar (zero dec) 2 3" xfId="885" xr:uid="{00000000-0005-0000-0000-0000E6030000}"/>
    <cellStyle name="Dollar (zero dec) 2 4" xfId="886" xr:uid="{00000000-0005-0000-0000-0000E7030000}"/>
    <cellStyle name="Dollar (zero dec) 2 5" xfId="887" xr:uid="{00000000-0005-0000-0000-0000E8030000}"/>
    <cellStyle name="Dollar (zero dec) 2 6" xfId="888" xr:uid="{00000000-0005-0000-0000-0000E9030000}"/>
    <cellStyle name="Dollar (zero dec) 2 7" xfId="889" xr:uid="{00000000-0005-0000-0000-0000EA030000}"/>
    <cellStyle name="Dollar (zero dec) 2_JJ2 GFN Q2'56 Bamboo" xfId="890" xr:uid="{00000000-0005-0000-0000-0000EB030000}"/>
    <cellStyle name="Dollar (zero dec) 3" xfId="891" xr:uid="{00000000-0005-0000-0000-0000EC030000}"/>
    <cellStyle name="Dollar (zero dec) 4" xfId="892" xr:uid="{00000000-0005-0000-0000-0000ED030000}"/>
    <cellStyle name="Dollar (zero dec) 5" xfId="893" xr:uid="{00000000-0005-0000-0000-0000EE030000}"/>
    <cellStyle name="Dollar (zero dec) 6" xfId="894" xr:uid="{00000000-0005-0000-0000-0000EF030000}"/>
    <cellStyle name="Dollar (zero dec) 7" xfId="895" xr:uid="{00000000-0005-0000-0000-0000F0030000}"/>
    <cellStyle name="Dollar (zero dec) 8" xfId="896" xr:uid="{00000000-0005-0000-0000-0000F1030000}"/>
    <cellStyle name="Dollar (zero dec) 9" xfId="897" xr:uid="{00000000-0005-0000-0000-0000F2030000}"/>
    <cellStyle name="Dollar (zero dec)_14 ส่วนของผู้ถือหุ้น" xfId="898" xr:uid="{00000000-0005-0000-0000-0000F3030000}"/>
    <cellStyle name="E&amp;Y House" xfId="899" xr:uid="{00000000-0005-0000-0000-0000F4030000}"/>
    <cellStyle name="E&amp;Y House 2" xfId="900" xr:uid="{00000000-0005-0000-0000-0000F5030000}"/>
    <cellStyle name="E&amp;Y House 3" xfId="901" xr:uid="{00000000-0005-0000-0000-0000F6030000}"/>
    <cellStyle name="Enter Currency (0)" xfId="902" xr:uid="{00000000-0005-0000-0000-0000F7030000}"/>
    <cellStyle name="Enter Currency (2)" xfId="903" xr:uid="{00000000-0005-0000-0000-0000F8030000}"/>
    <cellStyle name="Enter Units (0)" xfId="904" xr:uid="{00000000-0005-0000-0000-0000F9030000}"/>
    <cellStyle name="Enter Units (1)" xfId="905" xr:uid="{00000000-0005-0000-0000-0000FA030000}"/>
    <cellStyle name="Enter Units (2)" xfId="906" xr:uid="{00000000-0005-0000-0000-0000FB030000}"/>
    <cellStyle name="Entered" xfId="907" xr:uid="{00000000-0005-0000-0000-0000FC030000}"/>
    <cellStyle name="Euro" xfId="908" xr:uid="{00000000-0005-0000-0000-0000FD030000}"/>
    <cellStyle name="Euro 2" xfId="909" xr:uid="{00000000-0005-0000-0000-0000FE030000}"/>
    <cellStyle name="Euro 2 2" xfId="910" xr:uid="{00000000-0005-0000-0000-0000FF030000}"/>
    <cellStyle name="Euro 2 3" xfId="911" xr:uid="{00000000-0005-0000-0000-000000040000}"/>
    <cellStyle name="Euro 2 4" xfId="912" xr:uid="{00000000-0005-0000-0000-000001040000}"/>
    <cellStyle name="Euro 2 5" xfId="913" xr:uid="{00000000-0005-0000-0000-000002040000}"/>
    <cellStyle name="Euro 3" xfId="914" xr:uid="{00000000-0005-0000-0000-000003040000}"/>
    <cellStyle name="Euro 4" xfId="915" xr:uid="{00000000-0005-0000-0000-000004040000}"/>
    <cellStyle name="Euro 5" xfId="916" xr:uid="{00000000-0005-0000-0000-000005040000}"/>
    <cellStyle name="Euro 6" xfId="917" xr:uid="{00000000-0005-0000-0000-000006040000}"/>
    <cellStyle name="Excel Built-in Normal" xfId="918" xr:uid="{00000000-0005-0000-0000-000007040000}"/>
    <cellStyle name="Explanatory Text" xfId="2616" xr:uid="{00000000-0005-0000-0000-000008040000}"/>
    <cellStyle name="Explanatory Text 2" xfId="919" xr:uid="{00000000-0005-0000-0000-000009040000}"/>
    <cellStyle name="Explanatory Text 2 2" xfId="920" xr:uid="{00000000-0005-0000-0000-00000A040000}"/>
    <cellStyle name="Explanatory Text 2 3" xfId="921" xr:uid="{00000000-0005-0000-0000-00000B040000}"/>
    <cellStyle name="Explanatory Text 3" xfId="922" xr:uid="{00000000-0005-0000-0000-00000C040000}"/>
    <cellStyle name="Explanatory Text 3 2" xfId="2617" xr:uid="{00000000-0005-0000-0000-00000D040000}"/>
    <cellStyle name="Explanatory Text 4" xfId="2618" xr:uid="{00000000-0005-0000-0000-00000E040000}"/>
    <cellStyle name="Explanatory Text 5" xfId="2619" xr:uid="{00000000-0005-0000-0000-00000F040000}"/>
    <cellStyle name="Fixed" xfId="923" xr:uid="{00000000-0005-0000-0000-000010040000}"/>
    <cellStyle name="Fixed 2" xfId="924" xr:uid="{00000000-0005-0000-0000-000011040000}"/>
    <cellStyle name="Fixed 2 2" xfId="925" xr:uid="{00000000-0005-0000-0000-000012040000}"/>
    <cellStyle name="Fixed 2 3" xfId="926" xr:uid="{00000000-0005-0000-0000-000013040000}"/>
    <cellStyle name="Fixed 2 4" xfId="927" xr:uid="{00000000-0005-0000-0000-000014040000}"/>
    <cellStyle name="Fixed 2 5" xfId="928" xr:uid="{00000000-0005-0000-0000-000015040000}"/>
    <cellStyle name="Fixed 3" xfId="929" xr:uid="{00000000-0005-0000-0000-000016040000}"/>
    <cellStyle name="Fixed 4" xfId="930" xr:uid="{00000000-0005-0000-0000-000017040000}"/>
    <cellStyle name="Fixed 5" xfId="931" xr:uid="{00000000-0005-0000-0000-000018040000}"/>
    <cellStyle name="Fixed 6" xfId="932" xr:uid="{00000000-0005-0000-0000-000019040000}"/>
    <cellStyle name="Followed Hyperlink 2" xfId="933" xr:uid="{00000000-0005-0000-0000-00001A040000}"/>
    <cellStyle name="Footer SBILogo1" xfId="934" xr:uid="{00000000-0005-0000-0000-00001B040000}"/>
    <cellStyle name="Footer SBILogo2" xfId="935" xr:uid="{00000000-0005-0000-0000-00001C040000}"/>
    <cellStyle name="Footnote" xfId="936" xr:uid="{00000000-0005-0000-0000-00001D040000}"/>
    <cellStyle name="Footnote Reference" xfId="937" xr:uid="{00000000-0005-0000-0000-00001E040000}"/>
    <cellStyle name="Good" xfId="2620" xr:uid="{00000000-0005-0000-0000-00001F040000}"/>
    <cellStyle name="Good 10" xfId="938" xr:uid="{00000000-0005-0000-0000-000020040000}"/>
    <cellStyle name="Good 11" xfId="939" xr:uid="{00000000-0005-0000-0000-000021040000}"/>
    <cellStyle name="Good 12" xfId="940" xr:uid="{00000000-0005-0000-0000-000022040000}"/>
    <cellStyle name="Good 13" xfId="941" xr:uid="{00000000-0005-0000-0000-000023040000}"/>
    <cellStyle name="Good 2" xfId="942" xr:uid="{00000000-0005-0000-0000-000024040000}"/>
    <cellStyle name="Good 2 2" xfId="943" xr:uid="{00000000-0005-0000-0000-000025040000}"/>
    <cellStyle name="Good 2 3" xfId="944" xr:uid="{00000000-0005-0000-0000-000026040000}"/>
    <cellStyle name="Good 2 4" xfId="945" xr:uid="{00000000-0005-0000-0000-000027040000}"/>
    <cellStyle name="Good 2_JJ_VNP_Q4'55" xfId="946" xr:uid="{00000000-0005-0000-0000-000028040000}"/>
    <cellStyle name="Good 3" xfId="947" xr:uid="{00000000-0005-0000-0000-000029040000}"/>
    <cellStyle name="Good 3 2" xfId="2621" xr:uid="{00000000-0005-0000-0000-00002A040000}"/>
    <cellStyle name="Good 4" xfId="948" xr:uid="{00000000-0005-0000-0000-00002B040000}"/>
    <cellStyle name="Good 5" xfId="949" xr:uid="{00000000-0005-0000-0000-00002C040000}"/>
    <cellStyle name="Good 6" xfId="950" xr:uid="{00000000-0005-0000-0000-00002D040000}"/>
    <cellStyle name="Good 7" xfId="951" xr:uid="{00000000-0005-0000-0000-00002E040000}"/>
    <cellStyle name="Good 8" xfId="952" xr:uid="{00000000-0005-0000-0000-00002F040000}"/>
    <cellStyle name="Good 9" xfId="953" xr:uid="{00000000-0005-0000-0000-000030040000}"/>
    <cellStyle name="Grey" xfId="954" xr:uid="{00000000-0005-0000-0000-000031040000}"/>
    <cellStyle name="Grey 2" xfId="2622" xr:uid="{00000000-0005-0000-0000-000032040000}"/>
    <cellStyle name="Grey_WP_BECM Q2 55" xfId="2623" xr:uid="{00000000-0005-0000-0000-000033040000}"/>
    <cellStyle name="Header" xfId="955" xr:uid="{00000000-0005-0000-0000-000034040000}"/>
    <cellStyle name="Header Draft Stamp" xfId="956" xr:uid="{00000000-0005-0000-0000-000035040000}"/>
    <cellStyle name="Header1" xfId="957" xr:uid="{00000000-0005-0000-0000-000036040000}"/>
    <cellStyle name="Header2" xfId="958" xr:uid="{00000000-0005-0000-0000-000037040000}"/>
    <cellStyle name="Header2 2" xfId="959" xr:uid="{00000000-0005-0000-0000-000038040000}"/>
    <cellStyle name="Header2_A Q454" xfId="960" xr:uid="{00000000-0005-0000-0000-000039040000}"/>
    <cellStyle name="Heading 1" xfId="2624" xr:uid="{00000000-0005-0000-0000-00003A040000}"/>
    <cellStyle name="Heading 1 10" xfId="961" xr:uid="{00000000-0005-0000-0000-00003B040000}"/>
    <cellStyle name="Heading 1 11" xfId="962" xr:uid="{00000000-0005-0000-0000-00003C040000}"/>
    <cellStyle name="Heading 1 12" xfId="963" xr:uid="{00000000-0005-0000-0000-00003D040000}"/>
    <cellStyle name="Heading 1 13" xfId="964" xr:uid="{00000000-0005-0000-0000-00003E040000}"/>
    <cellStyle name="Heading 1 2" xfId="965" xr:uid="{00000000-0005-0000-0000-00003F040000}"/>
    <cellStyle name="Heading 1 2 2" xfId="966" xr:uid="{00000000-0005-0000-0000-000040040000}"/>
    <cellStyle name="Heading 1 2 3" xfId="967" xr:uid="{00000000-0005-0000-0000-000041040000}"/>
    <cellStyle name="Heading 1 2 4" xfId="968" xr:uid="{00000000-0005-0000-0000-000042040000}"/>
    <cellStyle name="Heading 1 2_2149000-Q1'10" xfId="969" xr:uid="{00000000-0005-0000-0000-000043040000}"/>
    <cellStyle name="Heading 1 3" xfId="970" xr:uid="{00000000-0005-0000-0000-000044040000}"/>
    <cellStyle name="Heading 1 3 2" xfId="2625" xr:uid="{00000000-0005-0000-0000-000045040000}"/>
    <cellStyle name="Heading 1 4" xfId="971" xr:uid="{00000000-0005-0000-0000-000046040000}"/>
    <cellStyle name="Heading 1 5" xfId="972" xr:uid="{00000000-0005-0000-0000-000047040000}"/>
    <cellStyle name="Heading 1 6" xfId="973" xr:uid="{00000000-0005-0000-0000-000048040000}"/>
    <cellStyle name="Heading 1 7" xfId="974" xr:uid="{00000000-0005-0000-0000-000049040000}"/>
    <cellStyle name="Heading 1 8" xfId="975" xr:uid="{00000000-0005-0000-0000-00004A040000}"/>
    <cellStyle name="Heading 1 9" xfId="976" xr:uid="{00000000-0005-0000-0000-00004B040000}"/>
    <cellStyle name="Heading 1 Above" xfId="977" xr:uid="{00000000-0005-0000-0000-00004C040000}"/>
    <cellStyle name="Heading 1+" xfId="978" xr:uid="{00000000-0005-0000-0000-00004D040000}"/>
    <cellStyle name="Heading 2" xfId="2626" xr:uid="{00000000-0005-0000-0000-00004E040000}"/>
    <cellStyle name="Heading 2 10" xfId="979" xr:uid="{00000000-0005-0000-0000-00004F040000}"/>
    <cellStyle name="Heading 2 11" xfId="980" xr:uid="{00000000-0005-0000-0000-000050040000}"/>
    <cellStyle name="Heading 2 12" xfId="981" xr:uid="{00000000-0005-0000-0000-000051040000}"/>
    <cellStyle name="Heading 2 13" xfId="982" xr:uid="{00000000-0005-0000-0000-000052040000}"/>
    <cellStyle name="Heading 2 2" xfId="983" xr:uid="{00000000-0005-0000-0000-000053040000}"/>
    <cellStyle name="Heading 2 2 2" xfId="984" xr:uid="{00000000-0005-0000-0000-000054040000}"/>
    <cellStyle name="Heading 2 2 3" xfId="985" xr:uid="{00000000-0005-0000-0000-000055040000}"/>
    <cellStyle name="Heading 2 2 4" xfId="986" xr:uid="{00000000-0005-0000-0000-000056040000}"/>
    <cellStyle name="Heading 2 2_2149000-Q1'10" xfId="987" xr:uid="{00000000-0005-0000-0000-000057040000}"/>
    <cellStyle name="Heading 2 3" xfId="988" xr:uid="{00000000-0005-0000-0000-000058040000}"/>
    <cellStyle name="Heading 2 3 2" xfId="2627" xr:uid="{00000000-0005-0000-0000-000059040000}"/>
    <cellStyle name="Heading 2 4" xfId="989" xr:uid="{00000000-0005-0000-0000-00005A040000}"/>
    <cellStyle name="Heading 2 5" xfId="990" xr:uid="{00000000-0005-0000-0000-00005B040000}"/>
    <cellStyle name="Heading 2 6" xfId="991" xr:uid="{00000000-0005-0000-0000-00005C040000}"/>
    <cellStyle name="Heading 2 7" xfId="992" xr:uid="{00000000-0005-0000-0000-00005D040000}"/>
    <cellStyle name="Heading 2 8" xfId="993" xr:uid="{00000000-0005-0000-0000-00005E040000}"/>
    <cellStyle name="Heading 2 9" xfId="994" xr:uid="{00000000-0005-0000-0000-00005F040000}"/>
    <cellStyle name="Heading 2 Below" xfId="995" xr:uid="{00000000-0005-0000-0000-000060040000}"/>
    <cellStyle name="Heading 2+" xfId="996" xr:uid="{00000000-0005-0000-0000-000061040000}"/>
    <cellStyle name="Heading 3" xfId="2628" xr:uid="{00000000-0005-0000-0000-000062040000}"/>
    <cellStyle name="Heading 3 10" xfId="997" xr:uid="{00000000-0005-0000-0000-000063040000}"/>
    <cellStyle name="Heading 3 11" xfId="998" xr:uid="{00000000-0005-0000-0000-000064040000}"/>
    <cellStyle name="Heading 3 12" xfId="999" xr:uid="{00000000-0005-0000-0000-000065040000}"/>
    <cellStyle name="Heading 3 13" xfId="1000" xr:uid="{00000000-0005-0000-0000-000066040000}"/>
    <cellStyle name="Heading 3 2" xfId="1001" xr:uid="{00000000-0005-0000-0000-000067040000}"/>
    <cellStyle name="Heading 3 2 2" xfId="1002" xr:uid="{00000000-0005-0000-0000-000068040000}"/>
    <cellStyle name="Heading 3 2 3" xfId="1003" xr:uid="{00000000-0005-0000-0000-000069040000}"/>
    <cellStyle name="Heading 3 2 4" xfId="1004" xr:uid="{00000000-0005-0000-0000-00006A040000}"/>
    <cellStyle name="Heading 3 2_2149000-Q1'10" xfId="1005" xr:uid="{00000000-0005-0000-0000-00006B040000}"/>
    <cellStyle name="Heading 3 3" xfId="1006" xr:uid="{00000000-0005-0000-0000-00006C040000}"/>
    <cellStyle name="Heading 3 3 2" xfId="2629" xr:uid="{00000000-0005-0000-0000-00006D040000}"/>
    <cellStyle name="Heading 3 4" xfId="1007" xr:uid="{00000000-0005-0000-0000-00006E040000}"/>
    <cellStyle name="Heading 3 5" xfId="1008" xr:uid="{00000000-0005-0000-0000-00006F040000}"/>
    <cellStyle name="Heading 3 6" xfId="1009" xr:uid="{00000000-0005-0000-0000-000070040000}"/>
    <cellStyle name="Heading 3 7" xfId="1010" xr:uid="{00000000-0005-0000-0000-000071040000}"/>
    <cellStyle name="Heading 3 8" xfId="1011" xr:uid="{00000000-0005-0000-0000-000072040000}"/>
    <cellStyle name="Heading 3 9" xfId="1012" xr:uid="{00000000-0005-0000-0000-000073040000}"/>
    <cellStyle name="Heading 3+" xfId="1013" xr:uid="{00000000-0005-0000-0000-000074040000}"/>
    <cellStyle name="Heading 4" xfId="2630" xr:uid="{00000000-0005-0000-0000-000075040000}"/>
    <cellStyle name="Heading 4 10" xfId="1014" xr:uid="{00000000-0005-0000-0000-000076040000}"/>
    <cellStyle name="Heading 4 11" xfId="1015" xr:uid="{00000000-0005-0000-0000-000077040000}"/>
    <cellStyle name="Heading 4 12" xfId="1016" xr:uid="{00000000-0005-0000-0000-000078040000}"/>
    <cellStyle name="Heading 4 13" xfId="1017" xr:uid="{00000000-0005-0000-0000-000079040000}"/>
    <cellStyle name="Heading 4 2" xfId="1018" xr:uid="{00000000-0005-0000-0000-00007A040000}"/>
    <cellStyle name="Heading 4 2 2" xfId="1019" xr:uid="{00000000-0005-0000-0000-00007B040000}"/>
    <cellStyle name="Heading 4 2 3" xfId="1020" xr:uid="{00000000-0005-0000-0000-00007C040000}"/>
    <cellStyle name="Heading 4 2 4" xfId="1021" xr:uid="{00000000-0005-0000-0000-00007D040000}"/>
    <cellStyle name="Heading 4 2_2149000-Q1'10" xfId="1022" xr:uid="{00000000-0005-0000-0000-00007E040000}"/>
    <cellStyle name="Heading 4 3" xfId="1023" xr:uid="{00000000-0005-0000-0000-00007F040000}"/>
    <cellStyle name="Heading 4 3 2" xfId="2631" xr:uid="{00000000-0005-0000-0000-000080040000}"/>
    <cellStyle name="Heading 4 4" xfId="1024" xr:uid="{00000000-0005-0000-0000-000081040000}"/>
    <cellStyle name="Heading 4 5" xfId="1025" xr:uid="{00000000-0005-0000-0000-000082040000}"/>
    <cellStyle name="Heading 4 6" xfId="1026" xr:uid="{00000000-0005-0000-0000-000083040000}"/>
    <cellStyle name="Heading 4 7" xfId="1027" xr:uid="{00000000-0005-0000-0000-000084040000}"/>
    <cellStyle name="Heading 4 8" xfId="1028" xr:uid="{00000000-0005-0000-0000-000085040000}"/>
    <cellStyle name="Heading 4 9" xfId="1029" xr:uid="{00000000-0005-0000-0000-000086040000}"/>
    <cellStyle name="HEADING1" xfId="1030" xr:uid="{00000000-0005-0000-0000-000087040000}"/>
    <cellStyle name="HEADING1 2" xfId="1031" xr:uid="{00000000-0005-0000-0000-000088040000}"/>
    <cellStyle name="HEADING1 2 2" xfId="1032" xr:uid="{00000000-0005-0000-0000-000089040000}"/>
    <cellStyle name="HEADING1 2 3" xfId="1033" xr:uid="{00000000-0005-0000-0000-00008A040000}"/>
    <cellStyle name="HEADING1 2 4" xfId="1034" xr:uid="{00000000-0005-0000-0000-00008B040000}"/>
    <cellStyle name="HEADING1 2 5" xfId="1035" xr:uid="{00000000-0005-0000-0000-00008C040000}"/>
    <cellStyle name="HEADING1 3" xfId="1036" xr:uid="{00000000-0005-0000-0000-00008D040000}"/>
    <cellStyle name="HEADING1 4" xfId="1037" xr:uid="{00000000-0005-0000-0000-00008E040000}"/>
    <cellStyle name="HEADING1 5" xfId="1038" xr:uid="{00000000-0005-0000-0000-00008F040000}"/>
    <cellStyle name="HEADING1 6" xfId="1039" xr:uid="{00000000-0005-0000-0000-000090040000}"/>
    <cellStyle name="HEADING2" xfId="1040" xr:uid="{00000000-0005-0000-0000-000091040000}"/>
    <cellStyle name="HEADING2 2" xfId="1041" xr:uid="{00000000-0005-0000-0000-000092040000}"/>
    <cellStyle name="HEADING2 2 2" xfId="1042" xr:uid="{00000000-0005-0000-0000-000093040000}"/>
    <cellStyle name="HEADING2 2 3" xfId="1043" xr:uid="{00000000-0005-0000-0000-000094040000}"/>
    <cellStyle name="HEADING2 2 4" xfId="1044" xr:uid="{00000000-0005-0000-0000-000095040000}"/>
    <cellStyle name="HEADING2 2 5" xfId="1045" xr:uid="{00000000-0005-0000-0000-000096040000}"/>
    <cellStyle name="HEADING2 3" xfId="1046" xr:uid="{00000000-0005-0000-0000-000097040000}"/>
    <cellStyle name="HEADING2 4" xfId="1047" xr:uid="{00000000-0005-0000-0000-000098040000}"/>
    <cellStyle name="HEADING2 5" xfId="1048" xr:uid="{00000000-0005-0000-0000-000099040000}"/>
    <cellStyle name="HEADING2 6" xfId="1049" xr:uid="{00000000-0005-0000-0000-00009A040000}"/>
    <cellStyle name="HEADINGS" xfId="1050" xr:uid="{00000000-0005-0000-0000-00009B040000}"/>
    <cellStyle name="HEADINGSTOP" xfId="1051" xr:uid="{00000000-0005-0000-0000-00009C040000}"/>
    <cellStyle name="Helv" xfId="1052" xr:uid="{00000000-0005-0000-0000-00009D040000}"/>
    <cellStyle name="Hyperlink 2" xfId="1053" xr:uid="{00000000-0005-0000-0000-00009E040000}"/>
    <cellStyle name="Hyperlink 2 2" xfId="1054" xr:uid="{00000000-0005-0000-0000-00009F040000}"/>
    <cellStyle name="Hyperlink 2 3" xfId="1055" xr:uid="{00000000-0005-0000-0000-0000A0040000}"/>
    <cellStyle name="Hyperlink 3" xfId="1056" xr:uid="{00000000-0005-0000-0000-0000A1040000}"/>
    <cellStyle name="Input" xfId="2632" xr:uid="{00000000-0005-0000-0000-0000A2040000}"/>
    <cellStyle name="Input [yellow]" xfId="1057" xr:uid="{00000000-0005-0000-0000-0000A3040000}"/>
    <cellStyle name="Input [yellow] 2" xfId="2633" xr:uid="{00000000-0005-0000-0000-0000A4040000}"/>
    <cellStyle name="Input [yellow] 2 2" xfId="2634" xr:uid="{00000000-0005-0000-0000-0000A5040000}"/>
    <cellStyle name="Input [yellow] 3" xfId="2635" xr:uid="{00000000-0005-0000-0000-0000A6040000}"/>
    <cellStyle name="Input [yellow]_WP_BECM Q2 55" xfId="2636" xr:uid="{00000000-0005-0000-0000-0000A7040000}"/>
    <cellStyle name="Input 10" xfId="1058" xr:uid="{00000000-0005-0000-0000-0000A8040000}"/>
    <cellStyle name="Input 11" xfId="1059" xr:uid="{00000000-0005-0000-0000-0000A9040000}"/>
    <cellStyle name="Input 12" xfId="1060" xr:uid="{00000000-0005-0000-0000-0000AA040000}"/>
    <cellStyle name="Input 13" xfId="1061" xr:uid="{00000000-0005-0000-0000-0000AB040000}"/>
    <cellStyle name="Input 14" xfId="2637" xr:uid="{00000000-0005-0000-0000-0000AC040000}"/>
    <cellStyle name="Input 15" xfId="2638" xr:uid="{00000000-0005-0000-0000-0000AD040000}"/>
    <cellStyle name="Input 16" xfId="2639" xr:uid="{00000000-0005-0000-0000-0000AE040000}"/>
    <cellStyle name="Input 17" xfId="2640" xr:uid="{00000000-0005-0000-0000-0000AF040000}"/>
    <cellStyle name="Input 18" xfId="2641" xr:uid="{00000000-0005-0000-0000-0000B0040000}"/>
    <cellStyle name="Input 19" xfId="2642" xr:uid="{00000000-0005-0000-0000-0000B1040000}"/>
    <cellStyle name="Input 2" xfId="1062" xr:uid="{00000000-0005-0000-0000-0000B2040000}"/>
    <cellStyle name="Input 2 2" xfId="1063" xr:uid="{00000000-0005-0000-0000-0000B3040000}"/>
    <cellStyle name="Input 2 3" xfId="1064" xr:uid="{00000000-0005-0000-0000-0000B4040000}"/>
    <cellStyle name="Input 2 4" xfId="1065" xr:uid="{00000000-0005-0000-0000-0000B5040000}"/>
    <cellStyle name="Input 2_2149000-Q1'10" xfId="1066" xr:uid="{00000000-0005-0000-0000-0000B6040000}"/>
    <cellStyle name="Input 20" xfId="2643" xr:uid="{00000000-0005-0000-0000-0000B7040000}"/>
    <cellStyle name="Input 21" xfId="2644" xr:uid="{00000000-0005-0000-0000-0000B8040000}"/>
    <cellStyle name="Input 22" xfId="2645" xr:uid="{00000000-0005-0000-0000-0000B9040000}"/>
    <cellStyle name="Input 3" xfId="1067" xr:uid="{00000000-0005-0000-0000-0000BA040000}"/>
    <cellStyle name="Input 3 2" xfId="2646" xr:uid="{00000000-0005-0000-0000-0000BB040000}"/>
    <cellStyle name="Input 4" xfId="1068" xr:uid="{00000000-0005-0000-0000-0000BC040000}"/>
    <cellStyle name="Input 5" xfId="1069" xr:uid="{00000000-0005-0000-0000-0000BD040000}"/>
    <cellStyle name="Input 6" xfId="1070" xr:uid="{00000000-0005-0000-0000-0000BE040000}"/>
    <cellStyle name="Input 7" xfId="1071" xr:uid="{00000000-0005-0000-0000-0000BF040000}"/>
    <cellStyle name="Input 8" xfId="1072" xr:uid="{00000000-0005-0000-0000-0000C0040000}"/>
    <cellStyle name="Input 9" xfId="1073" xr:uid="{00000000-0005-0000-0000-0000C1040000}"/>
    <cellStyle name="Input Cells" xfId="1074" xr:uid="{00000000-0005-0000-0000-0000C2040000}"/>
    <cellStyle name="Input_A_AA" xfId="2647" xr:uid="{00000000-0005-0000-0000-0000C3040000}"/>
    <cellStyle name="Îormal_SOP" xfId="2648" xr:uid="{00000000-0005-0000-0000-0000C4040000}"/>
    <cellStyle name="Link Currency (0)" xfId="1075" xr:uid="{00000000-0005-0000-0000-0000C5040000}"/>
    <cellStyle name="Link Currency (2)" xfId="1076" xr:uid="{00000000-0005-0000-0000-0000C6040000}"/>
    <cellStyle name="Link Units (0)" xfId="1077" xr:uid="{00000000-0005-0000-0000-0000C7040000}"/>
    <cellStyle name="Link Units (1)" xfId="1078" xr:uid="{00000000-0005-0000-0000-0000C8040000}"/>
    <cellStyle name="Link Units (2)" xfId="1079" xr:uid="{00000000-0005-0000-0000-0000C9040000}"/>
    <cellStyle name="Linked Cell" xfId="2649" xr:uid="{00000000-0005-0000-0000-0000CA040000}"/>
    <cellStyle name="Linked Cell 10" xfId="1080" xr:uid="{00000000-0005-0000-0000-0000CB040000}"/>
    <cellStyle name="Linked Cell 11" xfId="1081" xr:uid="{00000000-0005-0000-0000-0000CC040000}"/>
    <cellStyle name="Linked Cell 12" xfId="1082" xr:uid="{00000000-0005-0000-0000-0000CD040000}"/>
    <cellStyle name="Linked Cell 13" xfId="1083" xr:uid="{00000000-0005-0000-0000-0000CE040000}"/>
    <cellStyle name="Linked Cell 2" xfId="1084" xr:uid="{00000000-0005-0000-0000-0000CF040000}"/>
    <cellStyle name="Linked Cell 2 2" xfId="1085" xr:uid="{00000000-0005-0000-0000-0000D0040000}"/>
    <cellStyle name="Linked Cell 2 3" xfId="1086" xr:uid="{00000000-0005-0000-0000-0000D1040000}"/>
    <cellStyle name="Linked Cell 2 4" xfId="1087" xr:uid="{00000000-0005-0000-0000-0000D2040000}"/>
    <cellStyle name="Linked Cell 2_I  Q3'54" xfId="1088" xr:uid="{00000000-0005-0000-0000-0000D3040000}"/>
    <cellStyle name="Linked Cell 3" xfId="1089" xr:uid="{00000000-0005-0000-0000-0000D4040000}"/>
    <cellStyle name="Linked Cell 3 2" xfId="2650" xr:uid="{00000000-0005-0000-0000-0000D5040000}"/>
    <cellStyle name="Linked Cell 4" xfId="1090" xr:uid="{00000000-0005-0000-0000-0000D6040000}"/>
    <cellStyle name="Linked Cell 5" xfId="1091" xr:uid="{00000000-0005-0000-0000-0000D7040000}"/>
    <cellStyle name="Linked Cell 6" xfId="1092" xr:uid="{00000000-0005-0000-0000-0000D8040000}"/>
    <cellStyle name="Linked Cell 7" xfId="1093" xr:uid="{00000000-0005-0000-0000-0000D9040000}"/>
    <cellStyle name="Linked Cell 8" xfId="1094" xr:uid="{00000000-0005-0000-0000-0000DA040000}"/>
    <cellStyle name="Linked Cell 9" xfId="1095" xr:uid="{00000000-0005-0000-0000-0000DB040000}"/>
    <cellStyle name="Linked Cells" xfId="1096" xr:uid="{00000000-0005-0000-0000-0000DC040000}"/>
    <cellStyle name="Miglia - Stile1" xfId="1097" xr:uid="{00000000-0005-0000-0000-0000DD040000}"/>
    <cellStyle name="Miglia - Stile2" xfId="1098" xr:uid="{00000000-0005-0000-0000-0000DE040000}"/>
    <cellStyle name="Miglia - Stile3" xfId="1099" xr:uid="{00000000-0005-0000-0000-0000DF040000}"/>
    <cellStyle name="Miglia - Stile4" xfId="1100" xr:uid="{00000000-0005-0000-0000-0000E0040000}"/>
    <cellStyle name="Miglia - Stile5" xfId="1101" xr:uid="{00000000-0005-0000-0000-0000E1040000}"/>
    <cellStyle name="Migliaia (0)_9611A02C" xfId="1102" xr:uid="{00000000-0005-0000-0000-0000E2040000}"/>
    <cellStyle name="Migliaia_9611A02C" xfId="1103" xr:uid="{00000000-0005-0000-0000-0000E3040000}"/>
    <cellStyle name="Milliers [0]_!!!GO" xfId="1104" xr:uid="{00000000-0005-0000-0000-0000E4040000}"/>
    <cellStyle name="Milliers_!!!GO" xfId="1105" xr:uid="{00000000-0005-0000-0000-0000E5040000}"/>
    <cellStyle name="Monétaire [0]_!!!GO" xfId="1106" xr:uid="{00000000-0005-0000-0000-0000E6040000}"/>
    <cellStyle name="Monétaire_!!!GO" xfId="1107" xr:uid="{00000000-0005-0000-0000-0000E7040000}"/>
    <cellStyle name="Neutral" xfId="2651" xr:uid="{00000000-0005-0000-0000-0000E8040000}"/>
    <cellStyle name="Neutral 10" xfId="1108" xr:uid="{00000000-0005-0000-0000-0000E9040000}"/>
    <cellStyle name="Neutral 11" xfId="1109" xr:uid="{00000000-0005-0000-0000-0000EA040000}"/>
    <cellStyle name="Neutral 12" xfId="1110" xr:uid="{00000000-0005-0000-0000-0000EB040000}"/>
    <cellStyle name="Neutral 13" xfId="1111" xr:uid="{00000000-0005-0000-0000-0000EC040000}"/>
    <cellStyle name="Neutral 2" xfId="1112" xr:uid="{00000000-0005-0000-0000-0000ED040000}"/>
    <cellStyle name="Neutral 2 2" xfId="1113" xr:uid="{00000000-0005-0000-0000-0000EE040000}"/>
    <cellStyle name="Neutral 2 3" xfId="1114" xr:uid="{00000000-0005-0000-0000-0000EF040000}"/>
    <cellStyle name="Neutral 2 4" xfId="1115" xr:uid="{00000000-0005-0000-0000-0000F0040000}"/>
    <cellStyle name="Neutral 2_JJ_VNP_Q4'55" xfId="1116" xr:uid="{00000000-0005-0000-0000-0000F1040000}"/>
    <cellStyle name="Neutral 3" xfId="1117" xr:uid="{00000000-0005-0000-0000-0000F2040000}"/>
    <cellStyle name="Neutral 3 2" xfId="2652" xr:uid="{00000000-0005-0000-0000-0000F3040000}"/>
    <cellStyle name="Neutral 4" xfId="1118" xr:uid="{00000000-0005-0000-0000-0000F4040000}"/>
    <cellStyle name="Neutral 5" xfId="1119" xr:uid="{00000000-0005-0000-0000-0000F5040000}"/>
    <cellStyle name="Neutral 6" xfId="1120" xr:uid="{00000000-0005-0000-0000-0000F6040000}"/>
    <cellStyle name="Neutral 7" xfId="1121" xr:uid="{00000000-0005-0000-0000-0000F7040000}"/>
    <cellStyle name="Neutral 8" xfId="1122" xr:uid="{00000000-0005-0000-0000-0000F8040000}"/>
    <cellStyle name="Neutral 9" xfId="1123" xr:uid="{00000000-0005-0000-0000-0000F9040000}"/>
    <cellStyle name="no dec" xfId="1124" xr:uid="{00000000-0005-0000-0000-0000FA040000}"/>
    <cellStyle name="no dec 10" xfId="1125" xr:uid="{00000000-0005-0000-0000-0000FB040000}"/>
    <cellStyle name="no dec 11" xfId="1126" xr:uid="{00000000-0005-0000-0000-0000FC040000}"/>
    <cellStyle name="no dec 12" xfId="1127" xr:uid="{00000000-0005-0000-0000-0000FD040000}"/>
    <cellStyle name="no dec 13" xfId="1128" xr:uid="{00000000-0005-0000-0000-0000FE040000}"/>
    <cellStyle name="no dec 14" xfId="1129" xr:uid="{00000000-0005-0000-0000-0000FF040000}"/>
    <cellStyle name="no dec 2" xfId="1130" xr:uid="{00000000-0005-0000-0000-000000050000}"/>
    <cellStyle name="no dec 2 2" xfId="1131" xr:uid="{00000000-0005-0000-0000-000001050000}"/>
    <cellStyle name="no dec 2 3" xfId="1132" xr:uid="{00000000-0005-0000-0000-000002050000}"/>
    <cellStyle name="no dec 2 4" xfId="1133" xr:uid="{00000000-0005-0000-0000-000003050000}"/>
    <cellStyle name="no dec 2 5" xfId="1134" xr:uid="{00000000-0005-0000-0000-000004050000}"/>
    <cellStyle name="no dec 3" xfId="1135" xr:uid="{00000000-0005-0000-0000-000005050000}"/>
    <cellStyle name="no dec 4" xfId="1136" xr:uid="{00000000-0005-0000-0000-000006050000}"/>
    <cellStyle name="no dec 5" xfId="1137" xr:uid="{00000000-0005-0000-0000-000007050000}"/>
    <cellStyle name="no dec 6" xfId="1138" xr:uid="{00000000-0005-0000-0000-000008050000}"/>
    <cellStyle name="no dec 7" xfId="1139" xr:uid="{00000000-0005-0000-0000-000009050000}"/>
    <cellStyle name="no dec 8" xfId="1140" xr:uid="{00000000-0005-0000-0000-00000A050000}"/>
    <cellStyle name="no dec 9" xfId="1141" xr:uid="{00000000-0005-0000-0000-00000B050000}"/>
    <cellStyle name="no dec_LL" xfId="1142" xr:uid="{00000000-0005-0000-0000-00000C050000}"/>
    <cellStyle name="Normal" xfId="0" builtinId="0"/>
    <cellStyle name="Normal - Stile6" xfId="1143" xr:uid="{00000000-0005-0000-0000-00000E050000}"/>
    <cellStyle name="Normal - Stile7" xfId="1144" xr:uid="{00000000-0005-0000-0000-00000F050000}"/>
    <cellStyle name="Normal - Stile8" xfId="1145" xr:uid="{00000000-0005-0000-0000-000010050000}"/>
    <cellStyle name="Normal - Style1" xfId="1146" xr:uid="{00000000-0005-0000-0000-000011050000}"/>
    <cellStyle name="Normal - Style1 10" xfId="1147" xr:uid="{00000000-0005-0000-0000-000012050000}"/>
    <cellStyle name="Normal - Style1 11" xfId="1148" xr:uid="{00000000-0005-0000-0000-000013050000}"/>
    <cellStyle name="Normal - Style1 12" xfId="1149" xr:uid="{00000000-0005-0000-0000-000014050000}"/>
    <cellStyle name="Normal - Style1 13" xfId="1150" xr:uid="{00000000-0005-0000-0000-000015050000}"/>
    <cellStyle name="Normal - Style1 14" xfId="1151" xr:uid="{00000000-0005-0000-0000-000016050000}"/>
    <cellStyle name="Normal - Style1 15" xfId="1152" xr:uid="{00000000-0005-0000-0000-000017050000}"/>
    <cellStyle name="Normal - Style1 16" xfId="1153" xr:uid="{00000000-0005-0000-0000-000018050000}"/>
    <cellStyle name="Normal - Style1 17" xfId="1154" xr:uid="{00000000-0005-0000-0000-000019050000}"/>
    <cellStyle name="Normal - Style1 18" xfId="1155" xr:uid="{00000000-0005-0000-0000-00001A050000}"/>
    <cellStyle name="Normal - Style1 2" xfId="1156" xr:uid="{00000000-0005-0000-0000-00001B050000}"/>
    <cellStyle name="Normal - Style1 2 2" xfId="1157" xr:uid="{00000000-0005-0000-0000-00001C050000}"/>
    <cellStyle name="Normal - Style1 2 3" xfId="1158" xr:uid="{00000000-0005-0000-0000-00001D050000}"/>
    <cellStyle name="Normal - Style1 2 4" xfId="1159" xr:uid="{00000000-0005-0000-0000-00001E050000}"/>
    <cellStyle name="Normal - Style1 3" xfId="1160" xr:uid="{00000000-0005-0000-0000-00001F050000}"/>
    <cellStyle name="Normal - Style1 4" xfId="1161" xr:uid="{00000000-0005-0000-0000-000020050000}"/>
    <cellStyle name="Normal - Style1 5" xfId="1162" xr:uid="{00000000-0005-0000-0000-000021050000}"/>
    <cellStyle name="Normal - Style1 6" xfId="1163" xr:uid="{00000000-0005-0000-0000-000022050000}"/>
    <cellStyle name="Normal - Style1 7" xfId="1164" xr:uid="{00000000-0005-0000-0000-000023050000}"/>
    <cellStyle name="Normal - Style1 8" xfId="1165" xr:uid="{00000000-0005-0000-0000-000024050000}"/>
    <cellStyle name="Normal - Style1 9" xfId="1166" xr:uid="{00000000-0005-0000-0000-000025050000}"/>
    <cellStyle name="Normal - Style1_A Q454" xfId="1167" xr:uid="{00000000-0005-0000-0000-000026050000}"/>
    <cellStyle name="Normal 10" xfId="1168" xr:uid="{00000000-0005-0000-0000-000027050000}"/>
    <cellStyle name="Normal 10 2" xfId="1169" xr:uid="{00000000-0005-0000-0000-000028050000}"/>
    <cellStyle name="Normal 10 2 2" xfId="2653" xr:uid="{00000000-0005-0000-0000-000029050000}"/>
    <cellStyle name="Normal 10 2 3" xfId="2654" xr:uid="{00000000-0005-0000-0000-00002A050000}"/>
    <cellStyle name="Normal 10 2 3 2" xfId="2655" xr:uid="{00000000-0005-0000-0000-00002B050000}"/>
    <cellStyle name="Normal 10 2 4" xfId="2656" xr:uid="{00000000-0005-0000-0000-00002C050000}"/>
    <cellStyle name="Normal 10 2 4 2" xfId="2657" xr:uid="{00000000-0005-0000-0000-00002D050000}"/>
    <cellStyle name="Normal 10 2 5" xfId="2658" xr:uid="{00000000-0005-0000-0000-00002E050000}"/>
    <cellStyle name="Normal 10 3" xfId="1170" xr:uid="{00000000-0005-0000-0000-00002F050000}"/>
    <cellStyle name="Normal 10 4" xfId="1171" xr:uid="{00000000-0005-0000-0000-000030050000}"/>
    <cellStyle name="Normal 10 5" xfId="1172" xr:uid="{00000000-0005-0000-0000-000031050000}"/>
    <cellStyle name="Normal 10 6" xfId="1173" xr:uid="{00000000-0005-0000-0000-000032050000}"/>
    <cellStyle name="Normal 10 7" xfId="1174" xr:uid="{00000000-0005-0000-0000-000033050000}"/>
    <cellStyle name="Normal 10_6.เช็ครับลงวันที่ล่วงหน้า" xfId="1175" xr:uid="{00000000-0005-0000-0000-000034050000}"/>
    <cellStyle name="Normal 100" xfId="1176" xr:uid="{00000000-0005-0000-0000-000035050000}"/>
    <cellStyle name="Normal 100 2" xfId="1177" xr:uid="{00000000-0005-0000-0000-000036050000}"/>
    <cellStyle name="Normal 101" xfId="1178" xr:uid="{00000000-0005-0000-0000-000037050000}"/>
    <cellStyle name="Normal 101 2" xfId="1179" xr:uid="{00000000-0005-0000-0000-000038050000}"/>
    <cellStyle name="Normal 102" xfId="1180" xr:uid="{00000000-0005-0000-0000-000039050000}"/>
    <cellStyle name="Normal 102 2" xfId="1181" xr:uid="{00000000-0005-0000-0000-00003A050000}"/>
    <cellStyle name="Normal 103" xfId="1182" xr:uid="{00000000-0005-0000-0000-00003B050000}"/>
    <cellStyle name="Normal 103 2" xfId="1183" xr:uid="{00000000-0005-0000-0000-00003C050000}"/>
    <cellStyle name="Normal 104" xfId="1184" xr:uid="{00000000-0005-0000-0000-00003D050000}"/>
    <cellStyle name="Normal 104 2" xfId="1185" xr:uid="{00000000-0005-0000-0000-00003E050000}"/>
    <cellStyle name="Normal 105" xfId="1186" xr:uid="{00000000-0005-0000-0000-00003F050000}"/>
    <cellStyle name="Normal 105 2" xfId="1187" xr:uid="{00000000-0005-0000-0000-000040050000}"/>
    <cellStyle name="Normal 106" xfId="1188" xr:uid="{00000000-0005-0000-0000-000041050000}"/>
    <cellStyle name="Normal 106 2" xfId="1189" xr:uid="{00000000-0005-0000-0000-000042050000}"/>
    <cellStyle name="Normal 107" xfId="1190" xr:uid="{00000000-0005-0000-0000-000043050000}"/>
    <cellStyle name="Normal 107 2" xfId="1191" xr:uid="{00000000-0005-0000-0000-000044050000}"/>
    <cellStyle name="Normal 108" xfId="1192" xr:uid="{00000000-0005-0000-0000-000045050000}"/>
    <cellStyle name="Normal 108 2" xfId="1193" xr:uid="{00000000-0005-0000-0000-000046050000}"/>
    <cellStyle name="Normal 109" xfId="1194" xr:uid="{00000000-0005-0000-0000-000047050000}"/>
    <cellStyle name="Normal 109 2" xfId="1195" xr:uid="{00000000-0005-0000-0000-000048050000}"/>
    <cellStyle name="Normal 11" xfId="1196" xr:uid="{00000000-0005-0000-0000-000049050000}"/>
    <cellStyle name="Normal 11 2" xfId="1197" xr:uid="{00000000-0005-0000-0000-00004A050000}"/>
    <cellStyle name="Normal 11 3" xfId="1198" xr:uid="{00000000-0005-0000-0000-00004B050000}"/>
    <cellStyle name="Normal 11 4" xfId="1199" xr:uid="{00000000-0005-0000-0000-00004C050000}"/>
    <cellStyle name="Normal 11 5" xfId="1200" xr:uid="{00000000-0005-0000-0000-00004D050000}"/>
    <cellStyle name="Normal 11 6" xfId="1201" xr:uid="{00000000-0005-0000-0000-00004E050000}"/>
    <cellStyle name="Normal 11 7" xfId="1202" xr:uid="{00000000-0005-0000-0000-00004F050000}"/>
    <cellStyle name="Normal 11 8" xfId="2496" xr:uid="{00000000-0005-0000-0000-000050050000}"/>
    <cellStyle name="Normal 11_AR Foreign" xfId="1203" xr:uid="{00000000-0005-0000-0000-000051050000}"/>
    <cellStyle name="Normal 110" xfId="1204" xr:uid="{00000000-0005-0000-0000-000052050000}"/>
    <cellStyle name="Normal 110 2" xfId="1205" xr:uid="{00000000-0005-0000-0000-000053050000}"/>
    <cellStyle name="Normal 111" xfId="1206" xr:uid="{00000000-0005-0000-0000-000054050000}"/>
    <cellStyle name="Normal 111 2" xfId="1207" xr:uid="{00000000-0005-0000-0000-000055050000}"/>
    <cellStyle name="Normal 112" xfId="1208" xr:uid="{00000000-0005-0000-0000-000056050000}"/>
    <cellStyle name="Normal 113" xfId="1209" xr:uid="{00000000-0005-0000-0000-000057050000}"/>
    <cellStyle name="Normal 114" xfId="1210" xr:uid="{00000000-0005-0000-0000-000058050000}"/>
    <cellStyle name="Normal 115" xfId="1211" xr:uid="{00000000-0005-0000-0000-000059050000}"/>
    <cellStyle name="Normal 116" xfId="1212" xr:uid="{00000000-0005-0000-0000-00005A050000}"/>
    <cellStyle name="Normal 117" xfId="1213" xr:uid="{00000000-0005-0000-0000-00005B050000}"/>
    <cellStyle name="Normal 118" xfId="1214" xr:uid="{00000000-0005-0000-0000-00005C050000}"/>
    <cellStyle name="Normal 119" xfId="1215" xr:uid="{00000000-0005-0000-0000-00005D050000}"/>
    <cellStyle name="Normal 12" xfId="1216" xr:uid="{00000000-0005-0000-0000-00005E050000}"/>
    <cellStyle name="Normal 12 2" xfId="1217" xr:uid="{00000000-0005-0000-0000-00005F050000}"/>
    <cellStyle name="Normal 12 3" xfId="1218" xr:uid="{00000000-0005-0000-0000-000060050000}"/>
    <cellStyle name="Normal 12 4" xfId="1219" xr:uid="{00000000-0005-0000-0000-000061050000}"/>
    <cellStyle name="Normal 12 5" xfId="1220" xr:uid="{00000000-0005-0000-0000-000062050000}"/>
    <cellStyle name="Normal 12 6" xfId="1221" xr:uid="{00000000-0005-0000-0000-000063050000}"/>
    <cellStyle name="Normal 12_14 ส่วนของผู้ถือหุ้น" xfId="1222" xr:uid="{00000000-0005-0000-0000-000064050000}"/>
    <cellStyle name="Normal 120" xfId="1223" xr:uid="{00000000-0005-0000-0000-000065050000}"/>
    <cellStyle name="Normal 121" xfId="1224" xr:uid="{00000000-0005-0000-0000-000066050000}"/>
    <cellStyle name="Normal 122" xfId="1225" xr:uid="{00000000-0005-0000-0000-000067050000}"/>
    <cellStyle name="Normal 123" xfId="1226" xr:uid="{00000000-0005-0000-0000-000068050000}"/>
    <cellStyle name="Normal 124" xfId="1227" xr:uid="{00000000-0005-0000-0000-000069050000}"/>
    <cellStyle name="Normal 125" xfId="1228" xr:uid="{00000000-0005-0000-0000-00006A050000}"/>
    <cellStyle name="Normal 126" xfId="1229" xr:uid="{00000000-0005-0000-0000-00006B050000}"/>
    <cellStyle name="Normal 127" xfId="1230" xr:uid="{00000000-0005-0000-0000-00006C050000}"/>
    <cellStyle name="Normal 128" xfId="1231" xr:uid="{00000000-0005-0000-0000-00006D050000}"/>
    <cellStyle name="Normal 129" xfId="1232" xr:uid="{00000000-0005-0000-0000-00006E050000}"/>
    <cellStyle name="Normal 13" xfId="1233" xr:uid="{00000000-0005-0000-0000-00006F050000}"/>
    <cellStyle name="Normal 13 2" xfId="1234" xr:uid="{00000000-0005-0000-0000-000070050000}"/>
    <cellStyle name="Normal 13 2 2" xfId="1235" xr:uid="{00000000-0005-0000-0000-000071050000}"/>
    <cellStyle name="Normal 13 2 3" xfId="2659" xr:uid="{00000000-0005-0000-0000-000072050000}"/>
    <cellStyle name="Normal 13 3" xfId="1236" xr:uid="{00000000-0005-0000-0000-000073050000}"/>
    <cellStyle name="Normal 13 4" xfId="1237" xr:uid="{00000000-0005-0000-0000-000074050000}"/>
    <cellStyle name="Normal 13 5" xfId="1238" xr:uid="{00000000-0005-0000-0000-000075050000}"/>
    <cellStyle name="Normal 13 6" xfId="1239" xr:uid="{00000000-0005-0000-0000-000076050000}"/>
    <cellStyle name="Normal 13 7" xfId="1240" xr:uid="{00000000-0005-0000-0000-000077050000}"/>
    <cellStyle name="Normal 13_A Q454" xfId="1241" xr:uid="{00000000-0005-0000-0000-000078050000}"/>
    <cellStyle name="Normal 130" xfId="1242" xr:uid="{00000000-0005-0000-0000-000079050000}"/>
    <cellStyle name="Normal 131" xfId="1243" xr:uid="{00000000-0005-0000-0000-00007A050000}"/>
    <cellStyle name="Normal 132" xfId="1244" xr:uid="{00000000-0005-0000-0000-00007B050000}"/>
    <cellStyle name="Normal 133" xfId="1245" xr:uid="{00000000-0005-0000-0000-00007C050000}"/>
    <cellStyle name="Normal 134" xfId="1246" xr:uid="{00000000-0005-0000-0000-00007D050000}"/>
    <cellStyle name="Normal 135" xfId="1247" xr:uid="{00000000-0005-0000-0000-00007E050000}"/>
    <cellStyle name="Normal 136" xfId="1248" xr:uid="{00000000-0005-0000-0000-00007F050000}"/>
    <cellStyle name="Normal 136 2" xfId="2502" xr:uid="{00000000-0005-0000-0000-000080050000}"/>
    <cellStyle name="Normal 137" xfId="1249" xr:uid="{00000000-0005-0000-0000-000081050000}"/>
    <cellStyle name="Normal 137 2" xfId="1250" xr:uid="{00000000-0005-0000-0000-000082050000}"/>
    <cellStyle name="Normal 138" xfId="1251" xr:uid="{00000000-0005-0000-0000-000083050000}"/>
    <cellStyle name="Normal 139" xfId="1252" xr:uid="{00000000-0005-0000-0000-000084050000}"/>
    <cellStyle name="Normal 139 2" xfId="2500" xr:uid="{00000000-0005-0000-0000-000085050000}"/>
    <cellStyle name="Normal 14" xfId="1253" xr:uid="{00000000-0005-0000-0000-000086050000}"/>
    <cellStyle name="Normal 14 2" xfId="1254" xr:uid="{00000000-0005-0000-0000-000087050000}"/>
    <cellStyle name="Normal 14 3" xfId="1255" xr:uid="{00000000-0005-0000-0000-000088050000}"/>
    <cellStyle name="Normal 14 4" xfId="1256" xr:uid="{00000000-0005-0000-0000-000089050000}"/>
    <cellStyle name="Normal 14 5" xfId="1257" xr:uid="{00000000-0005-0000-0000-00008A050000}"/>
    <cellStyle name="Normal 140" xfId="2499" xr:uid="{00000000-0005-0000-0000-00008B050000}"/>
    <cellStyle name="Normal 141" xfId="2506" xr:uid="{00000000-0005-0000-0000-00008C050000}"/>
    <cellStyle name="Normal 142" xfId="2509" xr:uid="{00000000-0005-0000-0000-00008D050000}"/>
    <cellStyle name="Normal 142 2" xfId="2811" xr:uid="{00000000-0005-0000-0000-00008E050000}"/>
    <cellStyle name="Normal 15" xfId="1258" xr:uid="{00000000-0005-0000-0000-00008F050000}"/>
    <cellStyle name="Normal 15 2" xfId="1259" xr:uid="{00000000-0005-0000-0000-000090050000}"/>
    <cellStyle name="Normal 15 3" xfId="1260" xr:uid="{00000000-0005-0000-0000-000091050000}"/>
    <cellStyle name="Normal 15 4" xfId="1261" xr:uid="{00000000-0005-0000-0000-000092050000}"/>
    <cellStyle name="Normal 15 4 2" xfId="2660" xr:uid="{00000000-0005-0000-0000-000093050000}"/>
    <cellStyle name="Normal 15 4 2 2" xfId="2661" xr:uid="{00000000-0005-0000-0000-000094050000}"/>
    <cellStyle name="Normal 15 5" xfId="1262" xr:uid="{00000000-0005-0000-0000-000095050000}"/>
    <cellStyle name="Normal 15 6" xfId="2662" xr:uid="{00000000-0005-0000-0000-000096050000}"/>
    <cellStyle name="Normal 15 7" xfId="2663" xr:uid="{00000000-0005-0000-0000-000097050000}"/>
    <cellStyle name="Normal 16" xfId="1263" xr:uid="{00000000-0005-0000-0000-000098050000}"/>
    <cellStyle name="Normal 16 2" xfId="1264" xr:uid="{00000000-0005-0000-0000-000099050000}"/>
    <cellStyle name="Normal 16 3" xfId="1265" xr:uid="{00000000-0005-0000-0000-00009A050000}"/>
    <cellStyle name="Normal 16 4" xfId="1266" xr:uid="{00000000-0005-0000-0000-00009B050000}"/>
    <cellStyle name="Normal 16 5" xfId="1267" xr:uid="{00000000-0005-0000-0000-00009C050000}"/>
    <cellStyle name="Normal 17" xfId="1268" xr:uid="{00000000-0005-0000-0000-00009D050000}"/>
    <cellStyle name="Normal 17 2" xfId="1269" xr:uid="{00000000-0005-0000-0000-00009E050000}"/>
    <cellStyle name="Normal 17 3" xfId="1270" xr:uid="{00000000-0005-0000-0000-00009F050000}"/>
    <cellStyle name="Normal 17 4" xfId="1271" xr:uid="{00000000-0005-0000-0000-0000A0050000}"/>
    <cellStyle name="Normal 17 5" xfId="1272" xr:uid="{00000000-0005-0000-0000-0000A1050000}"/>
    <cellStyle name="Normal 18" xfId="1273" xr:uid="{00000000-0005-0000-0000-0000A2050000}"/>
    <cellStyle name="Normal 18 2" xfId="1274" xr:uid="{00000000-0005-0000-0000-0000A3050000}"/>
    <cellStyle name="Normal 18 3" xfId="1275" xr:uid="{00000000-0005-0000-0000-0000A4050000}"/>
    <cellStyle name="Normal 18 4" xfId="1276" xr:uid="{00000000-0005-0000-0000-0000A5050000}"/>
    <cellStyle name="Normal 18 5" xfId="1277" xr:uid="{00000000-0005-0000-0000-0000A6050000}"/>
    <cellStyle name="Normal 19" xfId="1278" xr:uid="{00000000-0005-0000-0000-0000A7050000}"/>
    <cellStyle name="Normal 19 2" xfId="1279" xr:uid="{00000000-0005-0000-0000-0000A8050000}"/>
    <cellStyle name="Normal 19 3" xfId="1280" xr:uid="{00000000-0005-0000-0000-0000A9050000}"/>
    <cellStyle name="Normal 2" xfId="1281" xr:uid="{00000000-0005-0000-0000-0000AA050000}"/>
    <cellStyle name="Normal 2 10" xfId="1282" xr:uid="{00000000-0005-0000-0000-0000AB050000}"/>
    <cellStyle name="Normal 2 10 2" xfId="2664" xr:uid="{00000000-0005-0000-0000-0000AC050000}"/>
    <cellStyle name="Normal 2 10 3" xfId="2665" xr:uid="{00000000-0005-0000-0000-0000AD050000}"/>
    <cellStyle name="Normal 2 11" xfId="1283" xr:uid="{00000000-0005-0000-0000-0000AE050000}"/>
    <cellStyle name="Normal 2 12" xfId="1284" xr:uid="{00000000-0005-0000-0000-0000AF050000}"/>
    <cellStyle name="Normal 2 13" xfId="1285" xr:uid="{00000000-0005-0000-0000-0000B0050000}"/>
    <cellStyle name="Normal 2 14" xfId="2505" xr:uid="{00000000-0005-0000-0000-0000B1050000}"/>
    <cellStyle name="Normal 2 2" xfId="1286" xr:uid="{00000000-0005-0000-0000-0000B2050000}"/>
    <cellStyle name="Normal 2 2 2" xfId="1287" xr:uid="{00000000-0005-0000-0000-0000B3050000}"/>
    <cellStyle name="Normal 2 2 2 2" xfId="1288" xr:uid="{00000000-0005-0000-0000-0000B4050000}"/>
    <cellStyle name="Normal 2 2 2 2 2" xfId="1289" xr:uid="{00000000-0005-0000-0000-0000B5050000}"/>
    <cellStyle name="Normal 2 2 2 3" xfId="1290" xr:uid="{00000000-0005-0000-0000-0000B6050000}"/>
    <cellStyle name="Normal 2 2 2 4" xfId="1291" xr:uid="{00000000-0005-0000-0000-0000B7050000}"/>
    <cellStyle name="Normal 2 2 2 5" xfId="1292" xr:uid="{00000000-0005-0000-0000-0000B8050000}"/>
    <cellStyle name="Normal 2 2 2 6" xfId="1293" xr:uid="{00000000-0005-0000-0000-0000B9050000}"/>
    <cellStyle name="Normal 2 2 2_ข้อมูลเปิด Note" xfId="1294" xr:uid="{00000000-0005-0000-0000-0000BA050000}"/>
    <cellStyle name="Normal 2 2 3" xfId="1295" xr:uid="{00000000-0005-0000-0000-0000BB050000}"/>
    <cellStyle name="Normal 2 2 4" xfId="1296" xr:uid="{00000000-0005-0000-0000-0000BC050000}"/>
    <cellStyle name="Normal 2 2 5" xfId="1297" xr:uid="{00000000-0005-0000-0000-0000BD050000}"/>
    <cellStyle name="Normal 2 2 6" xfId="1298" xr:uid="{00000000-0005-0000-0000-0000BE050000}"/>
    <cellStyle name="Normal 2 2 7" xfId="1299" xr:uid="{00000000-0005-0000-0000-0000BF050000}"/>
    <cellStyle name="Normal 2 2 8" xfId="1300" xr:uid="{00000000-0005-0000-0000-0000C0050000}"/>
    <cellStyle name="Normal 2 2 9" xfId="1301" xr:uid="{00000000-0005-0000-0000-0000C1050000}"/>
    <cellStyle name="Normal 2 2_BM-cash book" xfId="2666" xr:uid="{00000000-0005-0000-0000-0000C2050000}"/>
    <cellStyle name="Normal 2 3" xfId="1302" xr:uid="{00000000-0005-0000-0000-0000C3050000}"/>
    <cellStyle name="Normal 2 3 2" xfId="1303" xr:uid="{00000000-0005-0000-0000-0000C4050000}"/>
    <cellStyle name="Normal 2 3 2 2" xfId="2667" xr:uid="{00000000-0005-0000-0000-0000C5050000}"/>
    <cellStyle name="Normal 2 3 2 2 2" xfId="2668" xr:uid="{00000000-0005-0000-0000-0000C6050000}"/>
    <cellStyle name="Normal 2 3 2 3" xfId="2669" xr:uid="{00000000-0005-0000-0000-0000C7050000}"/>
    <cellStyle name="Normal 2 3 2 4" xfId="2670" xr:uid="{00000000-0005-0000-0000-0000C8050000}"/>
    <cellStyle name="Normal 2 3 3" xfId="1304" xr:uid="{00000000-0005-0000-0000-0000C9050000}"/>
    <cellStyle name="Normal 2 3 4" xfId="1305" xr:uid="{00000000-0005-0000-0000-0000CA050000}"/>
    <cellStyle name="Normal 2 3 5" xfId="1306" xr:uid="{00000000-0005-0000-0000-0000CB050000}"/>
    <cellStyle name="Normal 2 3 6" xfId="1307" xr:uid="{00000000-0005-0000-0000-0000CC050000}"/>
    <cellStyle name="Normal 2 3 7" xfId="1308" xr:uid="{00000000-0005-0000-0000-0000CD050000}"/>
    <cellStyle name="Normal 2 3 8" xfId="1309" xr:uid="{00000000-0005-0000-0000-0000CE050000}"/>
    <cellStyle name="Normal 2 3_BEC-TERO Myanmar FS @28Feb14 -revised" xfId="2671" xr:uid="{00000000-0005-0000-0000-0000CF050000}"/>
    <cellStyle name="Normal 2 4" xfId="1310" xr:uid="{00000000-0005-0000-0000-0000D0050000}"/>
    <cellStyle name="Normal 2 4 2" xfId="1311" xr:uid="{00000000-0005-0000-0000-0000D1050000}"/>
    <cellStyle name="Normal 2 4 2 2" xfId="2672" xr:uid="{00000000-0005-0000-0000-0000D2050000}"/>
    <cellStyle name="Normal 2 4 2 3" xfId="2673" xr:uid="{00000000-0005-0000-0000-0000D3050000}"/>
    <cellStyle name="Normal 2 4 3" xfId="1312" xr:uid="{00000000-0005-0000-0000-0000D4050000}"/>
    <cellStyle name="Normal 2 4 4" xfId="1313" xr:uid="{00000000-0005-0000-0000-0000D5050000}"/>
    <cellStyle name="Normal 2 4 5" xfId="1314" xr:uid="{00000000-0005-0000-0000-0000D6050000}"/>
    <cellStyle name="Normal 2 4_Summer Festival 2014" xfId="2674" xr:uid="{00000000-0005-0000-0000-0000D7050000}"/>
    <cellStyle name="Normal 2 5" xfId="1315" xr:uid="{00000000-0005-0000-0000-0000D8050000}"/>
    <cellStyle name="Normal 2 5 2" xfId="2675" xr:uid="{00000000-0005-0000-0000-0000D9050000}"/>
    <cellStyle name="Normal 2 5 3" xfId="2676" xr:uid="{00000000-0005-0000-0000-0000DA050000}"/>
    <cellStyle name="Normal 2 5 4" xfId="2677" xr:uid="{00000000-0005-0000-0000-0000DB050000}"/>
    <cellStyle name="Normal 2 5 5" xfId="2678" xr:uid="{00000000-0005-0000-0000-0000DC050000}"/>
    <cellStyle name="Normal 2 6" xfId="1316" xr:uid="{00000000-0005-0000-0000-0000DD050000}"/>
    <cellStyle name="Normal 2 6 2" xfId="2679" xr:uid="{00000000-0005-0000-0000-0000DE050000}"/>
    <cellStyle name="Normal 2 7" xfId="1317" xr:uid="{00000000-0005-0000-0000-0000DF050000}"/>
    <cellStyle name="Normal 2 8" xfId="1318" xr:uid="{00000000-0005-0000-0000-0000E0050000}"/>
    <cellStyle name="Normal 2 8 2" xfId="2680" xr:uid="{00000000-0005-0000-0000-0000E1050000}"/>
    <cellStyle name="Normal 2 8 3" xfId="2681" xr:uid="{00000000-0005-0000-0000-0000E2050000}"/>
    <cellStyle name="Normal 2 9" xfId="1319" xr:uid="{00000000-0005-0000-0000-0000E3050000}"/>
    <cellStyle name="Normal 2_14 ส่วนของผู้ถือหุ้น" xfId="1320" xr:uid="{00000000-0005-0000-0000-0000E4050000}"/>
    <cellStyle name="Normal 20" xfId="1321" xr:uid="{00000000-0005-0000-0000-0000E5050000}"/>
    <cellStyle name="Normal 20 2" xfId="1322" xr:uid="{00000000-0005-0000-0000-0000E6050000}"/>
    <cellStyle name="Normal 20 3" xfId="1323" xr:uid="{00000000-0005-0000-0000-0000E7050000}"/>
    <cellStyle name="Normal 20 4" xfId="1324" xr:uid="{00000000-0005-0000-0000-0000E8050000}"/>
    <cellStyle name="Normal 21" xfId="1325" xr:uid="{00000000-0005-0000-0000-0000E9050000}"/>
    <cellStyle name="Normal 21 2" xfId="1326" xr:uid="{00000000-0005-0000-0000-0000EA050000}"/>
    <cellStyle name="Normal 21 3" xfId="1327" xr:uid="{00000000-0005-0000-0000-0000EB050000}"/>
    <cellStyle name="Normal 21 4" xfId="1328" xr:uid="{00000000-0005-0000-0000-0000EC050000}"/>
    <cellStyle name="Normal 21 5" xfId="1329" xr:uid="{00000000-0005-0000-0000-0000ED050000}"/>
    <cellStyle name="Normal 22" xfId="1330" xr:uid="{00000000-0005-0000-0000-0000EE050000}"/>
    <cellStyle name="Normal 22 2" xfId="1331" xr:uid="{00000000-0005-0000-0000-0000EF050000}"/>
    <cellStyle name="Normal 22 3" xfId="1332" xr:uid="{00000000-0005-0000-0000-0000F0050000}"/>
    <cellStyle name="Normal 22 4" xfId="1333" xr:uid="{00000000-0005-0000-0000-0000F1050000}"/>
    <cellStyle name="Normal 22 5" xfId="1334" xr:uid="{00000000-0005-0000-0000-0000F2050000}"/>
    <cellStyle name="Normal 23" xfId="1335" xr:uid="{00000000-0005-0000-0000-0000F3050000}"/>
    <cellStyle name="Normal 23 2" xfId="1336" xr:uid="{00000000-0005-0000-0000-0000F4050000}"/>
    <cellStyle name="Normal 23 3" xfId="1337" xr:uid="{00000000-0005-0000-0000-0000F5050000}"/>
    <cellStyle name="Normal 23 3 2" xfId="2682" xr:uid="{00000000-0005-0000-0000-0000F6050000}"/>
    <cellStyle name="Normal 23 4" xfId="1338" xr:uid="{00000000-0005-0000-0000-0000F7050000}"/>
    <cellStyle name="Normal 23 5" xfId="1339" xr:uid="{00000000-0005-0000-0000-0000F8050000}"/>
    <cellStyle name="Normal 24" xfId="1340" xr:uid="{00000000-0005-0000-0000-0000F9050000}"/>
    <cellStyle name="Normal 24 2" xfId="1341" xr:uid="{00000000-0005-0000-0000-0000FA050000}"/>
    <cellStyle name="Normal 24 3" xfId="1342" xr:uid="{00000000-0005-0000-0000-0000FB050000}"/>
    <cellStyle name="Normal 24 4" xfId="1343" xr:uid="{00000000-0005-0000-0000-0000FC050000}"/>
    <cellStyle name="Normal 24 5" xfId="1344" xr:uid="{00000000-0005-0000-0000-0000FD050000}"/>
    <cellStyle name="Normal 25" xfId="1345" xr:uid="{00000000-0005-0000-0000-0000FE050000}"/>
    <cellStyle name="Normal 25 2" xfId="1346" xr:uid="{00000000-0005-0000-0000-0000FF050000}"/>
    <cellStyle name="Normal 25 3" xfId="1347" xr:uid="{00000000-0005-0000-0000-000000060000}"/>
    <cellStyle name="Normal 25 4" xfId="1348" xr:uid="{00000000-0005-0000-0000-000001060000}"/>
    <cellStyle name="Normal 25 5" xfId="1349" xr:uid="{00000000-0005-0000-0000-000002060000}"/>
    <cellStyle name="Normal 26" xfId="1350" xr:uid="{00000000-0005-0000-0000-000003060000}"/>
    <cellStyle name="Normal 26 2" xfId="1351" xr:uid="{00000000-0005-0000-0000-000004060000}"/>
    <cellStyle name="Normal 26 3" xfId="1352" xr:uid="{00000000-0005-0000-0000-000005060000}"/>
    <cellStyle name="Normal 26 4" xfId="1353" xr:uid="{00000000-0005-0000-0000-000006060000}"/>
    <cellStyle name="Normal 26 5" xfId="1354" xr:uid="{00000000-0005-0000-0000-000007060000}"/>
    <cellStyle name="Normal 27" xfId="1355" xr:uid="{00000000-0005-0000-0000-000008060000}"/>
    <cellStyle name="Normal 27 2" xfId="1356" xr:uid="{00000000-0005-0000-0000-000009060000}"/>
    <cellStyle name="Normal 27 3" xfId="1357" xr:uid="{00000000-0005-0000-0000-00000A060000}"/>
    <cellStyle name="Normal 27 4" xfId="1358" xr:uid="{00000000-0005-0000-0000-00000B060000}"/>
    <cellStyle name="Normal 27 5" xfId="1359" xr:uid="{00000000-0005-0000-0000-00000C060000}"/>
    <cellStyle name="Normal 28" xfId="1360" xr:uid="{00000000-0005-0000-0000-00000D060000}"/>
    <cellStyle name="Normal 28 2" xfId="1361" xr:uid="{00000000-0005-0000-0000-00000E060000}"/>
    <cellStyle name="Normal 28 2 2" xfId="2683" xr:uid="{00000000-0005-0000-0000-00000F060000}"/>
    <cellStyle name="Normal 28 3" xfId="1362" xr:uid="{00000000-0005-0000-0000-000010060000}"/>
    <cellStyle name="Normal 28 4" xfId="1363" xr:uid="{00000000-0005-0000-0000-000011060000}"/>
    <cellStyle name="Normal 28 5" xfId="1364" xr:uid="{00000000-0005-0000-0000-000012060000}"/>
    <cellStyle name="Normal 29" xfId="1365" xr:uid="{00000000-0005-0000-0000-000013060000}"/>
    <cellStyle name="Normal 29 2" xfId="1366" xr:uid="{00000000-0005-0000-0000-000014060000}"/>
    <cellStyle name="Normal 29 3" xfId="1367" xr:uid="{00000000-0005-0000-0000-000015060000}"/>
    <cellStyle name="Normal 29 4" xfId="1368" xr:uid="{00000000-0005-0000-0000-000016060000}"/>
    <cellStyle name="Normal 29 5" xfId="1369" xr:uid="{00000000-0005-0000-0000-000017060000}"/>
    <cellStyle name="Normal 3" xfId="1370" xr:uid="{00000000-0005-0000-0000-000018060000}"/>
    <cellStyle name="Normal 3 2" xfId="1371" xr:uid="{00000000-0005-0000-0000-000019060000}"/>
    <cellStyle name="Normal 3 2 2" xfId="1372" xr:uid="{00000000-0005-0000-0000-00001A060000}"/>
    <cellStyle name="Normal 3 2 2 2" xfId="1373" xr:uid="{00000000-0005-0000-0000-00001B060000}"/>
    <cellStyle name="Normal 3 2 2 2 2" xfId="2684" xr:uid="{00000000-0005-0000-0000-00001C060000}"/>
    <cellStyle name="Normal 3 2 2 2 3" xfId="2685" xr:uid="{00000000-0005-0000-0000-00001D060000}"/>
    <cellStyle name="Normal 3 2 2 3" xfId="1374" xr:uid="{00000000-0005-0000-0000-00001E060000}"/>
    <cellStyle name="Normal 3 2 2 4" xfId="1375" xr:uid="{00000000-0005-0000-0000-00001F060000}"/>
    <cellStyle name="Normal 3 2 2_BEC-TERO Myanmar FS @28Feb14 -revised" xfId="2686" xr:uid="{00000000-0005-0000-0000-000020060000}"/>
    <cellStyle name="Normal 3 2 3" xfId="1376" xr:uid="{00000000-0005-0000-0000-000021060000}"/>
    <cellStyle name="Normal 3 2 4" xfId="1377" xr:uid="{00000000-0005-0000-0000-000022060000}"/>
    <cellStyle name="Normal 3 2_BEC-TERO Myanmar FS @28Feb14 -revised" xfId="2687" xr:uid="{00000000-0005-0000-0000-000023060000}"/>
    <cellStyle name="Normal 3 3" xfId="1378" xr:uid="{00000000-0005-0000-0000-000024060000}"/>
    <cellStyle name="Normal 3 3 2" xfId="1379" xr:uid="{00000000-0005-0000-0000-000025060000}"/>
    <cellStyle name="Normal 3 3 2 2" xfId="1380" xr:uid="{00000000-0005-0000-0000-000026060000}"/>
    <cellStyle name="Normal 3 3 3" xfId="1381" xr:uid="{00000000-0005-0000-0000-000027060000}"/>
    <cellStyle name="Normal 3 3 4" xfId="1382" xr:uid="{00000000-0005-0000-0000-000028060000}"/>
    <cellStyle name="Normal 3 4" xfId="1383" xr:uid="{00000000-0005-0000-0000-000029060000}"/>
    <cellStyle name="Normal 3 4 2" xfId="2688" xr:uid="{00000000-0005-0000-0000-00002A060000}"/>
    <cellStyle name="Normal 3 5" xfId="1384" xr:uid="{00000000-0005-0000-0000-00002B060000}"/>
    <cellStyle name="Normal 3 5 2" xfId="1385" xr:uid="{00000000-0005-0000-0000-00002C060000}"/>
    <cellStyle name="Normal 3 6" xfId="1386" xr:uid="{00000000-0005-0000-0000-00002D060000}"/>
    <cellStyle name="Normal 3 7" xfId="1387" xr:uid="{00000000-0005-0000-0000-00002E060000}"/>
    <cellStyle name="Normal 3_1. ความรู้ทางธุรกิจ_ASTC" xfId="1388" xr:uid="{00000000-0005-0000-0000-00002F060000}"/>
    <cellStyle name="Normal 30" xfId="1389" xr:uid="{00000000-0005-0000-0000-000030060000}"/>
    <cellStyle name="Normal 30 2" xfId="1390" xr:uid="{00000000-0005-0000-0000-000031060000}"/>
    <cellStyle name="Normal 30 3" xfId="1391" xr:uid="{00000000-0005-0000-0000-000032060000}"/>
    <cellStyle name="Normal 30 4" xfId="1392" xr:uid="{00000000-0005-0000-0000-000033060000}"/>
    <cellStyle name="Normal 30 5" xfId="1393" xr:uid="{00000000-0005-0000-0000-000034060000}"/>
    <cellStyle name="Normal 31" xfId="1394" xr:uid="{00000000-0005-0000-0000-000035060000}"/>
    <cellStyle name="Normal 31 2" xfId="1395" xr:uid="{00000000-0005-0000-0000-000036060000}"/>
    <cellStyle name="Normal 31 3" xfId="1396" xr:uid="{00000000-0005-0000-0000-000037060000}"/>
    <cellStyle name="Normal 31 4" xfId="1397" xr:uid="{00000000-0005-0000-0000-000038060000}"/>
    <cellStyle name="Normal 31 5" xfId="1398" xr:uid="{00000000-0005-0000-0000-000039060000}"/>
    <cellStyle name="Normal 32" xfId="1399" xr:uid="{00000000-0005-0000-0000-00003A060000}"/>
    <cellStyle name="Normal 32 2" xfId="1400" xr:uid="{00000000-0005-0000-0000-00003B060000}"/>
    <cellStyle name="Normal 32 3" xfId="1401" xr:uid="{00000000-0005-0000-0000-00003C060000}"/>
    <cellStyle name="Normal 32 4" xfId="1402" xr:uid="{00000000-0005-0000-0000-00003D060000}"/>
    <cellStyle name="Normal 32 5" xfId="1403" xr:uid="{00000000-0005-0000-0000-00003E060000}"/>
    <cellStyle name="Normal 33" xfId="1404" xr:uid="{00000000-0005-0000-0000-00003F060000}"/>
    <cellStyle name="Normal 33 2" xfId="1405" xr:uid="{00000000-0005-0000-0000-000040060000}"/>
    <cellStyle name="Normal 33 3" xfId="1406" xr:uid="{00000000-0005-0000-0000-000041060000}"/>
    <cellStyle name="Normal 33 4" xfId="1407" xr:uid="{00000000-0005-0000-0000-000042060000}"/>
    <cellStyle name="Normal 33 5" xfId="1408" xr:uid="{00000000-0005-0000-0000-000043060000}"/>
    <cellStyle name="Normal 34" xfId="1409" xr:uid="{00000000-0005-0000-0000-000044060000}"/>
    <cellStyle name="Normal 34 2" xfId="1410" xr:uid="{00000000-0005-0000-0000-000045060000}"/>
    <cellStyle name="Normal 34 3" xfId="1411" xr:uid="{00000000-0005-0000-0000-000046060000}"/>
    <cellStyle name="Normal 34 4" xfId="1412" xr:uid="{00000000-0005-0000-0000-000047060000}"/>
    <cellStyle name="Normal 34 5" xfId="1413" xr:uid="{00000000-0005-0000-0000-000048060000}"/>
    <cellStyle name="Normal 35" xfId="1414" xr:uid="{00000000-0005-0000-0000-000049060000}"/>
    <cellStyle name="Normal 35 2" xfId="1415" xr:uid="{00000000-0005-0000-0000-00004A060000}"/>
    <cellStyle name="Normal 35 3" xfId="1416" xr:uid="{00000000-0005-0000-0000-00004B060000}"/>
    <cellStyle name="Normal 35 4" xfId="1417" xr:uid="{00000000-0005-0000-0000-00004C060000}"/>
    <cellStyle name="Normal 36" xfId="1418" xr:uid="{00000000-0005-0000-0000-00004D060000}"/>
    <cellStyle name="Normal 36 2" xfId="1419" xr:uid="{00000000-0005-0000-0000-00004E060000}"/>
    <cellStyle name="Normal 36 3" xfId="1420" xr:uid="{00000000-0005-0000-0000-00004F060000}"/>
    <cellStyle name="Normal 36 4" xfId="1421" xr:uid="{00000000-0005-0000-0000-000050060000}"/>
    <cellStyle name="Normal 37" xfId="1422" xr:uid="{00000000-0005-0000-0000-000051060000}"/>
    <cellStyle name="Normal 37 2" xfId="1423" xr:uid="{00000000-0005-0000-0000-000052060000}"/>
    <cellStyle name="Normal 37 3" xfId="1424" xr:uid="{00000000-0005-0000-0000-000053060000}"/>
    <cellStyle name="Normal 37 4" xfId="1425" xr:uid="{00000000-0005-0000-0000-000054060000}"/>
    <cellStyle name="Normal 38" xfId="1426" xr:uid="{00000000-0005-0000-0000-000055060000}"/>
    <cellStyle name="Normal 38 2" xfId="1427" xr:uid="{00000000-0005-0000-0000-000056060000}"/>
    <cellStyle name="Normal 38 3" xfId="1428" xr:uid="{00000000-0005-0000-0000-000057060000}"/>
    <cellStyle name="Normal 38 4" xfId="1429" xr:uid="{00000000-0005-0000-0000-000058060000}"/>
    <cellStyle name="Normal 39" xfId="1430" xr:uid="{00000000-0005-0000-0000-000059060000}"/>
    <cellStyle name="Normal 39 2" xfId="1431" xr:uid="{00000000-0005-0000-0000-00005A060000}"/>
    <cellStyle name="Normal 39 3" xfId="1432" xr:uid="{00000000-0005-0000-0000-00005B060000}"/>
    <cellStyle name="Normal 39 4" xfId="1433" xr:uid="{00000000-0005-0000-0000-00005C060000}"/>
    <cellStyle name="Normal 4" xfId="1434" xr:uid="{00000000-0005-0000-0000-00005D060000}"/>
    <cellStyle name="Normal 4 2" xfId="1435" xr:uid="{00000000-0005-0000-0000-00005E060000}"/>
    <cellStyle name="Normal 4 2 2" xfId="1436" xr:uid="{00000000-0005-0000-0000-00005F060000}"/>
    <cellStyle name="Normal 4 2 2 2" xfId="2689" xr:uid="{00000000-0005-0000-0000-000060060000}"/>
    <cellStyle name="Normal 4 2 3" xfId="1437" xr:uid="{00000000-0005-0000-0000-000061060000}"/>
    <cellStyle name="Normal 4 2 4" xfId="1438" xr:uid="{00000000-0005-0000-0000-000062060000}"/>
    <cellStyle name="Normal 4 2 5" xfId="1439" xr:uid="{00000000-0005-0000-0000-000063060000}"/>
    <cellStyle name="Normal 4 3" xfId="1440" xr:uid="{00000000-0005-0000-0000-000064060000}"/>
    <cellStyle name="Normal 4 3 2" xfId="1441" xr:uid="{00000000-0005-0000-0000-000065060000}"/>
    <cellStyle name="Normal 4 3 3" xfId="1442" xr:uid="{00000000-0005-0000-0000-000066060000}"/>
    <cellStyle name="Normal 4 4" xfId="1443" xr:uid="{00000000-0005-0000-0000-000067060000}"/>
    <cellStyle name="Normal 4 4 2" xfId="2690" xr:uid="{00000000-0005-0000-0000-000068060000}"/>
    <cellStyle name="Normal 4 5" xfId="1444" xr:uid="{00000000-0005-0000-0000-000069060000}"/>
    <cellStyle name="Normal 4 6" xfId="1445" xr:uid="{00000000-0005-0000-0000-00006A060000}"/>
    <cellStyle name="Normal 4 7" xfId="1446" xr:uid="{00000000-0005-0000-0000-00006B060000}"/>
    <cellStyle name="Normal 4 8" xfId="1447" xr:uid="{00000000-0005-0000-0000-00006C060000}"/>
    <cellStyle name="Normal 4_14 ส่วนของผู้ถือหุ้น" xfId="1448" xr:uid="{00000000-0005-0000-0000-00006D060000}"/>
    <cellStyle name="Normal 40" xfId="1449" xr:uid="{00000000-0005-0000-0000-00006E060000}"/>
    <cellStyle name="Normal 40 2" xfId="1450" xr:uid="{00000000-0005-0000-0000-00006F060000}"/>
    <cellStyle name="Normal 40 3" xfId="1451" xr:uid="{00000000-0005-0000-0000-000070060000}"/>
    <cellStyle name="Normal 40 4" xfId="1452" xr:uid="{00000000-0005-0000-0000-000071060000}"/>
    <cellStyle name="Normal 41" xfId="1453" xr:uid="{00000000-0005-0000-0000-000072060000}"/>
    <cellStyle name="Normal 41 2" xfId="1454" xr:uid="{00000000-0005-0000-0000-000073060000}"/>
    <cellStyle name="Normal 41 3" xfId="1455" xr:uid="{00000000-0005-0000-0000-000074060000}"/>
    <cellStyle name="Normal 41 4" xfId="1456" xr:uid="{00000000-0005-0000-0000-000075060000}"/>
    <cellStyle name="Normal 42" xfId="1457" xr:uid="{00000000-0005-0000-0000-000076060000}"/>
    <cellStyle name="Normal 42 2" xfId="1458" xr:uid="{00000000-0005-0000-0000-000077060000}"/>
    <cellStyle name="Normal 42 3" xfId="1459" xr:uid="{00000000-0005-0000-0000-000078060000}"/>
    <cellStyle name="Normal 42 4" xfId="1460" xr:uid="{00000000-0005-0000-0000-000079060000}"/>
    <cellStyle name="Normal 43" xfId="1461" xr:uid="{00000000-0005-0000-0000-00007A060000}"/>
    <cellStyle name="Normal 43 2" xfId="1462" xr:uid="{00000000-0005-0000-0000-00007B060000}"/>
    <cellStyle name="Normal 43 3" xfId="1463" xr:uid="{00000000-0005-0000-0000-00007C060000}"/>
    <cellStyle name="Normal 43 4" xfId="1464" xr:uid="{00000000-0005-0000-0000-00007D060000}"/>
    <cellStyle name="Normal 44" xfId="1465" xr:uid="{00000000-0005-0000-0000-00007E060000}"/>
    <cellStyle name="Normal 44 2" xfId="1466" xr:uid="{00000000-0005-0000-0000-00007F060000}"/>
    <cellStyle name="Normal 44 3" xfId="1467" xr:uid="{00000000-0005-0000-0000-000080060000}"/>
    <cellStyle name="Normal 44 4" xfId="1468" xr:uid="{00000000-0005-0000-0000-000081060000}"/>
    <cellStyle name="Normal 45" xfId="1469" xr:uid="{00000000-0005-0000-0000-000082060000}"/>
    <cellStyle name="Normal 45 2" xfId="1470" xr:uid="{00000000-0005-0000-0000-000083060000}"/>
    <cellStyle name="Normal 45 3" xfId="1471" xr:uid="{00000000-0005-0000-0000-000084060000}"/>
    <cellStyle name="Normal 45 4" xfId="1472" xr:uid="{00000000-0005-0000-0000-000085060000}"/>
    <cellStyle name="Normal 46" xfId="1473" xr:uid="{00000000-0005-0000-0000-000086060000}"/>
    <cellStyle name="Normal 46 2" xfId="1474" xr:uid="{00000000-0005-0000-0000-000087060000}"/>
    <cellStyle name="Normal 46 3" xfId="1475" xr:uid="{00000000-0005-0000-0000-000088060000}"/>
    <cellStyle name="Normal 46 4" xfId="1476" xr:uid="{00000000-0005-0000-0000-000089060000}"/>
    <cellStyle name="Normal 47" xfId="1477" xr:uid="{00000000-0005-0000-0000-00008A060000}"/>
    <cellStyle name="Normal 47 2" xfId="1478" xr:uid="{00000000-0005-0000-0000-00008B060000}"/>
    <cellStyle name="Normal 47 3" xfId="1479" xr:uid="{00000000-0005-0000-0000-00008C060000}"/>
    <cellStyle name="Normal 47 4" xfId="1480" xr:uid="{00000000-0005-0000-0000-00008D060000}"/>
    <cellStyle name="Normal 48" xfId="1481" xr:uid="{00000000-0005-0000-0000-00008E060000}"/>
    <cellStyle name="Normal 48 2" xfId="1482" xr:uid="{00000000-0005-0000-0000-00008F060000}"/>
    <cellStyle name="Normal 48 3" xfId="1483" xr:uid="{00000000-0005-0000-0000-000090060000}"/>
    <cellStyle name="Normal 48 4" xfId="1484" xr:uid="{00000000-0005-0000-0000-000091060000}"/>
    <cellStyle name="Normal 49" xfId="1485" xr:uid="{00000000-0005-0000-0000-000092060000}"/>
    <cellStyle name="Normal 49 2" xfId="1486" xr:uid="{00000000-0005-0000-0000-000093060000}"/>
    <cellStyle name="Normal 49 3" xfId="1487" xr:uid="{00000000-0005-0000-0000-000094060000}"/>
    <cellStyle name="Normal 49 4" xfId="1488" xr:uid="{00000000-0005-0000-0000-000095060000}"/>
    <cellStyle name="Normal 5" xfId="1489" xr:uid="{00000000-0005-0000-0000-000096060000}"/>
    <cellStyle name="Normal 5 2" xfId="1490" xr:uid="{00000000-0005-0000-0000-000097060000}"/>
    <cellStyle name="Normal 5 2 2" xfId="1491" xr:uid="{00000000-0005-0000-0000-000098060000}"/>
    <cellStyle name="Normal 5 2 2 2" xfId="2691" xr:uid="{00000000-0005-0000-0000-000099060000}"/>
    <cellStyle name="Normal 5 2 2 3" xfId="2692" xr:uid="{00000000-0005-0000-0000-00009A060000}"/>
    <cellStyle name="Normal 5 2 3" xfId="1492" xr:uid="{00000000-0005-0000-0000-00009B060000}"/>
    <cellStyle name="Normal 5 2 4" xfId="1493" xr:uid="{00000000-0005-0000-0000-00009C060000}"/>
    <cellStyle name="Normal 5 3" xfId="1494" xr:uid="{00000000-0005-0000-0000-00009D060000}"/>
    <cellStyle name="Normal 5 3 2" xfId="1495" xr:uid="{00000000-0005-0000-0000-00009E060000}"/>
    <cellStyle name="Normal 5 3 2 10" xfId="2693" xr:uid="{00000000-0005-0000-0000-00009F060000}"/>
    <cellStyle name="Normal 5 3 2 2" xfId="2694" xr:uid="{00000000-0005-0000-0000-0000A0060000}"/>
    <cellStyle name="Normal 5 3 2 2 2" xfId="2695" xr:uid="{00000000-0005-0000-0000-0000A1060000}"/>
    <cellStyle name="Normal 5 3 2 2 2 2" xfId="2696" xr:uid="{00000000-0005-0000-0000-0000A2060000}"/>
    <cellStyle name="Normal 5 3 2 2 3" xfId="2697" xr:uid="{00000000-0005-0000-0000-0000A3060000}"/>
    <cellStyle name="Normal 5 3 2 2 3 2" xfId="2698" xr:uid="{00000000-0005-0000-0000-0000A4060000}"/>
    <cellStyle name="Normal 5 3 2 2 4" xfId="2699" xr:uid="{00000000-0005-0000-0000-0000A5060000}"/>
    <cellStyle name="Normal 5 3 2 2 4 2" xfId="2700" xr:uid="{00000000-0005-0000-0000-0000A6060000}"/>
    <cellStyle name="Normal 5 3 2 2 4 3" xfId="2701" xr:uid="{00000000-0005-0000-0000-0000A7060000}"/>
    <cellStyle name="Normal 5 3 2 2 4 4" xfId="2702" xr:uid="{00000000-0005-0000-0000-0000A8060000}"/>
    <cellStyle name="Normal 5 3 2 2 5" xfId="2703" xr:uid="{00000000-0005-0000-0000-0000A9060000}"/>
    <cellStyle name="Normal 5 3 2 3" xfId="2704" xr:uid="{00000000-0005-0000-0000-0000AA060000}"/>
    <cellStyle name="Normal 5 3 2 3 2" xfId="2705" xr:uid="{00000000-0005-0000-0000-0000AB060000}"/>
    <cellStyle name="Normal 5 3 2 3 2 2" xfId="2706" xr:uid="{00000000-0005-0000-0000-0000AC060000}"/>
    <cellStyle name="Normal 5 3 2 3 3" xfId="2707" xr:uid="{00000000-0005-0000-0000-0000AD060000}"/>
    <cellStyle name="Normal 5 3 2 3 4" xfId="2708" xr:uid="{00000000-0005-0000-0000-0000AE060000}"/>
    <cellStyle name="Normal 5 3 2 4" xfId="2709" xr:uid="{00000000-0005-0000-0000-0000AF060000}"/>
    <cellStyle name="Normal 5 3 2 4 2" xfId="2710" xr:uid="{00000000-0005-0000-0000-0000B0060000}"/>
    <cellStyle name="Normal 5 3 2 5" xfId="2711" xr:uid="{00000000-0005-0000-0000-0000B1060000}"/>
    <cellStyle name="Normal 5 3 2 5 2" xfId="2712" xr:uid="{00000000-0005-0000-0000-0000B2060000}"/>
    <cellStyle name="Normal 5 3 2 6" xfId="2713" xr:uid="{00000000-0005-0000-0000-0000B3060000}"/>
    <cellStyle name="Normal 5 3 2 7" xfId="2714" xr:uid="{00000000-0005-0000-0000-0000B4060000}"/>
    <cellStyle name="Normal 5 3 2 8" xfId="2715" xr:uid="{00000000-0005-0000-0000-0000B5060000}"/>
    <cellStyle name="Normal 5 3 2 9" xfId="2716" xr:uid="{00000000-0005-0000-0000-0000B6060000}"/>
    <cellStyle name="Normal 5 3 2_BEC-TERO Myanmar FS @28Feb14 -revised" xfId="2717" xr:uid="{00000000-0005-0000-0000-0000B7060000}"/>
    <cellStyle name="Normal 5 3 3" xfId="2718" xr:uid="{00000000-0005-0000-0000-0000B8060000}"/>
    <cellStyle name="Normal 5 3_BEC-TERO Myanmar FS @28Feb14 -revised" xfId="2719" xr:uid="{00000000-0005-0000-0000-0000B9060000}"/>
    <cellStyle name="Normal 5 4" xfId="1496" xr:uid="{00000000-0005-0000-0000-0000BA060000}"/>
    <cellStyle name="Normal 5 5" xfId="1497" xr:uid="{00000000-0005-0000-0000-0000BB060000}"/>
    <cellStyle name="Normal 5 5 2" xfId="2720" xr:uid="{00000000-0005-0000-0000-0000BC060000}"/>
    <cellStyle name="Normal 5 6" xfId="1498" xr:uid="{00000000-0005-0000-0000-0000BD060000}"/>
    <cellStyle name="Normal 5 7" xfId="1499" xr:uid="{00000000-0005-0000-0000-0000BE060000}"/>
    <cellStyle name="Normal 5_10" xfId="2721" xr:uid="{00000000-0005-0000-0000-0000BF060000}"/>
    <cellStyle name="Normal 50" xfId="1500" xr:uid="{00000000-0005-0000-0000-0000C0060000}"/>
    <cellStyle name="Normal 50 2" xfId="1501" xr:uid="{00000000-0005-0000-0000-0000C1060000}"/>
    <cellStyle name="Normal 50 3" xfId="1502" xr:uid="{00000000-0005-0000-0000-0000C2060000}"/>
    <cellStyle name="Normal 50 4" xfId="1503" xr:uid="{00000000-0005-0000-0000-0000C3060000}"/>
    <cellStyle name="Normal 51" xfId="1504" xr:uid="{00000000-0005-0000-0000-0000C4060000}"/>
    <cellStyle name="Normal 51 2" xfId="1505" xr:uid="{00000000-0005-0000-0000-0000C5060000}"/>
    <cellStyle name="Normal 51 3" xfId="1506" xr:uid="{00000000-0005-0000-0000-0000C6060000}"/>
    <cellStyle name="Normal 51 4" xfId="1507" xr:uid="{00000000-0005-0000-0000-0000C7060000}"/>
    <cellStyle name="Normal 52" xfId="1508" xr:uid="{00000000-0005-0000-0000-0000C8060000}"/>
    <cellStyle name="Normal 52 2" xfId="1509" xr:uid="{00000000-0005-0000-0000-0000C9060000}"/>
    <cellStyle name="Normal 52 3" xfId="1510" xr:uid="{00000000-0005-0000-0000-0000CA060000}"/>
    <cellStyle name="Normal 52 4" xfId="1511" xr:uid="{00000000-0005-0000-0000-0000CB060000}"/>
    <cellStyle name="Normal 53" xfId="1512" xr:uid="{00000000-0005-0000-0000-0000CC060000}"/>
    <cellStyle name="Normal 53 2" xfId="1513" xr:uid="{00000000-0005-0000-0000-0000CD060000}"/>
    <cellStyle name="Normal 53 3" xfId="1514" xr:uid="{00000000-0005-0000-0000-0000CE060000}"/>
    <cellStyle name="Normal 53 4" xfId="1515" xr:uid="{00000000-0005-0000-0000-0000CF060000}"/>
    <cellStyle name="Normal 54" xfId="1516" xr:uid="{00000000-0005-0000-0000-0000D0060000}"/>
    <cellStyle name="Normal 54 2" xfId="1517" xr:uid="{00000000-0005-0000-0000-0000D1060000}"/>
    <cellStyle name="Normal 54 3" xfId="1518" xr:uid="{00000000-0005-0000-0000-0000D2060000}"/>
    <cellStyle name="Normal 54 4" xfId="1519" xr:uid="{00000000-0005-0000-0000-0000D3060000}"/>
    <cellStyle name="Normal 55" xfId="1520" xr:uid="{00000000-0005-0000-0000-0000D4060000}"/>
    <cellStyle name="Normal 55 2" xfId="1521" xr:uid="{00000000-0005-0000-0000-0000D5060000}"/>
    <cellStyle name="Normal 55 3" xfId="1522" xr:uid="{00000000-0005-0000-0000-0000D6060000}"/>
    <cellStyle name="Normal 55 4" xfId="1523" xr:uid="{00000000-0005-0000-0000-0000D7060000}"/>
    <cellStyle name="Normal 56" xfId="1524" xr:uid="{00000000-0005-0000-0000-0000D8060000}"/>
    <cellStyle name="Normal 56 2" xfId="1525" xr:uid="{00000000-0005-0000-0000-0000D9060000}"/>
    <cellStyle name="Normal 56 3" xfId="1526" xr:uid="{00000000-0005-0000-0000-0000DA060000}"/>
    <cellStyle name="Normal 57" xfId="1527" xr:uid="{00000000-0005-0000-0000-0000DB060000}"/>
    <cellStyle name="Normal 57 2" xfId="1528" xr:uid="{00000000-0005-0000-0000-0000DC060000}"/>
    <cellStyle name="Normal 57 3" xfId="1529" xr:uid="{00000000-0005-0000-0000-0000DD060000}"/>
    <cellStyle name="Normal 57 4" xfId="1530" xr:uid="{00000000-0005-0000-0000-0000DE060000}"/>
    <cellStyle name="Normal 58" xfId="1531" xr:uid="{00000000-0005-0000-0000-0000DF060000}"/>
    <cellStyle name="Normal 58 2" xfId="1532" xr:uid="{00000000-0005-0000-0000-0000E0060000}"/>
    <cellStyle name="Normal 58 3" xfId="1533" xr:uid="{00000000-0005-0000-0000-0000E1060000}"/>
    <cellStyle name="Normal 58 4" xfId="1534" xr:uid="{00000000-0005-0000-0000-0000E2060000}"/>
    <cellStyle name="Normal 59" xfId="1535" xr:uid="{00000000-0005-0000-0000-0000E3060000}"/>
    <cellStyle name="Normal 59 2" xfId="1536" xr:uid="{00000000-0005-0000-0000-0000E4060000}"/>
    <cellStyle name="Normal 59 3" xfId="1537" xr:uid="{00000000-0005-0000-0000-0000E5060000}"/>
    <cellStyle name="Normal 59 4" xfId="1538" xr:uid="{00000000-0005-0000-0000-0000E6060000}"/>
    <cellStyle name="Normal 6" xfId="1539" xr:uid="{00000000-0005-0000-0000-0000E7060000}"/>
    <cellStyle name="Normal 6 2" xfId="1540" xr:uid="{00000000-0005-0000-0000-0000E8060000}"/>
    <cellStyle name="Normal 6 2 2" xfId="1541" xr:uid="{00000000-0005-0000-0000-0000E9060000}"/>
    <cellStyle name="Normal 6 2 3" xfId="1542" xr:uid="{00000000-0005-0000-0000-0000EA060000}"/>
    <cellStyle name="Normal 6 3" xfId="1543" xr:uid="{00000000-0005-0000-0000-0000EB060000}"/>
    <cellStyle name="Normal 6 3 2" xfId="1544" xr:uid="{00000000-0005-0000-0000-0000EC060000}"/>
    <cellStyle name="Normal 6 4" xfId="1545" xr:uid="{00000000-0005-0000-0000-0000ED060000}"/>
    <cellStyle name="Normal 6 5" xfId="1546" xr:uid="{00000000-0005-0000-0000-0000EE060000}"/>
    <cellStyle name="Normal 6 6" xfId="1547" xr:uid="{00000000-0005-0000-0000-0000EF060000}"/>
    <cellStyle name="Normal 6 7" xfId="1548" xr:uid="{00000000-0005-0000-0000-0000F0060000}"/>
    <cellStyle name="Normal 6 8" xfId="1549" xr:uid="{00000000-0005-0000-0000-0000F1060000}"/>
    <cellStyle name="Normal 6_A Q454" xfId="1550" xr:uid="{00000000-0005-0000-0000-0000F2060000}"/>
    <cellStyle name="Normal 60" xfId="1551" xr:uid="{00000000-0005-0000-0000-0000F3060000}"/>
    <cellStyle name="Normal 60 2" xfId="1552" xr:uid="{00000000-0005-0000-0000-0000F4060000}"/>
    <cellStyle name="Normal 60 3" xfId="1553" xr:uid="{00000000-0005-0000-0000-0000F5060000}"/>
    <cellStyle name="Normal 60 4" xfId="1554" xr:uid="{00000000-0005-0000-0000-0000F6060000}"/>
    <cellStyle name="Normal 61" xfId="1555" xr:uid="{00000000-0005-0000-0000-0000F7060000}"/>
    <cellStyle name="Normal 61 2" xfId="1556" xr:uid="{00000000-0005-0000-0000-0000F8060000}"/>
    <cellStyle name="Normal 61 3" xfId="1557" xr:uid="{00000000-0005-0000-0000-0000F9060000}"/>
    <cellStyle name="Normal 61 4" xfId="1558" xr:uid="{00000000-0005-0000-0000-0000FA060000}"/>
    <cellStyle name="Normal 62" xfId="1559" xr:uid="{00000000-0005-0000-0000-0000FB060000}"/>
    <cellStyle name="Normal 62 2" xfId="1560" xr:uid="{00000000-0005-0000-0000-0000FC060000}"/>
    <cellStyle name="Normal 62 3" xfId="1561" xr:uid="{00000000-0005-0000-0000-0000FD060000}"/>
    <cellStyle name="Normal 63" xfId="1562" xr:uid="{00000000-0005-0000-0000-0000FE060000}"/>
    <cellStyle name="Normal 63 2" xfId="1563" xr:uid="{00000000-0005-0000-0000-0000FF060000}"/>
    <cellStyle name="Normal 63 3" xfId="1564" xr:uid="{00000000-0005-0000-0000-000000070000}"/>
    <cellStyle name="Normal 64" xfId="1565" xr:uid="{00000000-0005-0000-0000-000001070000}"/>
    <cellStyle name="Normal 64 2" xfId="1566" xr:uid="{00000000-0005-0000-0000-000002070000}"/>
    <cellStyle name="Normal 64 3" xfId="1567" xr:uid="{00000000-0005-0000-0000-000003070000}"/>
    <cellStyle name="Normal 65" xfId="1568" xr:uid="{00000000-0005-0000-0000-000004070000}"/>
    <cellStyle name="Normal 65 2" xfId="1569" xr:uid="{00000000-0005-0000-0000-000005070000}"/>
    <cellStyle name="Normal 66" xfId="1570" xr:uid="{00000000-0005-0000-0000-000006070000}"/>
    <cellStyle name="Normal 66 2" xfId="1571" xr:uid="{00000000-0005-0000-0000-000007070000}"/>
    <cellStyle name="Normal 67" xfId="1572" xr:uid="{00000000-0005-0000-0000-000008070000}"/>
    <cellStyle name="Normal 67 2" xfId="1573" xr:uid="{00000000-0005-0000-0000-000009070000}"/>
    <cellStyle name="Normal 68" xfId="1574" xr:uid="{00000000-0005-0000-0000-00000A070000}"/>
    <cellStyle name="Normal 68 2" xfId="1575" xr:uid="{00000000-0005-0000-0000-00000B070000}"/>
    <cellStyle name="Normal 69" xfId="1576" xr:uid="{00000000-0005-0000-0000-00000C070000}"/>
    <cellStyle name="Normal 69 2" xfId="1577" xr:uid="{00000000-0005-0000-0000-00000D070000}"/>
    <cellStyle name="Normal 7" xfId="1578" xr:uid="{00000000-0005-0000-0000-00000E070000}"/>
    <cellStyle name="Normal 7 2" xfId="1579" xr:uid="{00000000-0005-0000-0000-00000F070000}"/>
    <cellStyle name="Normal 7 2 2" xfId="1580" xr:uid="{00000000-0005-0000-0000-000010070000}"/>
    <cellStyle name="Normal 7 2 3" xfId="1581" xr:uid="{00000000-0005-0000-0000-000011070000}"/>
    <cellStyle name="Normal 7 3" xfId="1582" xr:uid="{00000000-0005-0000-0000-000012070000}"/>
    <cellStyle name="Normal 7 3 2" xfId="1583" xr:uid="{00000000-0005-0000-0000-000013070000}"/>
    <cellStyle name="Normal 7 4" xfId="1584" xr:uid="{00000000-0005-0000-0000-000014070000}"/>
    <cellStyle name="Normal 7 5" xfId="1585" xr:uid="{00000000-0005-0000-0000-000015070000}"/>
    <cellStyle name="Normal 7 6" xfId="1586" xr:uid="{00000000-0005-0000-0000-000016070000}"/>
    <cellStyle name="Normal 7 7" xfId="1587" xr:uid="{00000000-0005-0000-0000-000017070000}"/>
    <cellStyle name="Normal 7_A Q454" xfId="1588" xr:uid="{00000000-0005-0000-0000-000018070000}"/>
    <cellStyle name="Normal 70" xfId="1589" xr:uid="{00000000-0005-0000-0000-000019070000}"/>
    <cellStyle name="Normal 70 2" xfId="1590" xr:uid="{00000000-0005-0000-0000-00001A070000}"/>
    <cellStyle name="Normal 71" xfId="1591" xr:uid="{00000000-0005-0000-0000-00001B070000}"/>
    <cellStyle name="Normal 71 2" xfId="1592" xr:uid="{00000000-0005-0000-0000-00001C070000}"/>
    <cellStyle name="Normal 72" xfId="1593" xr:uid="{00000000-0005-0000-0000-00001D070000}"/>
    <cellStyle name="Normal 72 2" xfId="1594" xr:uid="{00000000-0005-0000-0000-00001E070000}"/>
    <cellStyle name="Normal 73" xfId="1595" xr:uid="{00000000-0005-0000-0000-00001F070000}"/>
    <cellStyle name="Normal 73 2" xfId="1596" xr:uid="{00000000-0005-0000-0000-000020070000}"/>
    <cellStyle name="Normal 73 3" xfId="1597" xr:uid="{00000000-0005-0000-0000-000021070000}"/>
    <cellStyle name="Normal 74" xfId="1598" xr:uid="{00000000-0005-0000-0000-000022070000}"/>
    <cellStyle name="Normal 74 2" xfId="1599" xr:uid="{00000000-0005-0000-0000-000023070000}"/>
    <cellStyle name="Normal 75" xfId="1600" xr:uid="{00000000-0005-0000-0000-000024070000}"/>
    <cellStyle name="Normal 75 2" xfId="1601" xr:uid="{00000000-0005-0000-0000-000025070000}"/>
    <cellStyle name="Normal 76" xfId="1602" xr:uid="{00000000-0005-0000-0000-000026070000}"/>
    <cellStyle name="Normal 76 2" xfId="1603" xr:uid="{00000000-0005-0000-0000-000027070000}"/>
    <cellStyle name="Normal 77" xfId="1604" xr:uid="{00000000-0005-0000-0000-000028070000}"/>
    <cellStyle name="Normal 77 2" xfId="1605" xr:uid="{00000000-0005-0000-0000-000029070000}"/>
    <cellStyle name="Normal 78" xfId="1606" xr:uid="{00000000-0005-0000-0000-00002A070000}"/>
    <cellStyle name="Normal 78 2" xfId="1607" xr:uid="{00000000-0005-0000-0000-00002B070000}"/>
    <cellStyle name="Normal 79" xfId="1608" xr:uid="{00000000-0005-0000-0000-00002C070000}"/>
    <cellStyle name="Normal 79 2" xfId="1609" xr:uid="{00000000-0005-0000-0000-00002D070000}"/>
    <cellStyle name="Normal 8" xfId="1610" xr:uid="{00000000-0005-0000-0000-00002E070000}"/>
    <cellStyle name="Normal 8 2" xfId="1611" xr:uid="{00000000-0005-0000-0000-00002F070000}"/>
    <cellStyle name="Normal 8 2 2" xfId="1612" xr:uid="{00000000-0005-0000-0000-000030070000}"/>
    <cellStyle name="Normal 8 2 3" xfId="1613" xr:uid="{00000000-0005-0000-0000-000031070000}"/>
    <cellStyle name="Normal 8 3" xfId="1614" xr:uid="{00000000-0005-0000-0000-000032070000}"/>
    <cellStyle name="Normal 8 3 2" xfId="1615" xr:uid="{00000000-0005-0000-0000-000033070000}"/>
    <cellStyle name="Normal 8 4" xfId="1616" xr:uid="{00000000-0005-0000-0000-000034070000}"/>
    <cellStyle name="Normal 8 5" xfId="1617" xr:uid="{00000000-0005-0000-0000-000035070000}"/>
    <cellStyle name="Normal 8 6" xfId="1618" xr:uid="{00000000-0005-0000-0000-000036070000}"/>
    <cellStyle name="Normal 8 7" xfId="1619" xr:uid="{00000000-0005-0000-0000-000037070000}"/>
    <cellStyle name="Normal 8 8" xfId="1620" xr:uid="{00000000-0005-0000-0000-000038070000}"/>
    <cellStyle name="Normal 8_A Q454" xfId="1621" xr:uid="{00000000-0005-0000-0000-000039070000}"/>
    <cellStyle name="Normal 80" xfId="1622" xr:uid="{00000000-0005-0000-0000-00003A070000}"/>
    <cellStyle name="Normal 80 2" xfId="1623" xr:uid="{00000000-0005-0000-0000-00003B070000}"/>
    <cellStyle name="Normal 81" xfId="1624" xr:uid="{00000000-0005-0000-0000-00003C070000}"/>
    <cellStyle name="Normal 81 2" xfId="1625" xr:uid="{00000000-0005-0000-0000-00003D070000}"/>
    <cellStyle name="Normal 82" xfId="1626" xr:uid="{00000000-0005-0000-0000-00003E070000}"/>
    <cellStyle name="Normal 82 2" xfId="1627" xr:uid="{00000000-0005-0000-0000-00003F070000}"/>
    <cellStyle name="Normal 83" xfId="1628" xr:uid="{00000000-0005-0000-0000-000040070000}"/>
    <cellStyle name="Normal 83 2" xfId="1629" xr:uid="{00000000-0005-0000-0000-000041070000}"/>
    <cellStyle name="Normal 84" xfId="1630" xr:uid="{00000000-0005-0000-0000-000042070000}"/>
    <cellStyle name="Normal 84 2" xfId="1631" xr:uid="{00000000-0005-0000-0000-000043070000}"/>
    <cellStyle name="Normal 85" xfId="1632" xr:uid="{00000000-0005-0000-0000-000044070000}"/>
    <cellStyle name="Normal 85 2" xfId="1633" xr:uid="{00000000-0005-0000-0000-000045070000}"/>
    <cellStyle name="Normal 86" xfId="1634" xr:uid="{00000000-0005-0000-0000-000046070000}"/>
    <cellStyle name="Normal 86 2" xfId="1635" xr:uid="{00000000-0005-0000-0000-000047070000}"/>
    <cellStyle name="Normal 87" xfId="1636" xr:uid="{00000000-0005-0000-0000-000048070000}"/>
    <cellStyle name="Normal 87 2" xfId="1637" xr:uid="{00000000-0005-0000-0000-000049070000}"/>
    <cellStyle name="Normal 88" xfId="1638" xr:uid="{00000000-0005-0000-0000-00004A070000}"/>
    <cellStyle name="Normal 88 2" xfId="1639" xr:uid="{00000000-0005-0000-0000-00004B070000}"/>
    <cellStyle name="Normal 89" xfId="1640" xr:uid="{00000000-0005-0000-0000-00004C070000}"/>
    <cellStyle name="Normal 89 2" xfId="1641" xr:uid="{00000000-0005-0000-0000-00004D070000}"/>
    <cellStyle name="Normal 9" xfId="1642" xr:uid="{00000000-0005-0000-0000-00004E070000}"/>
    <cellStyle name="Normal 9 2" xfId="1643" xr:uid="{00000000-0005-0000-0000-00004F070000}"/>
    <cellStyle name="Normal 9 2 2" xfId="2722" xr:uid="{00000000-0005-0000-0000-000050070000}"/>
    <cellStyle name="Normal 9 3" xfId="1644" xr:uid="{00000000-0005-0000-0000-000051070000}"/>
    <cellStyle name="Normal 9 4" xfId="1645" xr:uid="{00000000-0005-0000-0000-000052070000}"/>
    <cellStyle name="Normal 9 5" xfId="1646" xr:uid="{00000000-0005-0000-0000-000053070000}"/>
    <cellStyle name="Normal 9 6" xfId="1647" xr:uid="{00000000-0005-0000-0000-000054070000}"/>
    <cellStyle name="Normal 9 7" xfId="1648" xr:uid="{00000000-0005-0000-0000-000055070000}"/>
    <cellStyle name="Normal 9_A Q454" xfId="1649" xr:uid="{00000000-0005-0000-0000-000056070000}"/>
    <cellStyle name="Normal 90" xfId="1650" xr:uid="{00000000-0005-0000-0000-000057070000}"/>
    <cellStyle name="Normal 90 2" xfId="1651" xr:uid="{00000000-0005-0000-0000-000058070000}"/>
    <cellStyle name="Normal 91" xfId="1652" xr:uid="{00000000-0005-0000-0000-000059070000}"/>
    <cellStyle name="Normal 91 2" xfId="1653" xr:uid="{00000000-0005-0000-0000-00005A070000}"/>
    <cellStyle name="Normal 92" xfId="1654" xr:uid="{00000000-0005-0000-0000-00005B070000}"/>
    <cellStyle name="Normal 92 2" xfId="1655" xr:uid="{00000000-0005-0000-0000-00005C070000}"/>
    <cellStyle name="Normal 93" xfId="1656" xr:uid="{00000000-0005-0000-0000-00005D070000}"/>
    <cellStyle name="Normal 93 2" xfId="1657" xr:uid="{00000000-0005-0000-0000-00005E070000}"/>
    <cellStyle name="Normal 94" xfId="1658" xr:uid="{00000000-0005-0000-0000-00005F070000}"/>
    <cellStyle name="Normal 94 2" xfId="1659" xr:uid="{00000000-0005-0000-0000-000060070000}"/>
    <cellStyle name="Normal 95" xfId="1660" xr:uid="{00000000-0005-0000-0000-000061070000}"/>
    <cellStyle name="Normal 95 2" xfId="1661" xr:uid="{00000000-0005-0000-0000-000062070000}"/>
    <cellStyle name="Normal 96" xfId="1662" xr:uid="{00000000-0005-0000-0000-000063070000}"/>
    <cellStyle name="Normal 96 2" xfId="1663" xr:uid="{00000000-0005-0000-0000-000064070000}"/>
    <cellStyle name="Normal 97" xfId="1664" xr:uid="{00000000-0005-0000-0000-000065070000}"/>
    <cellStyle name="Normal 97 2" xfId="1665" xr:uid="{00000000-0005-0000-0000-000066070000}"/>
    <cellStyle name="Normal 98" xfId="1666" xr:uid="{00000000-0005-0000-0000-000067070000}"/>
    <cellStyle name="Normal 98 2" xfId="1667" xr:uid="{00000000-0005-0000-0000-000068070000}"/>
    <cellStyle name="Normal 99" xfId="1668" xr:uid="{00000000-0005-0000-0000-000069070000}"/>
    <cellStyle name="Normal 99 2" xfId="1669" xr:uid="{00000000-0005-0000-0000-00006A070000}"/>
    <cellStyle name="Normal_BA430T31" xfId="2508" xr:uid="{00000000-0005-0000-0000-00006B070000}"/>
    <cellStyle name="Normal_BA430T31_ba510t31" xfId="2812" xr:uid="{00000000-0005-0000-0000-00006C070000}"/>
    <cellStyle name="Normal_BA430T31_CF3" xfId="2813" xr:uid="{00000000-0005-0000-0000-00006D070000}"/>
    <cellStyle name="Normale_9611A02C" xfId="1670" xr:uid="{00000000-0005-0000-0000-00006E070000}"/>
    <cellStyle name="NormalGB" xfId="1671" xr:uid="{00000000-0005-0000-0000-00006F070000}"/>
    <cellStyle name="Note" xfId="2723" xr:uid="{00000000-0005-0000-0000-000070070000}"/>
    <cellStyle name="Note 10" xfId="1672" xr:uid="{00000000-0005-0000-0000-000071070000}"/>
    <cellStyle name="Note 11" xfId="1673" xr:uid="{00000000-0005-0000-0000-000072070000}"/>
    <cellStyle name="Note 12" xfId="1674" xr:uid="{00000000-0005-0000-0000-000073070000}"/>
    <cellStyle name="Note 13" xfId="1675" xr:uid="{00000000-0005-0000-0000-000074070000}"/>
    <cellStyle name="Note 2" xfId="1676" xr:uid="{00000000-0005-0000-0000-000075070000}"/>
    <cellStyle name="Note 2 2" xfId="1677" xr:uid="{00000000-0005-0000-0000-000076070000}"/>
    <cellStyle name="Note 2 3" xfId="1678" xr:uid="{00000000-0005-0000-0000-000077070000}"/>
    <cellStyle name="Note 2 4" xfId="1679" xr:uid="{00000000-0005-0000-0000-000078070000}"/>
    <cellStyle name="Note 2_I  Q3'54" xfId="1680" xr:uid="{00000000-0005-0000-0000-000079070000}"/>
    <cellStyle name="Note 3" xfId="1681" xr:uid="{00000000-0005-0000-0000-00007A070000}"/>
    <cellStyle name="Note 3 2" xfId="2724" xr:uid="{00000000-0005-0000-0000-00007B070000}"/>
    <cellStyle name="Note 4" xfId="1682" xr:uid="{00000000-0005-0000-0000-00007C070000}"/>
    <cellStyle name="Note 5" xfId="1683" xr:uid="{00000000-0005-0000-0000-00007D070000}"/>
    <cellStyle name="Note 6" xfId="1684" xr:uid="{00000000-0005-0000-0000-00007E070000}"/>
    <cellStyle name="Note 7" xfId="1685" xr:uid="{00000000-0005-0000-0000-00007F070000}"/>
    <cellStyle name="Note 8" xfId="1686" xr:uid="{00000000-0005-0000-0000-000080070000}"/>
    <cellStyle name="Note 9" xfId="1687" xr:uid="{00000000-0005-0000-0000-000081070000}"/>
    <cellStyle name="Œ…‹æØ‚è [0.00]_laroux" xfId="1688" xr:uid="{00000000-0005-0000-0000-000082070000}"/>
    <cellStyle name="Œ…‹æØ‚è_laroux" xfId="1689" xr:uid="{00000000-0005-0000-0000-000083070000}"/>
    <cellStyle name="oft Excel]_x000d__x000a_Comment=The open=/f lines load custom functions into the Paste Function list._x000d__x000a_Maximized=3_x000d__x000a_Basics=1_x000d__x000a_A" xfId="1690" xr:uid="{00000000-0005-0000-0000-000084070000}"/>
    <cellStyle name="oft Excel]_x000d__x000a_Comment=The open=/f lines load custom functions into the Paste Function list._x000d__x000a_Maximized=3_x000d__x000a_Basics=1_x000d__x000a_A 2" xfId="1691" xr:uid="{00000000-0005-0000-0000-000085070000}"/>
    <cellStyle name="oft Excel]_x000d__x000a_Comment=The open=/f lines load custom functions into the Paste Function list._x000d__x000a_Maximized=3_x000d__x000a_Basics=1_x000d__x000a_A 2 2" xfId="1692" xr:uid="{00000000-0005-0000-0000-000086070000}"/>
    <cellStyle name="oft Excel]_x000d__x000a_Comment=The open=/f lines load custom functions into the Paste Function list._x000d__x000a_Maximized=3_x000d__x000a_Basics=1_x000d__x000a_A 2 3" xfId="1693" xr:uid="{00000000-0005-0000-0000-000087070000}"/>
    <cellStyle name="oft Excel]_x000d__x000a_Comment=The open=/f lines load custom functions into the Paste Function list._x000d__x000a_Maximized=3_x000d__x000a_Basics=1_x000d__x000a_A 2 4" xfId="1694" xr:uid="{00000000-0005-0000-0000-000088070000}"/>
    <cellStyle name="oft Excel]_x000d__x000a_Comment=The open=/f lines load custom functions into the Paste Function list._x000d__x000a_Maximized=3_x000d__x000a_Basics=1_x000d__x000a_A 2 5" xfId="1695" xr:uid="{00000000-0005-0000-0000-000089070000}"/>
    <cellStyle name="oft Excel]_x000d__x000a_Comment=The open=/f lines load custom functions into the Paste Function list._x000d__x000a_Maximized=3_x000d__x000a_Basics=1_x000d__x000a_A 3" xfId="1696" xr:uid="{00000000-0005-0000-0000-00008A070000}"/>
    <cellStyle name="oft Excel]_x000d__x000a_Comment=The open=/f lines load custom functions into the Paste Function list._x000d__x000a_Maximized=3_x000d__x000a_Basics=1_x000d__x000a_A 4" xfId="1697" xr:uid="{00000000-0005-0000-0000-00008B070000}"/>
    <cellStyle name="oft Excel]_x000d__x000a_Comment=The open=/f lines load custom functions into the Paste Function list._x000d__x000a_Maximized=3_x000d__x000a_Basics=1_x000d__x000a_A 5" xfId="1698" xr:uid="{00000000-0005-0000-0000-00008C070000}"/>
    <cellStyle name="oft Excel]_x000d__x000a_Comment=The open=/f lines load custom functions into the Paste Function list._x000d__x000a_Maximized=3_x000d__x000a_Basics=1_x000d__x000a_A 6" xfId="1699" xr:uid="{00000000-0005-0000-0000-00008D070000}"/>
    <cellStyle name="Output" xfId="2725" xr:uid="{00000000-0005-0000-0000-00008E070000}"/>
    <cellStyle name="Output 10" xfId="1700" xr:uid="{00000000-0005-0000-0000-00008F070000}"/>
    <cellStyle name="Output 11" xfId="1701" xr:uid="{00000000-0005-0000-0000-000090070000}"/>
    <cellStyle name="Output 12" xfId="1702" xr:uid="{00000000-0005-0000-0000-000091070000}"/>
    <cellStyle name="Output 13" xfId="1703" xr:uid="{00000000-0005-0000-0000-000092070000}"/>
    <cellStyle name="Output 2" xfId="1704" xr:uid="{00000000-0005-0000-0000-000093070000}"/>
    <cellStyle name="Output 2 2" xfId="1705" xr:uid="{00000000-0005-0000-0000-000094070000}"/>
    <cellStyle name="Output 2 3" xfId="1706" xr:uid="{00000000-0005-0000-0000-000095070000}"/>
    <cellStyle name="Output 2 4" xfId="1707" xr:uid="{00000000-0005-0000-0000-000096070000}"/>
    <cellStyle name="Output 2_2149000-Q1'10" xfId="1708" xr:uid="{00000000-0005-0000-0000-000097070000}"/>
    <cellStyle name="Output 3" xfId="1709" xr:uid="{00000000-0005-0000-0000-000098070000}"/>
    <cellStyle name="Output 3 2" xfId="2726" xr:uid="{00000000-0005-0000-0000-000099070000}"/>
    <cellStyle name="Output 4" xfId="1710" xr:uid="{00000000-0005-0000-0000-00009A070000}"/>
    <cellStyle name="Output 5" xfId="1711" xr:uid="{00000000-0005-0000-0000-00009B070000}"/>
    <cellStyle name="Output 6" xfId="1712" xr:uid="{00000000-0005-0000-0000-00009C070000}"/>
    <cellStyle name="Output 7" xfId="1713" xr:uid="{00000000-0005-0000-0000-00009D070000}"/>
    <cellStyle name="Output 8" xfId="1714" xr:uid="{00000000-0005-0000-0000-00009E070000}"/>
    <cellStyle name="Output 9" xfId="1715" xr:uid="{00000000-0005-0000-0000-00009F070000}"/>
    <cellStyle name="Page Number" xfId="1716" xr:uid="{00000000-0005-0000-0000-0000A0070000}"/>
    <cellStyle name="per.style" xfId="1717" xr:uid="{00000000-0005-0000-0000-0000A1070000}"/>
    <cellStyle name="Percent [0]" xfId="1718" xr:uid="{00000000-0005-0000-0000-0000A2070000}"/>
    <cellStyle name="Percent [00]" xfId="1719" xr:uid="{00000000-0005-0000-0000-0000A3070000}"/>
    <cellStyle name="Percent [2]" xfId="1720" xr:uid="{00000000-0005-0000-0000-0000A4070000}"/>
    <cellStyle name="Percent [2] 10" xfId="1721" xr:uid="{00000000-0005-0000-0000-0000A5070000}"/>
    <cellStyle name="Percent [2] 11" xfId="1722" xr:uid="{00000000-0005-0000-0000-0000A6070000}"/>
    <cellStyle name="Percent [2] 12" xfId="1723" xr:uid="{00000000-0005-0000-0000-0000A7070000}"/>
    <cellStyle name="Percent [2] 13" xfId="1724" xr:uid="{00000000-0005-0000-0000-0000A8070000}"/>
    <cellStyle name="Percent [2] 14" xfId="1725" xr:uid="{00000000-0005-0000-0000-0000A9070000}"/>
    <cellStyle name="Percent [2] 2" xfId="1726" xr:uid="{00000000-0005-0000-0000-0000AA070000}"/>
    <cellStyle name="Percent [2] 2 2" xfId="1727" xr:uid="{00000000-0005-0000-0000-0000AB070000}"/>
    <cellStyle name="Percent [2] 2 3" xfId="1728" xr:uid="{00000000-0005-0000-0000-0000AC070000}"/>
    <cellStyle name="Percent [2] 2 4" xfId="1729" xr:uid="{00000000-0005-0000-0000-0000AD070000}"/>
    <cellStyle name="Percent [2] 2 5" xfId="1730" xr:uid="{00000000-0005-0000-0000-0000AE070000}"/>
    <cellStyle name="Percent [2] 3" xfId="1731" xr:uid="{00000000-0005-0000-0000-0000AF070000}"/>
    <cellStyle name="Percent [2] 3 2" xfId="1732" xr:uid="{00000000-0005-0000-0000-0000B0070000}"/>
    <cellStyle name="Percent [2] 4" xfId="1733" xr:uid="{00000000-0005-0000-0000-0000B1070000}"/>
    <cellStyle name="Percent [2] 5" xfId="1734" xr:uid="{00000000-0005-0000-0000-0000B2070000}"/>
    <cellStyle name="Percent [2] 6" xfId="1735" xr:uid="{00000000-0005-0000-0000-0000B3070000}"/>
    <cellStyle name="Percent [2] 7" xfId="1736" xr:uid="{00000000-0005-0000-0000-0000B4070000}"/>
    <cellStyle name="Percent [2] 8" xfId="1737" xr:uid="{00000000-0005-0000-0000-0000B5070000}"/>
    <cellStyle name="Percent [2] 9" xfId="1738" xr:uid="{00000000-0005-0000-0000-0000B6070000}"/>
    <cellStyle name="Percent 10" xfId="1739" xr:uid="{00000000-0005-0000-0000-0000B7070000}"/>
    <cellStyle name="Percent 10 2" xfId="1740" xr:uid="{00000000-0005-0000-0000-0000B8070000}"/>
    <cellStyle name="Percent 10 3" xfId="1741" xr:uid="{00000000-0005-0000-0000-0000B9070000}"/>
    <cellStyle name="Percent 11" xfId="1742" xr:uid="{00000000-0005-0000-0000-0000BA070000}"/>
    <cellStyle name="Percent 11 2" xfId="1743" xr:uid="{00000000-0005-0000-0000-0000BB070000}"/>
    <cellStyle name="Percent 12" xfId="1744" xr:uid="{00000000-0005-0000-0000-0000BC070000}"/>
    <cellStyle name="Percent 12 2" xfId="1745" xr:uid="{00000000-0005-0000-0000-0000BD070000}"/>
    <cellStyle name="Percent 13" xfId="1746" xr:uid="{00000000-0005-0000-0000-0000BE070000}"/>
    <cellStyle name="Percent 13 2" xfId="1747" xr:uid="{00000000-0005-0000-0000-0000BF070000}"/>
    <cellStyle name="Percent 14" xfId="1748" xr:uid="{00000000-0005-0000-0000-0000C0070000}"/>
    <cellStyle name="Percent 14 2" xfId="1749" xr:uid="{00000000-0005-0000-0000-0000C1070000}"/>
    <cellStyle name="Percent 15" xfId="1750" xr:uid="{00000000-0005-0000-0000-0000C2070000}"/>
    <cellStyle name="Percent 15 2" xfId="1751" xr:uid="{00000000-0005-0000-0000-0000C3070000}"/>
    <cellStyle name="Percent 16" xfId="1752" xr:uid="{00000000-0005-0000-0000-0000C4070000}"/>
    <cellStyle name="Percent 16 2" xfId="1753" xr:uid="{00000000-0005-0000-0000-0000C5070000}"/>
    <cellStyle name="Percent 17" xfId="1754" xr:uid="{00000000-0005-0000-0000-0000C6070000}"/>
    <cellStyle name="Percent 17 2" xfId="1755" xr:uid="{00000000-0005-0000-0000-0000C7070000}"/>
    <cellStyle name="Percent 18" xfId="1756" xr:uid="{00000000-0005-0000-0000-0000C8070000}"/>
    <cellStyle name="Percent 18 2" xfId="1757" xr:uid="{00000000-0005-0000-0000-0000C9070000}"/>
    <cellStyle name="Percent 19" xfId="1758" xr:uid="{00000000-0005-0000-0000-0000CA070000}"/>
    <cellStyle name="Percent 19 2" xfId="1759" xr:uid="{00000000-0005-0000-0000-0000CB070000}"/>
    <cellStyle name="Percent 2" xfId="1760" xr:uid="{00000000-0005-0000-0000-0000CC070000}"/>
    <cellStyle name="Percent 2 2" xfId="1761" xr:uid="{00000000-0005-0000-0000-0000CD070000}"/>
    <cellStyle name="Percent 2 2 2" xfId="1762" xr:uid="{00000000-0005-0000-0000-0000CE070000}"/>
    <cellStyle name="Percent 2 2 2 2" xfId="2727" xr:uid="{00000000-0005-0000-0000-0000CF070000}"/>
    <cellStyle name="Percent 2 2 3" xfId="2728" xr:uid="{00000000-0005-0000-0000-0000D0070000}"/>
    <cellStyle name="Percent 2 3" xfId="1763" xr:uid="{00000000-0005-0000-0000-0000D1070000}"/>
    <cellStyle name="Percent 2 3 2" xfId="1764" xr:uid="{00000000-0005-0000-0000-0000D2070000}"/>
    <cellStyle name="Percent 2 4" xfId="1765" xr:uid="{00000000-0005-0000-0000-0000D3070000}"/>
    <cellStyle name="Percent 2 5" xfId="1766" xr:uid="{00000000-0005-0000-0000-0000D4070000}"/>
    <cellStyle name="Percent 2 6" xfId="1767" xr:uid="{00000000-0005-0000-0000-0000D5070000}"/>
    <cellStyle name="Percent 20" xfId="1768" xr:uid="{00000000-0005-0000-0000-0000D6070000}"/>
    <cellStyle name="Percent 20 2" xfId="1769" xr:uid="{00000000-0005-0000-0000-0000D7070000}"/>
    <cellStyle name="Percent 21" xfId="1770" xr:uid="{00000000-0005-0000-0000-0000D8070000}"/>
    <cellStyle name="Percent 21 2" xfId="1771" xr:uid="{00000000-0005-0000-0000-0000D9070000}"/>
    <cellStyle name="Percent 22" xfId="1772" xr:uid="{00000000-0005-0000-0000-0000DA070000}"/>
    <cellStyle name="Percent 22 2" xfId="1773" xr:uid="{00000000-0005-0000-0000-0000DB070000}"/>
    <cellStyle name="Percent 23" xfId="1774" xr:uid="{00000000-0005-0000-0000-0000DC070000}"/>
    <cellStyle name="Percent 23 2" xfId="1775" xr:uid="{00000000-0005-0000-0000-0000DD070000}"/>
    <cellStyle name="Percent 24" xfId="1776" xr:uid="{00000000-0005-0000-0000-0000DE070000}"/>
    <cellStyle name="Percent 24 2" xfId="1777" xr:uid="{00000000-0005-0000-0000-0000DF070000}"/>
    <cellStyle name="Percent 25" xfId="1778" xr:uid="{00000000-0005-0000-0000-0000E0070000}"/>
    <cellStyle name="Percent 25 2" xfId="1779" xr:uid="{00000000-0005-0000-0000-0000E1070000}"/>
    <cellStyle name="Percent 26" xfId="1780" xr:uid="{00000000-0005-0000-0000-0000E2070000}"/>
    <cellStyle name="Percent 26 2" xfId="1781" xr:uid="{00000000-0005-0000-0000-0000E3070000}"/>
    <cellStyle name="Percent 27" xfId="1782" xr:uid="{00000000-0005-0000-0000-0000E4070000}"/>
    <cellStyle name="Percent 27 2" xfId="1783" xr:uid="{00000000-0005-0000-0000-0000E5070000}"/>
    <cellStyle name="Percent 28" xfId="1784" xr:uid="{00000000-0005-0000-0000-0000E6070000}"/>
    <cellStyle name="Percent 28 2" xfId="1785" xr:uid="{00000000-0005-0000-0000-0000E7070000}"/>
    <cellStyle name="Percent 29" xfId="1786" xr:uid="{00000000-0005-0000-0000-0000E8070000}"/>
    <cellStyle name="Percent 3" xfId="1787" xr:uid="{00000000-0005-0000-0000-0000E9070000}"/>
    <cellStyle name="Percent 3 2" xfId="1788" xr:uid="{00000000-0005-0000-0000-0000EA070000}"/>
    <cellStyle name="Percent 3 2 2" xfId="1789" xr:uid="{00000000-0005-0000-0000-0000EB070000}"/>
    <cellStyle name="Percent 3 3" xfId="1790" xr:uid="{00000000-0005-0000-0000-0000EC070000}"/>
    <cellStyle name="Percent 3 4" xfId="1791" xr:uid="{00000000-0005-0000-0000-0000ED070000}"/>
    <cellStyle name="Percent 3 5" xfId="1792" xr:uid="{00000000-0005-0000-0000-0000EE070000}"/>
    <cellStyle name="Percent 3 6" xfId="1793" xr:uid="{00000000-0005-0000-0000-0000EF070000}"/>
    <cellStyle name="Percent 30" xfId="1794" xr:uid="{00000000-0005-0000-0000-0000F0070000}"/>
    <cellStyle name="Percent 31" xfId="1795" xr:uid="{00000000-0005-0000-0000-0000F1070000}"/>
    <cellStyle name="Percent 32" xfId="1796" xr:uid="{00000000-0005-0000-0000-0000F2070000}"/>
    <cellStyle name="Percent 33" xfId="1797" xr:uid="{00000000-0005-0000-0000-0000F3070000}"/>
    <cellStyle name="Percent 34" xfId="1798" xr:uid="{00000000-0005-0000-0000-0000F4070000}"/>
    <cellStyle name="Percent 35" xfId="1799" xr:uid="{00000000-0005-0000-0000-0000F5070000}"/>
    <cellStyle name="Percent 36" xfId="1800" xr:uid="{00000000-0005-0000-0000-0000F6070000}"/>
    <cellStyle name="Percent 37" xfId="1801" xr:uid="{00000000-0005-0000-0000-0000F7070000}"/>
    <cellStyle name="Percent 38" xfId="1802" xr:uid="{00000000-0005-0000-0000-0000F8070000}"/>
    <cellStyle name="Percent 39" xfId="1803" xr:uid="{00000000-0005-0000-0000-0000F9070000}"/>
    <cellStyle name="Percent 4" xfId="1804" xr:uid="{00000000-0005-0000-0000-0000FA070000}"/>
    <cellStyle name="Percent 4 2" xfId="1805" xr:uid="{00000000-0005-0000-0000-0000FB070000}"/>
    <cellStyle name="Percent 4 3" xfId="1806" xr:uid="{00000000-0005-0000-0000-0000FC070000}"/>
    <cellStyle name="Percent 4 4" xfId="1807" xr:uid="{00000000-0005-0000-0000-0000FD070000}"/>
    <cellStyle name="Percent 4 5" xfId="1808" xr:uid="{00000000-0005-0000-0000-0000FE070000}"/>
    <cellStyle name="Percent 40" xfId="1809" xr:uid="{00000000-0005-0000-0000-0000FF070000}"/>
    <cellStyle name="Percent 41" xfId="1810" xr:uid="{00000000-0005-0000-0000-000000080000}"/>
    <cellStyle name="Percent 42" xfId="1811" xr:uid="{00000000-0005-0000-0000-000001080000}"/>
    <cellStyle name="Percent 43" xfId="1812" xr:uid="{00000000-0005-0000-0000-000002080000}"/>
    <cellStyle name="Percent 44" xfId="1813" xr:uid="{00000000-0005-0000-0000-000003080000}"/>
    <cellStyle name="Percent 45" xfId="1814" xr:uid="{00000000-0005-0000-0000-000004080000}"/>
    <cellStyle name="Percent 46" xfId="1815" xr:uid="{00000000-0005-0000-0000-000005080000}"/>
    <cellStyle name="Percent 47" xfId="1816" xr:uid="{00000000-0005-0000-0000-000006080000}"/>
    <cellStyle name="Percent 48" xfId="1817" xr:uid="{00000000-0005-0000-0000-000007080000}"/>
    <cellStyle name="Percent 49" xfId="1818" xr:uid="{00000000-0005-0000-0000-000008080000}"/>
    <cellStyle name="Percent 5" xfId="1819" xr:uid="{00000000-0005-0000-0000-000009080000}"/>
    <cellStyle name="Percent 5 2" xfId="1820" xr:uid="{00000000-0005-0000-0000-00000A080000}"/>
    <cellStyle name="Percent 5 3" xfId="1821" xr:uid="{00000000-0005-0000-0000-00000B080000}"/>
    <cellStyle name="Percent 5 4" xfId="1822" xr:uid="{00000000-0005-0000-0000-00000C080000}"/>
    <cellStyle name="Percent 5 5" xfId="1823" xr:uid="{00000000-0005-0000-0000-00000D080000}"/>
    <cellStyle name="Percent 50" xfId="1824" xr:uid="{00000000-0005-0000-0000-00000E080000}"/>
    <cellStyle name="Percent 51" xfId="1825" xr:uid="{00000000-0005-0000-0000-00000F080000}"/>
    <cellStyle name="Percent 52" xfId="1826" xr:uid="{00000000-0005-0000-0000-000010080000}"/>
    <cellStyle name="Percent 53" xfId="1827" xr:uid="{00000000-0005-0000-0000-000011080000}"/>
    <cellStyle name="Percent 54" xfId="1828" xr:uid="{00000000-0005-0000-0000-000012080000}"/>
    <cellStyle name="Percent 55" xfId="1829" xr:uid="{00000000-0005-0000-0000-000013080000}"/>
    <cellStyle name="Percent 56" xfId="1830" xr:uid="{00000000-0005-0000-0000-000014080000}"/>
    <cellStyle name="Percent 57" xfId="1831" xr:uid="{00000000-0005-0000-0000-000015080000}"/>
    <cellStyle name="Percent 58" xfId="1832" xr:uid="{00000000-0005-0000-0000-000016080000}"/>
    <cellStyle name="Percent 59" xfId="1833" xr:uid="{00000000-0005-0000-0000-000017080000}"/>
    <cellStyle name="Percent 6" xfId="1834" xr:uid="{00000000-0005-0000-0000-000018080000}"/>
    <cellStyle name="Percent 6 2" xfId="1835" xr:uid="{00000000-0005-0000-0000-000019080000}"/>
    <cellStyle name="Percent 6 2 2" xfId="1836" xr:uid="{00000000-0005-0000-0000-00001A080000}"/>
    <cellStyle name="Percent 6 3" xfId="1837" xr:uid="{00000000-0005-0000-0000-00001B080000}"/>
    <cellStyle name="Percent 6 4" xfId="1838" xr:uid="{00000000-0005-0000-0000-00001C080000}"/>
    <cellStyle name="Percent 60" xfId="1839" xr:uid="{00000000-0005-0000-0000-00001D080000}"/>
    <cellStyle name="Percent 61" xfId="1840" xr:uid="{00000000-0005-0000-0000-00001E080000}"/>
    <cellStyle name="Percent 62" xfId="1841" xr:uid="{00000000-0005-0000-0000-00001F080000}"/>
    <cellStyle name="Percent 63" xfId="1842" xr:uid="{00000000-0005-0000-0000-000020080000}"/>
    <cellStyle name="Percent 64" xfId="1843" xr:uid="{00000000-0005-0000-0000-000021080000}"/>
    <cellStyle name="Percent 65" xfId="1844" xr:uid="{00000000-0005-0000-0000-000022080000}"/>
    <cellStyle name="Percent 66" xfId="1845" xr:uid="{00000000-0005-0000-0000-000023080000}"/>
    <cellStyle name="Percent 67" xfId="1846" xr:uid="{00000000-0005-0000-0000-000024080000}"/>
    <cellStyle name="Percent 68" xfId="1847" xr:uid="{00000000-0005-0000-0000-000025080000}"/>
    <cellStyle name="Percent 69" xfId="1848" xr:uid="{00000000-0005-0000-0000-000026080000}"/>
    <cellStyle name="Percent 7" xfId="1849" xr:uid="{00000000-0005-0000-0000-000027080000}"/>
    <cellStyle name="Percent 7 2" xfId="1850" xr:uid="{00000000-0005-0000-0000-000028080000}"/>
    <cellStyle name="Percent 7 2 2" xfId="1851" xr:uid="{00000000-0005-0000-0000-000029080000}"/>
    <cellStyle name="Percent 7 3" xfId="1852" xr:uid="{00000000-0005-0000-0000-00002A080000}"/>
    <cellStyle name="Percent 70" xfId="1853" xr:uid="{00000000-0005-0000-0000-00002B080000}"/>
    <cellStyle name="Percent 71" xfId="1854" xr:uid="{00000000-0005-0000-0000-00002C080000}"/>
    <cellStyle name="Percent 72" xfId="1855" xr:uid="{00000000-0005-0000-0000-00002D080000}"/>
    <cellStyle name="Percent 73" xfId="1856" xr:uid="{00000000-0005-0000-0000-00002E080000}"/>
    <cellStyle name="Percent 74" xfId="1857" xr:uid="{00000000-0005-0000-0000-00002F080000}"/>
    <cellStyle name="Percent 75" xfId="1858" xr:uid="{00000000-0005-0000-0000-000030080000}"/>
    <cellStyle name="Percent 76" xfId="1859" xr:uid="{00000000-0005-0000-0000-000031080000}"/>
    <cellStyle name="Percent 77" xfId="1860" xr:uid="{00000000-0005-0000-0000-000032080000}"/>
    <cellStyle name="Percent 78" xfId="1861" xr:uid="{00000000-0005-0000-0000-000033080000}"/>
    <cellStyle name="Percent 79" xfId="1862" xr:uid="{00000000-0005-0000-0000-000034080000}"/>
    <cellStyle name="Percent 8" xfId="1863" xr:uid="{00000000-0005-0000-0000-000035080000}"/>
    <cellStyle name="Percent 8 2" xfId="1864" xr:uid="{00000000-0005-0000-0000-000036080000}"/>
    <cellStyle name="Percent 8 2 2" xfId="1865" xr:uid="{00000000-0005-0000-0000-000037080000}"/>
    <cellStyle name="Percent 8 3" xfId="1866" xr:uid="{00000000-0005-0000-0000-000038080000}"/>
    <cellStyle name="Percent 80" xfId="1867" xr:uid="{00000000-0005-0000-0000-000039080000}"/>
    <cellStyle name="Percent 81" xfId="1868" xr:uid="{00000000-0005-0000-0000-00003A080000}"/>
    <cellStyle name="Percent 82" xfId="1869" xr:uid="{00000000-0005-0000-0000-00003B080000}"/>
    <cellStyle name="Percent 83" xfId="1870" xr:uid="{00000000-0005-0000-0000-00003C080000}"/>
    <cellStyle name="Percent 84" xfId="1871" xr:uid="{00000000-0005-0000-0000-00003D080000}"/>
    <cellStyle name="Percent 85" xfId="1872" xr:uid="{00000000-0005-0000-0000-00003E080000}"/>
    <cellStyle name="Percent 86" xfId="1873" xr:uid="{00000000-0005-0000-0000-00003F080000}"/>
    <cellStyle name="Percent 87" xfId="1874" xr:uid="{00000000-0005-0000-0000-000040080000}"/>
    <cellStyle name="Percent 88" xfId="1875" xr:uid="{00000000-0005-0000-0000-000041080000}"/>
    <cellStyle name="Percent 89" xfId="1876" xr:uid="{00000000-0005-0000-0000-000042080000}"/>
    <cellStyle name="Percent 9" xfId="1877" xr:uid="{00000000-0005-0000-0000-000043080000}"/>
    <cellStyle name="Percent 9 2" xfId="1878" xr:uid="{00000000-0005-0000-0000-000044080000}"/>
    <cellStyle name="Percent 9 3" xfId="1879" xr:uid="{00000000-0005-0000-0000-000045080000}"/>
    <cellStyle name="Percent 90" xfId="1880" xr:uid="{00000000-0005-0000-0000-000046080000}"/>
    <cellStyle name="Percent 91" xfId="1881" xr:uid="{00000000-0005-0000-0000-000047080000}"/>
    <cellStyle name="Percent 92" xfId="1882" xr:uid="{00000000-0005-0000-0000-000048080000}"/>
    <cellStyle name="Percent 93" xfId="1883" xr:uid="{00000000-0005-0000-0000-000049080000}"/>
    <cellStyle name="Percent 94" xfId="1884" xr:uid="{00000000-0005-0000-0000-00004A080000}"/>
    <cellStyle name="Percent 95" xfId="1885" xr:uid="{00000000-0005-0000-0000-00004B080000}"/>
    <cellStyle name="PINYO" xfId="2729" xr:uid="{00000000-0005-0000-0000-00004C080000}"/>
    <cellStyle name="PLAN" xfId="1886" xr:uid="{00000000-0005-0000-0000-00004D080000}"/>
    <cellStyle name="PrePop Currency (0)" xfId="1887" xr:uid="{00000000-0005-0000-0000-00004E080000}"/>
    <cellStyle name="PrePop Currency (2)" xfId="1888" xr:uid="{00000000-0005-0000-0000-00004F080000}"/>
    <cellStyle name="PrePop Units (0)" xfId="1889" xr:uid="{00000000-0005-0000-0000-000050080000}"/>
    <cellStyle name="PrePop Units (1)" xfId="1890" xr:uid="{00000000-0005-0000-0000-000051080000}"/>
    <cellStyle name="PrePop Units (2)" xfId="1891" xr:uid="{00000000-0005-0000-0000-000052080000}"/>
    <cellStyle name="pricing" xfId="1892" xr:uid="{00000000-0005-0000-0000-000053080000}"/>
    <cellStyle name="PSChar" xfId="1893" xr:uid="{00000000-0005-0000-0000-000054080000}"/>
    <cellStyle name="PSDate" xfId="1894" xr:uid="{00000000-0005-0000-0000-000055080000}"/>
    <cellStyle name="Quantity" xfId="1895" xr:uid="{00000000-0005-0000-0000-000056080000}"/>
    <cellStyle name="Quantity 10" xfId="1896" xr:uid="{00000000-0005-0000-0000-000057080000}"/>
    <cellStyle name="Quantity 11" xfId="1897" xr:uid="{00000000-0005-0000-0000-000058080000}"/>
    <cellStyle name="Quantity 12" xfId="1898" xr:uid="{00000000-0005-0000-0000-000059080000}"/>
    <cellStyle name="Quantity 13" xfId="1899" xr:uid="{00000000-0005-0000-0000-00005A080000}"/>
    <cellStyle name="Quantity 14" xfId="1900" xr:uid="{00000000-0005-0000-0000-00005B080000}"/>
    <cellStyle name="Quantity 2" xfId="1901" xr:uid="{00000000-0005-0000-0000-00005C080000}"/>
    <cellStyle name="Quantity 2 2" xfId="1902" xr:uid="{00000000-0005-0000-0000-00005D080000}"/>
    <cellStyle name="Quantity 2 3" xfId="1903" xr:uid="{00000000-0005-0000-0000-00005E080000}"/>
    <cellStyle name="Quantity 2 4" xfId="1904" xr:uid="{00000000-0005-0000-0000-00005F080000}"/>
    <cellStyle name="Quantity 2 5" xfId="1905" xr:uid="{00000000-0005-0000-0000-000060080000}"/>
    <cellStyle name="Quantity 2_JJ2 GFN Q2'56 Bamboo" xfId="1906" xr:uid="{00000000-0005-0000-0000-000061080000}"/>
    <cellStyle name="Quantity 3" xfId="1907" xr:uid="{00000000-0005-0000-0000-000062080000}"/>
    <cellStyle name="Quantity 3 2" xfId="1908" xr:uid="{00000000-0005-0000-0000-000063080000}"/>
    <cellStyle name="Quantity 3_JJ2 GFN Q2'56 Bamboo" xfId="1909" xr:uid="{00000000-0005-0000-0000-000064080000}"/>
    <cellStyle name="Quantity 4" xfId="1910" xr:uid="{00000000-0005-0000-0000-000065080000}"/>
    <cellStyle name="Quantity 5" xfId="1911" xr:uid="{00000000-0005-0000-0000-000066080000}"/>
    <cellStyle name="Quantity 6" xfId="1912" xr:uid="{00000000-0005-0000-0000-000067080000}"/>
    <cellStyle name="Quantity 7" xfId="1913" xr:uid="{00000000-0005-0000-0000-000068080000}"/>
    <cellStyle name="Quantity 8" xfId="1914" xr:uid="{00000000-0005-0000-0000-000069080000}"/>
    <cellStyle name="Quantity 9" xfId="1915" xr:uid="{00000000-0005-0000-0000-00006A080000}"/>
    <cellStyle name="Quantity_14 ส่วนของผู้ถือหุ้น" xfId="1916" xr:uid="{00000000-0005-0000-0000-00006B080000}"/>
    <cellStyle name="regstoresfromspecstores" xfId="1917" xr:uid="{00000000-0005-0000-0000-00006C080000}"/>
    <cellStyle name="Result 1" xfId="1918" xr:uid="{00000000-0005-0000-0000-00006D080000}"/>
    <cellStyle name="Result 2" xfId="1919" xr:uid="{00000000-0005-0000-0000-00006E080000}"/>
    <cellStyle name="Result 3" xfId="1920" xr:uid="{00000000-0005-0000-0000-00006F080000}"/>
    <cellStyle name="Result 4" xfId="1921" xr:uid="{00000000-0005-0000-0000-000070080000}"/>
    <cellStyle name="Result 5" xfId="1922" xr:uid="{00000000-0005-0000-0000-000071080000}"/>
    <cellStyle name="RevList" xfId="1923" xr:uid="{00000000-0005-0000-0000-000072080000}"/>
    <cellStyle name="Salomon Logo" xfId="1924" xr:uid="{00000000-0005-0000-0000-000073080000}"/>
    <cellStyle name="SHADEDSTORES" xfId="1925" xr:uid="{00000000-0005-0000-0000-000074080000}"/>
    <cellStyle name="specstores" xfId="1926" xr:uid="{00000000-0005-0000-0000-000075080000}"/>
    <cellStyle name="STANDARD" xfId="1927" xr:uid="{00000000-0005-0000-0000-000076080000}"/>
    <cellStyle name="Style 1" xfId="1928" xr:uid="{00000000-0005-0000-0000-000077080000}"/>
    <cellStyle name="Style 2" xfId="1929" xr:uid="{00000000-0005-0000-0000-000078080000}"/>
    <cellStyle name="Subtotal" xfId="1930" xr:uid="{00000000-0005-0000-0000-000079080000}"/>
    <cellStyle name="Table Head" xfId="1931" xr:uid="{00000000-0005-0000-0000-00007A080000}"/>
    <cellStyle name="Table Source" xfId="1932" xr:uid="{00000000-0005-0000-0000-00007B080000}"/>
    <cellStyle name="Table Text" xfId="1933" xr:uid="{00000000-0005-0000-0000-00007C080000}"/>
    <cellStyle name="Table Title" xfId="1934" xr:uid="{00000000-0005-0000-0000-00007D080000}"/>
    <cellStyle name="Table Units" xfId="1935" xr:uid="{00000000-0005-0000-0000-00007E080000}"/>
    <cellStyle name="Text 1" xfId="1936" xr:uid="{00000000-0005-0000-0000-00007F080000}"/>
    <cellStyle name="Text 2" xfId="1937" xr:uid="{00000000-0005-0000-0000-000080080000}"/>
    <cellStyle name="Text Head 1" xfId="1938" xr:uid="{00000000-0005-0000-0000-000081080000}"/>
    <cellStyle name="Text Head 2" xfId="1939" xr:uid="{00000000-0005-0000-0000-000082080000}"/>
    <cellStyle name="Text Indent 1" xfId="1940" xr:uid="{00000000-0005-0000-0000-000083080000}"/>
    <cellStyle name="Text Indent 2" xfId="1941" xr:uid="{00000000-0005-0000-0000-000084080000}"/>
    <cellStyle name="Text Indent A" xfId="1942" xr:uid="{00000000-0005-0000-0000-000085080000}"/>
    <cellStyle name="Text Indent B" xfId="1943" xr:uid="{00000000-0005-0000-0000-000086080000}"/>
    <cellStyle name="Text Indent C" xfId="1944" xr:uid="{00000000-0005-0000-0000-000087080000}"/>
    <cellStyle name="Tickmark" xfId="1945" xr:uid="{00000000-0005-0000-0000-000088080000}"/>
    <cellStyle name="Times New Roman" xfId="1946" xr:uid="{00000000-0005-0000-0000-000089080000}"/>
    <cellStyle name="Title" xfId="2730" xr:uid="{00000000-0005-0000-0000-00008A080000}"/>
    <cellStyle name="Title 10" xfId="1947" xr:uid="{00000000-0005-0000-0000-00008B080000}"/>
    <cellStyle name="Title 11" xfId="1948" xr:uid="{00000000-0005-0000-0000-00008C080000}"/>
    <cellStyle name="Title 12" xfId="1949" xr:uid="{00000000-0005-0000-0000-00008D080000}"/>
    <cellStyle name="Title 13" xfId="1950" xr:uid="{00000000-0005-0000-0000-00008E080000}"/>
    <cellStyle name="Title 2" xfId="1951" xr:uid="{00000000-0005-0000-0000-00008F080000}"/>
    <cellStyle name="Title 2 2" xfId="1952" xr:uid="{00000000-0005-0000-0000-000090080000}"/>
    <cellStyle name="Title 2 3" xfId="1953" xr:uid="{00000000-0005-0000-0000-000091080000}"/>
    <cellStyle name="Title 2 4" xfId="1954" xr:uid="{00000000-0005-0000-0000-000092080000}"/>
    <cellStyle name="Title 2_2149000-Q1'10" xfId="1955" xr:uid="{00000000-0005-0000-0000-000093080000}"/>
    <cellStyle name="Title 3" xfId="1956" xr:uid="{00000000-0005-0000-0000-000094080000}"/>
    <cellStyle name="Title 3 2" xfId="2731" xr:uid="{00000000-0005-0000-0000-000095080000}"/>
    <cellStyle name="Title 4" xfId="1957" xr:uid="{00000000-0005-0000-0000-000096080000}"/>
    <cellStyle name="Title 5" xfId="1958" xr:uid="{00000000-0005-0000-0000-000097080000}"/>
    <cellStyle name="Title 6" xfId="1959" xr:uid="{00000000-0005-0000-0000-000098080000}"/>
    <cellStyle name="Title 7" xfId="1960" xr:uid="{00000000-0005-0000-0000-000099080000}"/>
    <cellStyle name="Title 8" xfId="1961" xr:uid="{00000000-0005-0000-0000-00009A080000}"/>
    <cellStyle name="Title 9" xfId="1962" xr:uid="{00000000-0005-0000-0000-00009B080000}"/>
    <cellStyle name="TOC 1" xfId="1963" xr:uid="{00000000-0005-0000-0000-00009C080000}"/>
    <cellStyle name="TOC 2" xfId="1964" xr:uid="{00000000-0005-0000-0000-00009D080000}"/>
    <cellStyle name="Total" xfId="2732" xr:uid="{00000000-0005-0000-0000-00009E080000}"/>
    <cellStyle name="Total 10" xfId="1965" xr:uid="{00000000-0005-0000-0000-00009F080000}"/>
    <cellStyle name="Total 11" xfId="1966" xr:uid="{00000000-0005-0000-0000-0000A0080000}"/>
    <cellStyle name="Total 12" xfId="1967" xr:uid="{00000000-0005-0000-0000-0000A1080000}"/>
    <cellStyle name="Total 13" xfId="1968" xr:uid="{00000000-0005-0000-0000-0000A2080000}"/>
    <cellStyle name="Total 2" xfId="1969" xr:uid="{00000000-0005-0000-0000-0000A3080000}"/>
    <cellStyle name="Total 2 2" xfId="1970" xr:uid="{00000000-0005-0000-0000-0000A4080000}"/>
    <cellStyle name="Total 2 3" xfId="1971" xr:uid="{00000000-0005-0000-0000-0000A5080000}"/>
    <cellStyle name="Total 2 4" xfId="1972" xr:uid="{00000000-0005-0000-0000-0000A6080000}"/>
    <cellStyle name="Total 2_2149000-Q1'10" xfId="1973" xr:uid="{00000000-0005-0000-0000-0000A7080000}"/>
    <cellStyle name="Total 3" xfId="1974" xr:uid="{00000000-0005-0000-0000-0000A8080000}"/>
    <cellStyle name="Total 3 2" xfId="2733" xr:uid="{00000000-0005-0000-0000-0000A9080000}"/>
    <cellStyle name="Total 4" xfId="1975" xr:uid="{00000000-0005-0000-0000-0000AA080000}"/>
    <cellStyle name="Total 5" xfId="1976" xr:uid="{00000000-0005-0000-0000-0000AB080000}"/>
    <cellStyle name="Total 6" xfId="1977" xr:uid="{00000000-0005-0000-0000-0000AC080000}"/>
    <cellStyle name="Total 7" xfId="1978" xr:uid="{00000000-0005-0000-0000-0000AD080000}"/>
    <cellStyle name="Total 8" xfId="1979" xr:uid="{00000000-0005-0000-0000-0000AE080000}"/>
    <cellStyle name="Total 9" xfId="1980" xr:uid="{00000000-0005-0000-0000-0000AF080000}"/>
    <cellStyle name="Unprotect" xfId="1981" xr:uid="{00000000-0005-0000-0000-0000B0080000}"/>
    <cellStyle name="Valuta (0)_9611A02C" xfId="1982" xr:uid="{00000000-0005-0000-0000-0000B1080000}"/>
    <cellStyle name="Valuta_9611A02C" xfId="1983" xr:uid="{00000000-0005-0000-0000-0000B2080000}"/>
    <cellStyle name="Warning Text" xfId="2734" xr:uid="{00000000-0005-0000-0000-0000B3080000}"/>
    <cellStyle name="Warning Text 2" xfId="1984" xr:uid="{00000000-0005-0000-0000-0000B4080000}"/>
    <cellStyle name="Warning Text 2 2" xfId="1985" xr:uid="{00000000-0005-0000-0000-0000B5080000}"/>
    <cellStyle name="Warning Text 2 3" xfId="1986" xr:uid="{00000000-0005-0000-0000-0000B6080000}"/>
    <cellStyle name="Warning Text 3" xfId="1987" xr:uid="{00000000-0005-0000-0000-0000B7080000}"/>
    <cellStyle name="Warning Text 3 2" xfId="2735" xr:uid="{00000000-0005-0000-0000-0000B8080000}"/>
    <cellStyle name="Warning Text 4" xfId="2736" xr:uid="{00000000-0005-0000-0000-0000B9080000}"/>
    <cellStyle name="Warning Text 5" xfId="2737" xr:uid="{00000000-0005-0000-0000-0000BA080000}"/>
    <cellStyle name="Wไhrung [0]_35ERI8T2gbIEMixb4v26icuOo" xfId="1988" xr:uid="{00000000-0005-0000-0000-0000BB080000}"/>
    <cellStyle name="Wไhrung_35ERI8T2gbIEMixb4v26icuOo" xfId="1989" xr:uid="{00000000-0005-0000-0000-0000BC080000}"/>
    <cellStyle name="เครื่องหมายเปอร์เซ็นต์_NRV Q4-48" xfId="1990" xr:uid="{00000000-0005-0000-0000-0000BD080000}"/>
    <cellStyle name="เครื่องหมายจุลภาค [0] 2" xfId="1991" xr:uid="{00000000-0005-0000-0000-0000BE080000}"/>
    <cellStyle name="เครื่องหมายจุลภาค 10" xfId="1992" xr:uid="{00000000-0005-0000-0000-0000BF080000}"/>
    <cellStyle name="เครื่องหมายจุลภาค 10 2" xfId="1993" xr:uid="{00000000-0005-0000-0000-0000C0080000}"/>
    <cellStyle name="เครื่องหมายจุลภาค 10 2 2" xfId="2738" xr:uid="{00000000-0005-0000-0000-0000C1080000}"/>
    <cellStyle name="เครื่องหมายจุลภาค 10 2 2 2" xfId="2739" xr:uid="{00000000-0005-0000-0000-0000C2080000}"/>
    <cellStyle name="เครื่องหมายจุลภาค 10 3" xfId="1994" xr:uid="{00000000-0005-0000-0000-0000C3080000}"/>
    <cellStyle name="เครื่องหมายจุลภาค 10 3 2" xfId="2740" xr:uid="{00000000-0005-0000-0000-0000C4080000}"/>
    <cellStyle name="เครื่องหมายจุลภาค 10 4" xfId="1995" xr:uid="{00000000-0005-0000-0000-0000C5080000}"/>
    <cellStyle name="เครื่องหมายจุลภาค 10 5" xfId="1996" xr:uid="{00000000-0005-0000-0000-0000C6080000}"/>
    <cellStyle name="เครื่องหมายจุลภาค 10 6" xfId="1997" xr:uid="{00000000-0005-0000-0000-0000C7080000}"/>
    <cellStyle name="เครื่องหมายจุลภาค 10 7" xfId="1998" xr:uid="{00000000-0005-0000-0000-0000C8080000}"/>
    <cellStyle name="เครื่องหมายจุลภาค 10_IN 7 ข้อมูลเปิด NOTE" xfId="1999" xr:uid="{00000000-0005-0000-0000-0000C9080000}"/>
    <cellStyle name="เครื่องหมายจุลภาค 11" xfId="2000" xr:uid="{00000000-0005-0000-0000-0000CA080000}"/>
    <cellStyle name="เครื่องหมายจุลภาค 11 2" xfId="2001" xr:uid="{00000000-0005-0000-0000-0000CB080000}"/>
    <cellStyle name="เครื่องหมายจุลภาค 11 3" xfId="2741" xr:uid="{00000000-0005-0000-0000-0000CC080000}"/>
    <cellStyle name="เครื่องหมายจุลภาค 11_IN 7 ข้อมูลเปิด NOTE" xfId="2002" xr:uid="{00000000-0005-0000-0000-0000CD080000}"/>
    <cellStyle name="เครื่องหมายจุลภาค 12" xfId="2003" xr:uid="{00000000-0005-0000-0000-0000CE080000}"/>
    <cellStyle name="เครื่องหมายจุลภาค 12 2" xfId="2742" xr:uid="{00000000-0005-0000-0000-0000CF080000}"/>
    <cellStyle name="เครื่องหมายจุลภาค 13" xfId="2004" xr:uid="{00000000-0005-0000-0000-0000D0080000}"/>
    <cellStyle name="เครื่องหมายจุลภาค 13 2" xfId="2005" xr:uid="{00000000-0005-0000-0000-0000D1080000}"/>
    <cellStyle name="เครื่องหมายจุลภาค 13 3" xfId="2006" xr:uid="{00000000-0005-0000-0000-0000D2080000}"/>
    <cellStyle name="เครื่องหมายจุลภาค 13_IN 7 ข้อมูลเปิด NOTE" xfId="2007" xr:uid="{00000000-0005-0000-0000-0000D3080000}"/>
    <cellStyle name="เครื่องหมายจุลภาค 14" xfId="2008" xr:uid="{00000000-0005-0000-0000-0000D4080000}"/>
    <cellStyle name="เครื่องหมายจุลภาค 14 2" xfId="2009" xr:uid="{00000000-0005-0000-0000-0000D5080000}"/>
    <cellStyle name="เครื่องหมายจุลภาค 14 3" xfId="2010" xr:uid="{00000000-0005-0000-0000-0000D6080000}"/>
    <cellStyle name="เครื่องหมายจุลภาค 14 3 2" xfId="2011" xr:uid="{00000000-0005-0000-0000-0000D7080000}"/>
    <cellStyle name="เครื่องหมายจุลภาค 14_IN 7 ข้อมูลเปิด NOTE" xfId="2012" xr:uid="{00000000-0005-0000-0000-0000D8080000}"/>
    <cellStyle name="เครื่องหมายจุลภาค 15" xfId="2013" xr:uid="{00000000-0005-0000-0000-0000D9080000}"/>
    <cellStyle name="เครื่องหมายจุลภาค 15 2" xfId="2014" xr:uid="{00000000-0005-0000-0000-0000DA080000}"/>
    <cellStyle name="เครื่องหมายจุลภาค 15 3" xfId="2015" xr:uid="{00000000-0005-0000-0000-0000DB080000}"/>
    <cellStyle name="เครื่องหมายจุลภาค 15 4" xfId="2743" xr:uid="{00000000-0005-0000-0000-0000DC080000}"/>
    <cellStyle name="เครื่องหมายจุลภาค 15_Sub_Going_Note" xfId="2016" xr:uid="{00000000-0005-0000-0000-0000DD080000}"/>
    <cellStyle name="เครื่องหมายจุลภาค 16" xfId="2017" xr:uid="{00000000-0005-0000-0000-0000DE080000}"/>
    <cellStyle name="เครื่องหมายจุลภาค 16 2" xfId="2744" xr:uid="{00000000-0005-0000-0000-0000DF080000}"/>
    <cellStyle name="เครื่องหมายจุลภาค 16 3" xfId="2745" xr:uid="{00000000-0005-0000-0000-0000E0080000}"/>
    <cellStyle name="เครื่องหมายจุลภาค 17" xfId="2018" xr:uid="{00000000-0005-0000-0000-0000E1080000}"/>
    <cellStyle name="เครื่องหมายจุลภาค 17 2" xfId="2746" xr:uid="{00000000-0005-0000-0000-0000E2080000}"/>
    <cellStyle name="เครื่องหมายจุลภาค 18" xfId="2747" xr:uid="{00000000-0005-0000-0000-0000E3080000}"/>
    <cellStyle name="เครื่องหมายจุลภาค 18 2" xfId="2748" xr:uid="{00000000-0005-0000-0000-0000E4080000}"/>
    <cellStyle name="เครื่องหมายจุลภาค 18 3" xfId="2749" xr:uid="{00000000-0005-0000-0000-0000E5080000}"/>
    <cellStyle name="เครื่องหมายจุลภาค 18 4" xfId="2750" xr:uid="{00000000-0005-0000-0000-0000E6080000}"/>
    <cellStyle name="เครื่องหมายจุลภาค 18 5" xfId="2751" xr:uid="{00000000-0005-0000-0000-0000E7080000}"/>
    <cellStyle name="เครื่องหมายจุลภาค 19" xfId="2752" xr:uid="{00000000-0005-0000-0000-0000E8080000}"/>
    <cellStyle name="เครื่องหมายจุลภาค 19 2" xfId="2753" xr:uid="{00000000-0005-0000-0000-0000E9080000}"/>
    <cellStyle name="เครื่องหมายจุลภาค 19 3" xfId="2754" xr:uid="{00000000-0005-0000-0000-0000EA080000}"/>
    <cellStyle name="เครื่องหมายจุลภาค 2" xfId="2019" xr:uid="{00000000-0005-0000-0000-0000EB080000}"/>
    <cellStyle name="เครื่องหมายจุลภาค 2 10" xfId="2020" xr:uid="{00000000-0005-0000-0000-0000EC080000}"/>
    <cellStyle name="เครื่องหมายจุลภาค 2 11" xfId="2021" xr:uid="{00000000-0005-0000-0000-0000ED080000}"/>
    <cellStyle name="เครื่องหมายจุลภาค 2 12" xfId="2022" xr:uid="{00000000-0005-0000-0000-0000EE080000}"/>
    <cellStyle name="เครื่องหมายจุลภาค 2 13" xfId="2755" xr:uid="{00000000-0005-0000-0000-0000EF080000}"/>
    <cellStyle name="เครื่องหมายจุลภาค 2 2" xfId="2023" xr:uid="{00000000-0005-0000-0000-0000F0080000}"/>
    <cellStyle name="เครื่องหมายจุลภาค 2 2 2" xfId="2024" xr:uid="{00000000-0005-0000-0000-0000F1080000}"/>
    <cellStyle name="เครื่องหมายจุลภาค 2 2 2 2" xfId="2025" xr:uid="{00000000-0005-0000-0000-0000F2080000}"/>
    <cellStyle name="เครื่องหมายจุลภาค 2 2 2 2 2" xfId="2026" xr:uid="{00000000-0005-0000-0000-0000F3080000}"/>
    <cellStyle name="เครื่องหมายจุลภาค 2 2 2 3" xfId="2027" xr:uid="{00000000-0005-0000-0000-0000F4080000}"/>
    <cellStyle name="เครื่องหมายจุลภาค 2 2 2 4" xfId="2028" xr:uid="{00000000-0005-0000-0000-0000F5080000}"/>
    <cellStyle name="เครื่องหมายจุลภาค 2 2 2_BB" xfId="2029" xr:uid="{00000000-0005-0000-0000-0000F6080000}"/>
    <cellStyle name="เครื่องหมายจุลภาค 2 2 3" xfId="2030" xr:uid="{00000000-0005-0000-0000-0000F7080000}"/>
    <cellStyle name="เครื่องหมายจุลภาค 2 2 4" xfId="2031" xr:uid="{00000000-0005-0000-0000-0000F8080000}"/>
    <cellStyle name="เครื่องหมายจุลภาค 2 2 5" xfId="2032" xr:uid="{00000000-0005-0000-0000-0000F9080000}"/>
    <cellStyle name="เครื่องหมายจุลภาค 2 2 6" xfId="2033" xr:uid="{00000000-0005-0000-0000-0000FA080000}"/>
    <cellStyle name="เครื่องหมายจุลภาค 2 2_II VNP Q1'55 Ern" xfId="2034" xr:uid="{00000000-0005-0000-0000-0000FB080000}"/>
    <cellStyle name="เครื่องหมายจุลภาค 2 3" xfId="2035" xr:uid="{00000000-0005-0000-0000-0000FC080000}"/>
    <cellStyle name="เครื่องหมายจุลภาค 2 3 2" xfId="2036" xr:uid="{00000000-0005-0000-0000-0000FD080000}"/>
    <cellStyle name="เครื่องหมายจุลภาค 2 3 3" xfId="2037" xr:uid="{00000000-0005-0000-0000-0000FE080000}"/>
    <cellStyle name="เครื่องหมายจุลภาค 2 3 4" xfId="2038" xr:uid="{00000000-0005-0000-0000-0000FF080000}"/>
    <cellStyle name="เครื่องหมายจุลภาค 2 3 5" xfId="2039" xr:uid="{00000000-0005-0000-0000-000000090000}"/>
    <cellStyle name="เครื่องหมายจุลภาค 2 3_GOING CONCERN" xfId="2040" xr:uid="{00000000-0005-0000-0000-000001090000}"/>
    <cellStyle name="เครื่องหมายจุลภาค 2 4" xfId="2041" xr:uid="{00000000-0005-0000-0000-000002090000}"/>
    <cellStyle name="เครื่องหมายจุลภาค 2 4 2" xfId="2042" xr:uid="{00000000-0005-0000-0000-000003090000}"/>
    <cellStyle name="เครื่องหมายจุลภาค 2 4 3" xfId="2043" xr:uid="{00000000-0005-0000-0000-000004090000}"/>
    <cellStyle name="เครื่องหมายจุลภาค 2 5" xfId="2044" xr:uid="{00000000-0005-0000-0000-000005090000}"/>
    <cellStyle name="เครื่องหมายจุลภาค 2 5 2" xfId="2756" xr:uid="{00000000-0005-0000-0000-000006090000}"/>
    <cellStyle name="เครื่องหมายจุลภาค 2 5 3" xfId="2757" xr:uid="{00000000-0005-0000-0000-000007090000}"/>
    <cellStyle name="เครื่องหมายจุลภาค 2 6" xfId="2045" xr:uid="{00000000-0005-0000-0000-000008090000}"/>
    <cellStyle name="เครื่องหมายจุลภาค 2 7" xfId="2046" xr:uid="{00000000-0005-0000-0000-000009090000}"/>
    <cellStyle name="เครื่องหมายจุลภาค 2 8" xfId="2047" xr:uid="{00000000-0005-0000-0000-00000A090000}"/>
    <cellStyle name="เครื่องหมายจุลภาค 2 9" xfId="2048" xr:uid="{00000000-0005-0000-0000-00000B090000}"/>
    <cellStyle name="เครื่องหมายจุลภาค 2_1. ความรู้ทางธุรกิจ_ASTC" xfId="2049" xr:uid="{00000000-0005-0000-0000-00000C090000}"/>
    <cellStyle name="เครื่องหมายจุลภาค 20" xfId="2758" xr:uid="{00000000-0005-0000-0000-00000D090000}"/>
    <cellStyle name="เครื่องหมายจุลภาค 20 2" xfId="2050" xr:uid="{00000000-0005-0000-0000-00000E090000}"/>
    <cellStyle name="เครื่องหมายจุลภาค 20 3" xfId="2051" xr:uid="{00000000-0005-0000-0000-00000F090000}"/>
    <cellStyle name="เครื่องหมายจุลภาค 20 4" xfId="2052" xr:uid="{00000000-0005-0000-0000-000010090000}"/>
    <cellStyle name="เครื่องหมายจุลภาค 21" xfId="2759" xr:uid="{00000000-0005-0000-0000-000011090000}"/>
    <cellStyle name="เครื่องหมายจุลภาค 24 2" xfId="2053" xr:uid="{00000000-0005-0000-0000-000012090000}"/>
    <cellStyle name="เครื่องหมายจุลภาค 24 3" xfId="2054" xr:uid="{00000000-0005-0000-0000-000013090000}"/>
    <cellStyle name="เครื่องหมายจุลภาค 24 4" xfId="2055" xr:uid="{00000000-0005-0000-0000-000014090000}"/>
    <cellStyle name="เครื่องหมายจุลภาค 25 2" xfId="2056" xr:uid="{00000000-0005-0000-0000-000015090000}"/>
    <cellStyle name="เครื่องหมายจุลภาค 25 3" xfId="2057" xr:uid="{00000000-0005-0000-0000-000016090000}"/>
    <cellStyle name="เครื่องหมายจุลภาค 25 4" xfId="2058" xr:uid="{00000000-0005-0000-0000-000017090000}"/>
    <cellStyle name="เครื่องหมายจุลภาค 26 2" xfId="2059" xr:uid="{00000000-0005-0000-0000-000018090000}"/>
    <cellStyle name="เครื่องหมายจุลภาค 26 3" xfId="2060" xr:uid="{00000000-0005-0000-0000-000019090000}"/>
    <cellStyle name="เครื่องหมายจุลภาค 26 4" xfId="2061" xr:uid="{00000000-0005-0000-0000-00001A090000}"/>
    <cellStyle name="เครื่องหมายจุลภาค 27 2" xfId="2062" xr:uid="{00000000-0005-0000-0000-00001B090000}"/>
    <cellStyle name="เครื่องหมายจุลภาค 27 3" xfId="2063" xr:uid="{00000000-0005-0000-0000-00001C090000}"/>
    <cellStyle name="เครื่องหมายจุลภาค 27 4" xfId="2064" xr:uid="{00000000-0005-0000-0000-00001D090000}"/>
    <cellStyle name="เครื่องหมายจุลภาค 28 2" xfId="2065" xr:uid="{00000000-0005-0000-0000-00001E090000}"/>
    <cellStyle name="เครื่องหมายจุลภาค 28 3" xfId="2066" xr:uid="{00000000-0005-0000-0000-00001F090000}"/>
    <cellStyle name="เครื่องหมายจุลภาค 28 4" xfId="2067" xr:uid="{00000000-0005-0000-0000-000020090000}"/>
    <cellStyle name="เครื่องหมายจุลภาค 29 2" xfId="2068" xr:uid="{00000000-0005-0000-0000-000021090000}"/>
    <cellStyle name="เครื่องหมายจุลภาค 29 3" xfId="2069" xr:uid="{00000000-0005-0000-0000-000022090000}"/>
    <cellStyle name="เครื่องหมายจุลภาค 29 4" xfId="2070" xr:uid="{00000000-0005-0000-0000-000023090000}"/>
    <cellStyle name="เครื่องหมายจุลภาค 3" xfId="2071" xr:uid="{00000000-0005-0000-0000-000024090000}"/>
    <cellStyle name="เครื่องหมายจุลภาค 3 2" xfId="2072" xr:uid="{00000000-0005-0000-0000-000025090000}"/>
    <cellStyle name="เครื่องหมายจุลภาค 3 2 2" xfId="2073" xr:uid="{00000000-0005-0000-0000-000026090000}"/>
    <cellStyle name="เครื่องหมายจุลภาค 3 2 2 2" xfId="2074" xr:uid="{00000000-0005-0000-0000-000027090000}"/>
    <cellStyle name="เครื่องหมายจุลภาค 3 2 2 3" xfId="2075" xr:uid="{00000000-0005-0000-0000-000028090000}"/>
    <cellStyle name="เครื่องหมายจุลภาค 3 2 2 4" xfId="2076" xr:uid="{00000000-0005-0000-0000-000029090000}"/>
    <cellStyle name="เครื่องหมายจุลภาค 3 2 2 5" xfId="2077" xr:uid="{00000000-0005-0000-0000-00002A090000}"/>
    <cellStyle name="เครื่องหมายจุลภาค 3 2 3" xfId="2078" xr:uid="{00000000-0005-0000-0000-00002B090000}"/>
    <cellStyle name="เครื่องหมายจุลภาค 3 2 4" xfId="2079" xr:uid="{00000000-0005-0000-0000-00002C090000}"/>
    <cellStyle name="เครื่องหมายจุลภาค 3 2 5" xfId="2080" xr:uid="{00000000-0005-0000-0000-00002D090000}"/>
    <cellStyle name="เครื่องหมายจุลภาค 3 2_JJ Q2'56 Tmill Bamboo" xfId="2081" xr:uid="{00000000-0005-0000-0000-00002E090000}"/>
    <cellStyle name="เครื่องหมายจุลภาค 3 3" xfId="2082" xr:uid="{00000000-0005-0000-0000-00002F090000}"/>
    <cellStyle name="เครื่องหมายจุลภาค 3 3 2" xfId="2083" xr:uid="{00000000-0005-0000-0000-000030090000}"/>
    <cellStyle name="เครื่องหมายจุลภาค 3 3 3" xfId="2084" xr:uid="{00000000-0005-0000-0000-000031090000}"/>
    <cellStyle name="เครื่องหมายจุลภาค 3 3 4" xfId="2085" xr:uid="{00000000-0005-0000-0000-000032090000}"/>
    <cellStyle name="เครื่องหมายจุลภาค 3 3 5" xfId="2086" xr:uid="{00000000-0005-0000-0000-000033090000}"/>
    <cellStyle name="เครื่องหมายจุลภาค 3 3 6" xfId="2087" xr:uid="{00000000-0005-0000-0000-000034090000}"/>
    <cellStyle name="เครื่องหมายจุลภาค 3 4" xfId="2088" xr:uid="{00000000-0005-0000-0000-000035090000}"/>
    <cellStyle name="เครื่องหมายจุลภาค 3 4 2" xfId="2089" xr:uid="{00000000-0005-0000-0000-000036090000}"/>
    <cellStyle name="เครื่องหมายจุลภาค 3 4 3" xfId="2090" xr:uid="{00000000-0005-0000-0000-000037090000}"/>
    <cellStyle name="เครื่องหมายจุลภาค 3 5" xfId="2091" xr:uid="{00000000-0005-0000-0000-000038090000}"/>
    <cellStyle name="เครื่องหมายจุลภาค 3 5 2" xfId="2092" xr:uid="{00000000-0005-0000-0000-000039090000}"/>
    <cellStyle name="เครื่องหมายจุลภาค 3 5 3" xfId="2093" xr:uid="{00000000-0005-0000-0000-00003A090000}"/>
    <cellStyle name="เครื่องหมายจุลภาค 3 6" xfId="2094" xr:uid="{00000000-0005-0000-0000-00003B090000}"/>
    <cellStyle name="เครื่องหมายจุลภาค 3 7" xfId="2095" xr:uid="{00000000-0005-0000-0000-00003C090000}"/>
    <cellStyle name="เครื่องหมายจุลภาค 3 8" xfId="2096" xr:uid="{00000000-0005-0000-0000-00003D090000}"/>
    <cellStyle name="เครื่องหมายจุลภาค 3_Confirm Bank 2011พืชผล" xfId="2760" xr:uid="{00000000-0005-0000-0000-00003E090000}"/>
    <cellStyle name="เครื่องหมายจุลภาค 30 2" xfId="2097" xr:uid="{00000000-0005-0000-0000-00003F090000}"/>
    <cellStyle name="เครื่องหมายจุลภาค 30 3" xfId="2098" xr:uid="{00000000-0005-0000-0000-000040090000}"/>
    <cellStyle name="เครื่องหมายจุลภาค 30 4" xfId="2099" xr:uid="{00000000-0005-0000-0000-000041090000}"/>
    <cellStyle name="เครื่องหมายจุลภาค 4" xfId="2100" xr:uid="{00000000-0005-0000-0000-000042090000}"/>
    <cellStyle name="เครื่องหมายจุลภาค 4 2" xfId="2101" xr:uid="{00000000-0005-0000-0000-000043090000}"/>
    <cellStyle name="เครื่องหมายจุลภาค 4 2 2" xfId="2102" xr:uid="{00000000-0005-0000-0000-000044090000}"/>
    <cellStyle name="เครื่องหมายจุลภาค 4 2 3" xfId="2103" xr:uid="{00000000-0005-0000-0000-000045090000}"/>
    <cellStyle name="เครื่องหมายจุลภาค 4 3" xfId="2104" xr:uid="{00000000-0005-0000-0000-000046090000}"/>
    <cellStyle name="เครื่องหมายจุลภาค 4 3 2" xfId="2105" xr:uid="{00000000-0005-0000-0000-000047090000}"/>
    <cellStyle name="เครื่องหมายจุลภาค 4 3 3" xfId="2106" xr:uid="{00000000-0005-0000-0000-000048090000}"/>
    <cellStyle name="เครื่องหมายจุลภาค 4 3 4" xfId="2107" xr:uid="{00000000-0005-0000-0000-000049090000}"/>
    <cellStyle name="เครื่องหมายจุลภาค 4 4" xfId="2108" xr:uid="{00000000-0005-0000-0000-00004A090000}"/>
    <cellStyle name="เครื่องหมายจุลภาค 4 4 2" xfId="2761" xr:uid="{00000000-0005-0000-0000-00004B090000}"/>
    <cellStyle name="เครื่องหมายจุลภาค 4 4 3" xfId="2762" xr:uid="{00000000-0005-0000-0000-00004C090000}"/>
    <cellStyle name="เครื่องหมายจุลภาค 4 5" xfId="2109" xr:uid="{00000000-0005-0000-0000-00004D090000}"/>
    <cellStyle name="เครื่องหมายจุลภาค 4 6" xfId="2110" xr:uid="{00000000-0005-0000-0000-00004E090000}"/>
    <cellStyle name="เครื่องหมายจุลภาค 4 7" xfId="2111" xr:uid="{00000000-0005-0000-0000-00004F090000}"/>
    <cellStyle name="เครื่องหมายจุลภาค 4 8" xfId="2112" xr:uid="{00000000-0005-0000-0000-000050090000}"/>
    <cellStyle name="เครื่องหมายจุลภาค 4_A Q454" xfId="2113" xr:uid="{00000000-0005-0000-0000-000051090000}"/>
    <cellStyle name="เครื่องหมายจุลภาค 5" xfId="2114" xr:uid="{00000000-0005-0000-0000-000052090000}"/>
    <cellStyle name="เครื่องหมายจุลภาค 5 2" xfId="2115" xr:uid="{00000000-0005-0000-0000-000053090000}"/>
    <cellStyle name="เครื่องหมายจุลภาค 5 2 2" xfId="2116" xr:uid="{00000000-0005-0000-0000-000054090000}"/>
    <cellStyle name="เครื่องหมายจุลภาค 5 2 3" xfId="2117" xr:uid="{00000000-0005-0000-0000-000055090000}"/>
    <cellStyle name="เครื่องหมายจุลภาค 5 2 4" xfId="2118" xr:uid="{00000000-0005-0000-0000-000056090000}"/>
    <cellStyle name="เครื่องหมายจุลภาค 5 3" xfId="2119" xr:uid="{00000000-0005-0000-0000-000057090000}"/>
    <cellStyle name="เครื่องหมายจุลภาค 5 4" xfId="2120" xr:uid="{00000000-0005-0000-0000-000058090000}"/>
    <cellStyle name="เครื่องหมายจุลภาค 5 5" xfId="2121" xr:uid="{00000000-0005-0000-0000-000059090000}"/>
    <cellStyle name="เครื่องหมายจุลภาค 5 6" xfId="2122" xr:uid="{00000000-0005-0000-0000-00005A090000}"/>
    <cellStyle name="เครื่องหมายจุลภาค 5 7" xfId="2123" xr:uid="{00000000-0005-0000-0000-00005B090000}"/>
    <cellStyle name="เครื่องหมายจุลภาค 5 8" xfId="2124" xr:uid="{00000000-0005-0000-0000-00005C090000}"/>
    <cellStyle name="เครื่องหมายจุลภาค 6" xfId="2125" xr:uid="{00000000-0005-0000-0000-00005D090000}"/>
    <cellStyle name="เครื่องหมายจุลภาค 6 2" xfId="2126" xr:uid="{00000000-0005-0000-0000-00005E090000}"/>
    <cellStyle name="เครื่องหมายจุลภาค 6 2 2" xfId="2763" xr:uid="{00000000-0005-0000-0000-00005F090000}"/>
    <cellStyle name="เครื่องหมายจุลภาค 6 2 3" xfId="2764" xr:uid="{00000000-0005-0000-0000-000060090000}"/>
    <cellStyle name="เครื่องหมายจุลภาค 6 3" xfId="2127" xr:uid="{00000000-0005-0000-0000-000061090000}"/>
    <cellStyle name="เครื่องหมายจุลภาค 6 4" xfId="2128" xr:uid="{00000000-0005-0000-0000-000062090000}"/>
    <cellStyle name="เครื่องหมายจุลภาค 6 5" xfId="2129" xr:uid="{00000000-0005-0000-0000-000063090000}"/>
    <cellStyle name="เครื่องหมายจุลภาค 6 6" xfId="2130" xr:uid="{00000000-0005-0000-0000-000064090000}"/>
    <cellStyle name="เครื่องหมายจุลภาค 6 7" xfId="2131" xr:uid="{00000000-0005-0000-0000-000065090000}"/>
    <cellStyle name="เครื่องหมายจุลภาค 6 8" xfId="2132" xr:uid="{00000000-0005-0000-0000-000066090000}"/>
    <cellStyle name="เครื่องหมายจุลภาค 6_BB" xfId="2133" xr:uid="{00000000-0005-0000-0000-000067090000}"/>
    <cellStyle name="เครื่องหมายจุลภาค 7" xfId="2134" xr:uid="{00000000-0005-0000-0000-000068090000}"/>
    <cellStyle name="เครื่องหมายจุลภาค 7 10" xfId="2135" xr:uid="{00000000-0005-0000-0000-000069090000}"/>
    <cellStyle name="เครื่องหมายจุลภาค 7 11" xfId="2136" xr:uid="{00000000-0005-0000-0000-00006A090000}"/>
    <cellStyle name="เครื่องหมายจุลภาค 7 2" xfId="2137" xr:uid="{00000000-0005-0000-0000-00006B090000}"/>
    <cellStyle name="เครื่องหมายจุลภาค 7 2 2" xfId="2138" xr:uid="{00000000-0005-0000-0000-00006C090000}"/>
    <cellStyle name="เครื่องหมายจุลภาค 7 2 3" xfId="2139" xr:uid="{00000000-0005-0000-0000-00006D090000}"/>
    <cellStyle name="เครื่องหมายจุลภาค 7 3" xfId="2140" xr:uid="{00000000-0005-0000-0000-00006E090000}"/>
    <cellStyle name="เครื่องหมายจุลภาค 7 3 2" xfId="2141" xr:uid="{00000000-0005-0000-0000-00006F090000}"/>
    <cellStyle name="เครื่องหมายจุลภาค 7 3 3" xfId="2142" xr:uid="{00000000-0005-0000-0000-000070090000}"/>
    <cellStyle name="เครื่องหมายจุลภาค 7 4" xfId="2143" xr:uid="{00000000-0005-0000-0000-000071090000}"/>
    <cellStyle name="เครื่องหมายจุลภาค 7 5" xfId="2144" xr:uid="{00000000-0005-0000-0000-000072090000}"/>
    <cellStyle name="เครื่องหมายจุลภาค 7 6" xfId="2145" xr:uid="{00000000-0005-0000-0000-000073090000}"/>
    <cellStyle name="เครื่องหมายจุลภาค 7 7" xfId="2146" xr:uid="{00000000-0005-0000-0000-000074090000}"/>
    <cellStyle name="เครื่องหมายจุลภาค 7 8" xfId="2147" xr:uid="{00000000-0005-0000-0000-000075090000}"/>
    <cellStyle name="เครื่องหมายจุลภาค 7 9" xfId="2148" xr:uid="{00000000-0005-0000-0000-000076090000}"/>
    <cellStyle name="เครื่องหมายจุลภาค 7_Book1" xfId="2149" xr:uid="{00000000-0005-0000-0000-000077090000}"/>
    <cellStyle name="เครื่องหมายจุลภาค 8" xfId="2150" xr:uid="{00000000-0005-0000-0000-000078090000}"/>
    <cellStyle name="เครื่องหมายจุลภาค 8 10" xfId="2151" xr:uid="{00000000-0005-0000-0000-000079090000}"/>
    <cellStyle name="เครื่องหมายจุลภาค 8 11" xfId="2152" xr:uid="{00000000-0005-0000-0000-00007A090000}"/>
    <cellStyle name="เครื่องหมายจุลภาค 8 2" xfId="2153" xr:uid="{00000000-0005-0000-0000-00007B090000}"/>
    <cellStyle name="เครื่องหมายจุลภาค 8 3" xfId="2154" xr:uid="{00000000-0005-0000-0000-00007C090000}"/>
    <cellStyle name="เครื่องหมายจุลภาค 8 4" xfId="2155" xr:uid="{00000000-0005-0000-0000-00007D090000}"/>
    <cellStyle name="เครื่องหมายจุลภาค 8 5" xfId="2156" xr:uid="{00000000-0005-0000-0000-00007E090000}"/>
    <cellStyle name="เครื่องหมายจุลภาค 8 6" xfId="2157" xr:uid="{00000000-0005-0000-0000-00007F090000}"/>
    <cellStyle name="เครื่องหมายจุลภาค 8 7" xfId="2158" xr:uid="{00000000-0005-0000-0000-000080090000}"/>
    <cellStyle name="เครื่องหมายจุลภาค 8 8" xfId="2159" xr:uid="{00000000-0005-0000-0000-000081090000}"/>
    <cellStyle name="เครื่องหมายจุลภาค 8 9" xfId="2160" xr:uid="{00000000-0005-0000-0000-000082090000}"/>
    <cellStyle name="เครื่องหมายจุลภาค 8_JJ_VNP_Q4'55" xfId="2161" xr:uid="{00000000-0005-0000-0000-000083090000}"/>
    <cellStyle name="เครื่องหมายจุลภาค 9" xfId="2162" xr:uid="{00000000-0005-0000-0000-000084090000}"/>
    <cellStyle name="เครื่องหมายจุลภาค 9 2" xfId="2163" xr:uid="{00000000-0005-0000-0000-000085090000}"/>
    <cellStyle name="เครื่องหมายจุลภาค 9 3" xfId="2164" xr:uid="{00000000-0005-0000-0000-000086090000}"/>
    <cellStyle name="เครื่องหมายจุลภาค 9 4" xfId="2165" xr:uid="{00000000-0005-0000-0000-000087090000}"/>
    <cellStyle name="เครื่องหมายจุลภาค 9 5" xfId="2166" xr:uid="{00000000-0005-0000-0000-000088090000}"/>
    <cellStyle name="เครื่องหมายจุลภาค 9 6" xfId="2167" xr:uid="{00000000-0005-0000-0000-000089090000}"/>
    <cellStyle name="เครื่องหมายจุลภาค 9 7" xfId="2168" xr:uid="{00000000-0005-0000-0000-00008A090000}"/>
    <cellStyle name="เครื่องหมายจุลภาค 9 8" xfId="2169" xr:uid="{00000000-0005-0000-0000-00008B090000}"/>
    <cellStyle name="เครื่องหมายจุลภาค 9_BB" xfId="2170" xr:uid="{00000000-0005-0000-0000-00008C090000}"/>
    <cellStyle name="เครื่องหมายสกุลเงิน [0] 2" xfId="2171" xr:uid="{00000000-0005-0000-0000-00008D090000}"/>
    <cellStyle name="เครื่องหมายสกุลเงิน 2" xfId="2172" xr:uid="{00000000-0005-0000-0000-00008E090000}"/>
    <cellStyle name="เครื่องหมายสกุลเงิน 2 2" xfId="2173" xr:uid="{00000000-0005-0000-0000-00008F090000}"/>
    <cellStyle name="เครื่องหมายสกุลเงิน 2 2 2" xfId="2174" xr:uid="{00000000-0005-0000-0000-000090090000}"/>
    <cellStyle name="เครื่องหมายสกุลเงิน 2 3" xfId="2175" xr:uid="{00000000-0005-0000-0000-000091090000}"/>
    <cellStyle name="เครื่องหมายสกุลเงิน 2 4" xfId="2176" xr:uid="{00000000-0005-0000-0000-000092090000}"/>
    <cellStyle name="เครื่องหมายสกุลเงิน 2 5" xfId="2177" xr:uid="{00000000-0005-0000-0000-000093090000}"/>
    <cellStyle name="เครื่องหมายสกุลเงิน 2_JJ2 GFN Q2'56 Bamboo" xfId="2178" xr:uid="{00000000-0005-0000-0000-000094090000}"/>
    <cellStyle name="เครื่องหมายสกุลเงิน 3" xfId="2179" xr:uid="{00000000-0005-0000-0000-000095090000}"/>
    <cellStyle name="เครื่องหมายสกุลเงิน 3 2" xfId="2180" xr:uid="{00000000-0005-0000-0000-000096090000}"/>
    <cellStyle name="เครื่องหมายสกุลเงิน 4" xfId="2181" xr:uid="{00000000-0005-0000-0000-000097090000}"/>
    <cellStyle name="เครื่องหมายสกุลเงิน 5" xfId="2765" xr:uid="{00000000-0005-0000-0000-000098090000}"/>
    <cellStyle name="เชื่อมโยงหลายมิติ" xfId="2182" xr:uid="{00000000-0005-0000-0000-000099090000}"/>
    <cellStyle name="เชื่อมโยงหลายมิติ 2" xfId="2183" xr:uid="{00000000-0005-0000-0000-00009A090000}"/>
    <cellStyle name="เชื่อมโยงหลายมิติ 3" xfId="2184" xr:uid="{00000000-0005-0000-0000-00009B090000}"/>
    <cellStyle name="เซลล์ตรวจสอบ 2" xfId="2185" xr:uid="{00000000-0005-0000-0000-00009C090000}"/>
    <cellStyle name="เซลล์ตรวจสอบ 2 2" xfId="2186" xr:uid="{00000000-0005-0000-0000-00009D090000}"/>
    <cellStyle name="เซลล์ตรวจสอบ 2 3" xfId="2187" xr:uid="{00000000-0005-0000-0000-00009E090000}"/>
    <cellStyle name="เซลล์ตรวจสอบ 3" xfId="2188" xr:uid="{00000000-0005-0000-0000-00009F090000}"/>
    <cellStyle name="เซลล์ที่มีการเชื่อมโยง 2" xfId="2189" xr:uid="{00000000-0005-0000-0000-0000A0090000}"/>
    <cellStyle name="เซลล์ที่มีการเชื่อมโยง 2 2" xfId="2190" xr:uid="{00000000-0005-0000-0000-0000A1090000}"/>
    <cellStyle name="เซลล์ที่มีการเชื่อมโยง 2 3" xfId="2191" xr:uid="{00000000-0005-0000-0000-0000A2090000}"/>
    <cellStyle name="เซลล์ที่มีการเชื่อมโยง 3" xfId="2192" xr:uid="{00000000-0005-0000-0000-0000A3090000}"/>
    <cellStyle name="เปอร์เซ็นต์ 10" xfId="2193" xr:uid="{00000000-0005-0000-0000-0000A4090000}"/>
    <cellStyle name="เปอร์เซ็นต์ 10 2" xfId="2194" xr:uid="{00000000-0005-0000-0000-0000A5090000}"/>
    <cellStyle name="เปอร์เซ็นต์ 10 3" xfId="2195" xr:uid="{00000000-0005-0000-0000-0000A6090000}"/>
    <cellStyle name="เปอร์เซ็นต์ 2" xfId="2196" xr:uid="{00000000-0005-0000-0000-0000A7090000}"/>
    <cellStyle name="เปอร์เซ็นต์ 2 2" xfId="2197" xr:uid="{00000000-0005-0000-0000-0000A8090000}"/>
    <cellStyle name="เปอร์เซ็นต์ 2 2 2" xfId="2198" xr:uid="{00000000-0005-0000-0000-0000A9090000}"/>
    <cellStyle name="เปอร์เซ็นต์ 2 2 3" xfId="2803" xr:uid="{00000000-0005-0000-0000-0000AA090000}"/>
    <cellStyle name="เปอร์เซ็นต์ 2 3" xfId="2199" xr:uid="{00000000-0005-0000-0000-0000AB090000}"/>
    <cellStyle name="เปอร์เซ็นต์ 2 4" xfId="2200" xr:uid="{00000000-0005-0000-0000-0000AC090000}"/>
    <cellStyle name="เปอร์เซ็นต์ 3" xfId="2201" xr:uid="{00000000-0005-0000-0000-0000AD090000}"/>
    <cellStyle name="เปอร์เซ็นต์ 3 2" xfId="2202" xr:uid="{00000000-0005-0000-0000-0000AE090000}"/>
    <cellStyle name="เปอร์เซ็นต์ 3 3" xfId="2203" xr:uid="{00000000-0005-0000-0000-0000AF090000}"/>
    <cellStyle name="เปอร์เซ็นต์ 4" xfId="2204" xr:uid="{00000000-0005-0000-0000-0000B0090000}"/>
    <cellStyle name="เปอร์เซ็นต์ 4 2" xfId="2205" xr:uid="{00000000-0005-0000-0000-0000B1090000}"/>
    <cellStyle name="เปอร์เซ็นต์ 4 3" xfId="2206" xr:uid="{00000000-0005-0000-0000-0000B2090000}"/>
    <cellStyle name="เปอร์เซ็นต์ 4 4" xfId="2207" xr:uid="{00000000-0005-0000-0000-0000B3090000}"/>
    <cellStyle name="เปอร์เซ็นต์ 5" xfId="2208" xr:uid="{00000000-0005-0000-0000-0000B4090000}"/>
    <cellStyle name="เปอร์เซ็นต์ 5 2" xfId="2804" xr:uid="{00000000-0005-0000-0000-0000B5090000}"/>
    <cellStyle name="เปอร์เซ็นต์ 6" xfId="2209" xr:uid="{00000000-0005-0000-0000-0000B6090000}"/>
    <cellStyle name="เปอร์เซ็นต์ 7" xfId="2210" xr:uid="{00000000-0005-0000-0000-0000B7090000}"/>
    <cellStyle name="เปอร์เซ็นต์ 7 2" xfId="2211" xr:uid="{00000000-0005-0000-0000-0000B8090000}"/>
    <cellStyle name="เปอร์เซ็นต์ 8" xfId="2212" xr:uid="{00000000-0005-0000-0000-0000B9090000}"/>
    <cellStyle name="เปอร์เซ็นต์ 8 2" xfId="2805" xr:uid="{00000000-0005-0000-0000-0000BA090000}"/>
    <cellStyle name="เปอร์เซ็นต์ 9" xfId="2213" xr:uid="{00000000-0005-0000-0000-0000BB090000}"/>
    <cellStyle name="แย่ 2" xfId="2214" xr:uid="{00000000-0005-0000-0000-0000BC090000}"/>
    <cellStyle name="แย่ 2 2" xfId="2215" xr:uid="{00000000-0005-0000-0000-0000BD090000}"/>
    <cellStyle name="แย่ 2 3" xfId="2216" xr:uid="{00000000-0005-0000-0000-0000BE090000}"/>
    <cellStyle name="แย่ 3" xfId="2217" xr:uid="{00000000-0005-0000-0000-0000BF090000}"/>
    <cellStyle name="แสดงผล 2" xfId="2218" xr:uid="{00000000-0005-0000-0000-0000C0090000}"/>
    <cellStyle name="แสดงผล 2 2" xfId="2219" xr:uid="{00000000-0005-0000-0000-0000C1090000}"/>
    <cellStyle name="แสดงผล 2 3" xfId="2220" xr:uid="{00000000-0005-0000-0000-0000C2090000}"/>
    <cellStyle name="แสดงผล 3" xfId="2221" xr:uid="{00000000-0005-0000-0000-0000C3090000}"/>
    <cellStyle name="การคำนวณ 2" xfId="2222" xr:uid="{00000000-0005-0000-0000-0000C4090000}"/>
    <cellStyle name="การคำนวณ 2 2" xfId="2223" xr:uid="{00000000-0005-0000-0000-0000C5090000}"/>
    <cellStyle name="การคำนวณ 2 3" xfId="2224" xr:uid="{00000000-0005-0000-0000-0000C6090000}"/>
    <cellStyle name="การคำนวณ 3" xfId="2225" xr:uid="{00000000-0005-0000-0000-0000C7090000}"/>
    <cellStyle name="ข้อความเตือน 2" xfId="2226" xr:uid="{00000000-0005-0000-0000-0000C8090000}"/>
    <cellStyle name="ข้อความเตือน 2 2" xfId="2227" xr:uid="{00000000-0005-0000-0000-0000C9090000}"/>
    <cellStyle name="ข้อความเตือน 2 3" xfId="2228" xr:uid="{00000000-0005-0000-0000-0000CA090000}"/>
    <cellStyle name="ข้อความเตือน 3" xfId="2229" xr:uid="{00000000-0005-0000-0000-0000CB090000}"/>
    <cellStyle name="ข้อความอธิบาย 2" xfId="2230" xr:uid="{00000000-0005-0000-0000-0000CC090000}"/>
    <cellStyle name="ข้อความอธิบาย 2 2" xfId="2231" xr:uid="{00000000-0005-0000-0000-0000CD090000}"/>
    <cellStyle name="ข้อความอธิบาย 2 3" xfId="2232" xr:uid="{00000000-0005-0000-0000-0000CE090000}"/>
    <cellStyle name="ข้อความอธิบาย 2 4" xfId="2233" xr:uid="{00000000-0005-0000-0000-0000CF090000}"/>
    <cellStyle name="ข้อความอธิบาย 2_IN 7 ข้อมูลเปิด NOTE" xfId="2234" xr:uid="{00000000-0005-0000-0000-0000D0090000}"/>
    <cellStyle name="ข้อความอธิบาย 3" xfId="2235" xr:uid="{00000000-0005-0000-0000-0000D1090000}"/>
    <cellStyle name="จุลภาค 2" xfId="2766" xr:uid="{00000000-0005-0000-0000-0000D2090000}"/>
    <cellStyle name="จุลภาค 2 2" xfId="2767" xr:uid="{00000000-0005-0000-0000-0000D3090000}"/>
    <cellStyle name="จุลภาค 3" xfId="2768" xr:uid="{00000000-0005-0000-0000-0000D4090000}"/>
    <cellStyle name="จุลภาค 4" xfId="2769" xr:uid="{00000000-0005-0000-0000-0000D5090000}"/>
    <cellStyle name="ชื่อเรื่อง 2" xfId="2236" xr:uid="{00000000-0005-0000-0000-0000D6090000}"/>
    <cellStyle name="ชื่อเรื่อง 2 2" xfId="2237" xr:uid="{00000000-0005-0000-0000-0000D7090000}"/>
    <cellStyle name="ชื่อเรื่อง 2 3" xfId="2238" xr:uid="{00000000-0005-0000-0000-0000D8090000}"/>
    <cellStyle name="ชื่อเรื่อง 3" xfId="2239" xr:uid="{00000000-0005-0000-0000-0000D9090000}"/>
    <cellStyle name="ดี 2" xfId="2240" xr:uid="{00000000-0005-0000-0000-0000DA090000}"/>
    <cellStyle name="ดี 2 2" xfId="2241" xr:uid="{00000000-0005-0000-0000-0000DB090000}"/>
    <cellStyle name="ดี 2 3" xfId="2242" xr:uid="{00000000-0005-0000-0000-0000DC090000}"/>
    <cellStyle name="ดี 3" xfId="2243" xr:uid="{00000000-0005-0000-0000-0000DD090000}"/>
    <cellStyle name="ตามการเชื่อมโยงหลายมิติ" xfId="2244" xr:uid="{00000000-0005-0000-0000-0000DE090000}"/>
    <cellStyle name="ตามการเชื่อมโยงหลายมิติ 2" xfId="2245" xr:uid="{00000000-0005-0000-0000-0000DF090000}"/>
    <cellStyle name="ตามการเชื่อมโยงหลายมิติ 3" xfId="2246" xr:uid="{00000000-0005-0000-0000-0000E0090000}"/>
    <cellStyle name="น้บะภฒ_95" xfId="2247" xr:uid="{00000000-0005-0000-0000-0000E1090000}"/>
    <cellStyle name="ปกติ 10" xfId="2248" xr:uid="{00000000-0005-0000-0000-0000E2090000}"/>
    <cellStyle name="ปกติ 10 2" xfId="2249" xr:uid="{00000000-0005-0000-0000-0000E3090000}"/>
    <cellStyle name="ปกติ 10 2 2" xfId="2770" xr:uid="{00000000-0005-0000-0000-0000E4090000}"/>
    <cellStyle name="ปกติ 10 2 3" xfId="2771" xr:uid="{00000000-0005-0000-0000-0000E5090000}"/>
    <cellStyle name="ปกติ 10 3" xfId="2250" xr:uid="{00000000-0005-0000-0000-0000E6090000}"/>
    <cellStyle name="ปกติ 10 4" xfId="2251" xr:uid="{00000000-0005-0000-0000-0000E7090000}"/>
    <cellStyle name="ปกติ 10_JJ2 GFN Q2'56 Bamboo" xfId="2252" xr:uid="{00000000-0005-0000-0000-0000E8090000}"/>
    <cellStyle name="ปกติ 11" xfId="2253" xr:uid="{00000000-0005-0000-0000-0000E9090000}"/>
    <cellStyle name="ปกติ 11 2" xfId="2254" xr:uid="{00000000-0005-0000-0000-0000EA090000}"/>
    <cellStyle name="ปกติ 11 2 2" xfId="2772" xr:uid="{00000000-0005-0000-0000-0000EB090000}"/>
    <cellStyle name="ปกติ 11 3" xfId="2255" xr:uid="{00000000-0005-0000-0000-0000EC090000}"/>
    <cellStyle name="ปกติ 11 4" xfId="2256" xr:uid="{00000000-0005-0000-0000-0000ED090000}"/>
    <cellStyle name="ปกติ 11 5" xfId="2773" xr:uid="{00000000-0005-0000-0000-0000EE090000}"/>
    <cellStyle name="ปกติ 11_CPI_Y'52_TOP_GG 1" xfId="2513" xr:uid="{00000000-0005-0000-0000-0000EF090000}"/>
    <cellStyle name="ปกติ 115" xfId="2257" xr:uid="{00000000-0005-0000-0000-0000F0090000}"/>
    <cellStyle name="ปกติ 12" xfId="2258" xr:uid="{00000000-0005-0000-0000-0000F1090000}"/>
    <cellStyle name="ปกติ 12 2" xfId="2259" xr:uid="{00000000-0005-0000-0000-0000F2090000}"/>
    <cellStyle name="ปกติ 12 2 2" xfId="2774" xr:uid="{00000000-0005-0000-0000-0000F3090000}"/>
    <cellStyle name="ปกติ 12 3" xfId="2775" xr:uid="{00000000-0005-0000-0000-0000F4090000}"/>
    <cellStyle name="ปกติ 12 4" xfId="2776" xr:uid="{00000000-0005-0000-0000-0000F5090000}"/>
    <cellStyle name="ปกติ 12 5" xfId="2777" xr:uid="{00000000-0005-0000-0000-0000F6090000}"/>
    <cellStyle name="ปกติ 12 6" xfId="2778" xr:uid="{00000000-0005-0000-0000-0000F7090000}"/>
    <cellStyle name="ปกติ 12_I  Q3'54" xfId="2260" xr:uid="{00000000-0005-0000-0000-0000F8090000}"/>
    <cellStyle name="ปกติ 13" xfId="2261" xr:uid="{00000000-0005-0000-0000-0000F9090000}"/>
    <cellStyle name="ปกติ 13 2" xfId="2262" xr:uid="{00000000-0005-0000-0000-0000FA090000}"/>
    <cellStyle name="ปกติ 13 2 2" xfId="2779" xr:uid="{00000000-0005-0000-0000-0000FB090000}"/>
    <cellStyle name="ปกติ 13 3" xfId="2780" xr:uid="{00000000-0005-0000-0000-0000FC090000}"/>
    <cellStyle name="ปกติ 13 4" xfId="2781" xr:uid="{00000000-0005-0000-0000-0000FD090000}"/>
    <cellStyle name="ปกติ 14" xfId="2263" xr:uid="{00000000-0005-0000-0000-0000FE090000}"/>
    <cellStyle name="ปกติ 14 2" xfId="2264" xr:uid="{00000000-0005-0000-0000-0000FF090000}"/>
    <cellStyle name="ปกติ 14 3" xfId="2782" xr:uid="{00000000-0005-0000-0000-0000000A0000}"/>
    <cellStyle name="ปกติ 14 4" xfId="2783" xr:uid="{00000000-0005-0000-0000-0000010A0000}"/>
    <cellStyle name="ปกติ 14_D Q2'55 Ern" xfId="2265" xr:uid="{00000000-0005-0000-0000-0000020A0000}"/>
    <cellStyle name="ปกติ 15" xfId="2266" xr:uid="{00000000-0005-0000-0000-0000030A0000}"/>
    <cellStyle name="ปกติ 16" xfId="2267" xr:uid="{00000000-0005-0000-0000-0000040A0000}"/>
    <cellStyle name="ปกติ 16 2" xfId="2268" xr:uid="{00000000-0005-0000-0000-0000050A0000}"/>
    <cellStyle name="ปกติ 16_ข้อมูลเปิด Note" xfId="2269" xr:uid="{00000000-0005-0000-0000-0000060A0000}"/>
    <cellStyle name="ปกติ 17" xfId="2270" xr:uid="{00000000-0005-0000-0000-0000070A0000}"/>
    <cellStyle name="ปกติ 17 2" xfId="2271" xr:uid="{00000000-0005-0000-0000-0000080A0000}"/>
    <cellStyle name="ปกติ 17_I  Q3'54" xfId="2272" xr:uid="{00000000-0005-0000-0000-0000090A0000}"/>
    <cellStyle name="ปกติ 18" xfId="2273" xr:uid="{00000000-0005-0000-0000-00000A0A0000}"/>
    <cellStyle name="ปกติ 19" xfId="2274" xr:uid="{00000000-0005-0000-0000-00000B0A0000}"/>
    <cellStyle name="ปกติ 2" xfId="2275" xr:uid="{00000000-0005-0000-0000-00000C0A0000}"/>
    <cellStyle name="ปกติ 2 10" xfId="2276" xr:uid="{00000000-0005-0000-0000-00000D0A0000}"/>
    <cellStyle name="ปกติ 2 2" xfId="2277" xr:uid="{00000000-0005-0000-0000-00000E0A0000}"/>
    <cellStyle name="ปกติ 2 2 2" xfId="2278" xr:uid="{00000000-0005-0000-0000-00000F0A0000}"/>
    <cellStyle name="ปกติ 2 2 2 2" xfId="2279" xr:uid="{00000000-0005-0000-0000-0000100A0000}"/>
    <cellStyle name="ปกติ 2 2 2 2 2" xfId="2784" xr:uid="{00000000-0005-0000-0000-0000110A0000}"/>
    <cellStyle name="ปกติ 2 2 2 3" xfId="2280" xr:uid="{00000000-0005-0000-0000-0000120A0000}"/>
    <cellStyle name="ปกติ 2 2 2 4" xfId="2281" xr:uid="{00000000-0005-0000-0000-0000130A0000}"/>
    <cellStyle name="ปกติ 2 2 2 5" xfId="2282" xr:uid="{00000000-0005-0000-0000-0000140A0000}"/>
    <cellStyle name="ปกติ 2 2 2 6" xfId="2283" xr:uid="{00000000-0005-0000-0000-0000150A0000}"/>
    <cellStyle name="ปกติ 2 2 2 7" xfId="2284" xr:uid="{00000000-0005-0000-0000-0000160A0000}"/>
    <cellStyle name="ปกติ 2 2 2 8" xfId="2285" xr:uid="{00000000-0005-0000-0000-0000170A0000}"/>
    <cellStyle name="ปกติ 2 2 2 9" xfId="2286" xr:uid="{00000000-0005-0000-0000-0000180A0000}"/>
    <cellStyle name="ปกติ 2 2 2_CC+DD+II+R2+I (version 1)" xfId="2287" xr:uid="{00000000-0005-0000-0000-0000190A0000}"/>
    <cellStyle name="ปกติ 2 2 3" xfId="2288" xr:uid="{00000000-0005-0000-0000-00001A0A0000}"/>
    <cellStyle name="ปกติ 2 2 4" xfId="2289" xr:uid="{00000000-0005-0000-0000-00001B0A0000}"/>
    <cellStyle name="ปกติ 2 2 4 2" xfId="2785" xr:uid="{00000000-0005-0000-0000-00001C0A0000}"/>
    <cellStyle name="ปกติ 2 2 5" xfId="2290" xr:uid="{00000000-0005-0000-0000-00001D0A0000}"/>
    <cellStyle name="ปกติ 2 2 6" xfId="2291" xr:uid="{00000000-0005-0000-0000-00001E0A0000}"/>
    <cellStyle name="ปกติ 2 2 7" xfId="2292" xr:uid="{00000000-0005-0000-0000-00001F0A0000}"/>
    <cellStyle name="ปกติ 2 2 8" xfId="2293" xr:uid="{00000000-0005-0000-0000-0000200A0000}"/>
    <cellStyle name="ปกติ 2 2 9" xfId="2294" xr:uid="{00000000-0005-0000-0000-0000210A0000}"/>
    <cellStyle name="ปกติ 2 2_Copy of X2 VNP Q1'55 Ern up" xfId="2295" xr:uid="{00000000-0005-0000-0000-0000220A0000}"/>
    <cellStyle name="ปกติ 2 3" xfId="2296" xr:uid="{00000000-0005-0000-0000-0000230A0000}"/>
    <cellStyle name="ปกติ 2 3 2" xfId="2297" xr:uid="{00000000-0005-0000-0000-0000240A0000}"/>
    <cellStyle name="ปกติ 2 3 2 2" xfId="2786" xr:uid="{00000000-0005-0000-0000-0000250A0000}"/>
    <cellStyle name="ปกติ 2 3 2 3" xfId="2787" xr:uid="{00000000-0005-0000-0000-0000260A0000}"/>
    <cellStyle name="ปกติ 2 3 3" xfId="2298" xr:uid="{00000000-0005-0000-0000-0000270A0000}"/>
    <cellStyle name="ปกติ 2 3 4" xfId="2299" xr:uid="{00000000-0005-0000-0000-0000280A0000}"/>
    <cellStyle name="ปกติ 2 3 5" xfId="2300" xr:uid="{00000000-0005-0000-0000-0000290A0000}"/>
    <cellStyle name="ปกติ 2 3 6" xfId="2301" xr:uid="{00000000-0005-0000-0000-00002A0A0000}"/>
    <cellStyle name="ปกติ 2 3 7" xfId="2302" xr:uid="{00000000-0005-0000-0000-00002B0A0000}"/>
    <cellStyle name="ปกติ 2 3 8" xfId="2303" xr:uid="{00000000-0005-0000-0000-00002C0A0000}"/>
    <cellStyle name="ปกติ 2 3 9" xfId="2304" xr:uid="{00000000-0005-0000-0000-00002D0A0000}"/>
    <cellStyle name="ปกติ 2 3_BB" xfId="2305" xr:uid="{00000000-0005-0000-0000-00002E0A0000}"/>
    <cellStyle name="ปกติ 2 4" xfId="2306" xr:uid="{00000000-0005-0000-0000-00002F0A0000}"/>
    <cellStyle name="ปกติ 2 4 2" xfId="2307" xr:uid="{00000000-0005-0000-0000-0000300A0000}"/>
    <cellStyle name="ปกติ 2 4 3" xfId="2308" xr:uid="{00000000-0005-0000-0000-0000310A0000}"/>
    <cellStyle name="ปกติ 2 5" xfId="2309" xr:uid="{00000000-0005-0000-0000-0000320A0000}"/>
    <cellStyle name="ปกติ 2 6" xfId="2310" xr:uid="{00000000-0005-0000-0000-0000330A0000}"/>
    <cellStyle name="ปกติ 2 6 2" xfId="2311" xr:uid="{00000000-0005-0000-0000-0000340A0000}"/>
    <cellStyle name="ปกติ 2 6_CC+DD+II+R2+I (version 1)" xfId="2312" xr:uid="{00000000-0005-0000-0000-0000350A0000}"/>
    <cellStyle name="ปกติ 2 7" xfId="2313" xr:uid="{00000000-0005-0000-0000-0000360A0000}"/>
    <cellStyle name="ปกติ 2 8" xfId="2314" xr:uid="{00000000-0005-0000-0000-0000370A0000}"/>
    <cellStyle name="ปกติ 2 9" xfId="2315" xr:uid="{00000000-0005-0000-0000-0000380A0000}"/>
    <cellStyle name="ปกติ 2_100-10" xfId="2316" xr:uid="{00000000-0005-0000-0000-0000390A0000}"/>
    <cellStyle name="ปกติ 20" xfId="2317" xr:uid="{00000000-0005-0000-0000-00003A0A0000}"/>
    <cellStyle name="ปกติ 21" xfId="2318" xr:uid="{00000000-0005-0000-0000-00003B0A0000}"/>
    <cellStyle name="ปกติ 22" xfId="2319" xr:uid="{00000000-0005-0000-0000-00003C0A0000}"/>
    <cellStyle name="ปกติ 23" xfId="2320" xr:uid="{00000000-0005-0000-0000-00003D0A0000}"/>
    <cellStyle name="ปกติ 24" xfId="2321" xr:uid="{00000000-0005-0000-0000-00003E0A0000}"/>
    <cellStyle name="ปกติ 25" xfId="2322" xr:uid="{00000000-0005-0000-0000-00003F0A0000}"/>
    <cellStyle name="ปกติ 26" xfId="2323" xr:uid="{00000000-0005-0000-0000-0000400A0000}"/>
    <cellStyle name="ปกติ 27" xfId="2324" xr:uid="{00000000-0005-0000-0000-0000410A0000}"/>
    <cellStyle name="ปกติ 28" xfId="2325" xr:uid="{00000000-0005-0000-0000-0000420A0000}"/>
    <cellStyle name="ปกติ 29" xfId="2326" xr:uid="{00000000-0005-0000-0000-0000430A0000}"/>
    <cellStyle name="ปกติ 3" xfId="2327" xr:uid="{00000000-0005-0000-0000-0000440A0000}"/>
    <cellStyle name="ปกติ 3 2" xfId="2328" xr:uid="{00000000-0005-0000-0000-0000450A0000}"/>
    <cellStyle name="ปกติ 3 2 2" xfId="2329" xr:uid="{00000000-0005-0000-0000-0000460A0000}"/>
    <cellStyle name="ปกติ 3 2 3" xfId="2330" xr:uid="{00000000-0005-0000-0000-0000470A0000}"/>
    <cellStyle name="ปกติ 3 3" xfId="2331" xr:uid="{00000000-0005-0000-0000-0000480A0000}"/>
    <cellStyle name="ปกติ 3 3 2" xfId="2332" xr:uid="{00000000-0005-0000-0000-0000490A0000}"/>
    <cellStyle name="ปกติ 3 3 3" xfId="2788" xr:uid="{00000000-0005-0000-0000-00004A0A0000}"/>
    <cellStyle name="ปกติ 3 4" xfId="2333" xr:uid="{00000000-0005-0000-0000-00004B0A0000}"/>
    <cellStyle name="ปกติ 3 5" xfId="2334" xr:uid="{00000000-0005-0000-0000-00004C0A0000}"/>
    <cellStyle name="ปกติ 3 6" xfId="2335" xr:uid="{00000000-0005-0000-0000-00004D0A0000}"/>
    <cellStyle name="ปกติ 3 7" xfId="2336" xr:uid="{00000000-0005-0000-0000-00004E0A0000}"/>
    <cellStyle name="ปกติ 3 8" xfId="2337" xr:uid="{00000000-0005-0000-0000-00004F0A0000}"/>
    <cellStyle name="ปกติ 3_Book2" xfId="2789" xr:uid="{00000000-0005-0000-0000-0000500A0000}"/>
    <cellStyle name="ปกติ 30" xfId="2338" xr:uid="{00000000-0005-0000-0000-0000510A0000}"/>
    <cellStyle name="ปกติ 31" xfId="2339" xr:uid="{00000000-0005-0000-0000-0000520A0000}"/>
    <cellStyle name="ปกติ 32" xfId="2340" xr:uid="{00000000-0005-0000-0000-0000530A0000}"/>
    <cellStyle name="ปกติ 33" xfId="2341" xr:uid="{00000000-0005-0000-0000-0000540A0000}"/>
    <cellStyle name="ปกติ 34" xfId="2342" xr:uid="{00000000-0005-0000-0000-0000550A0000}"/>
    <cellStyle name="ปกติ 35" xfId="2343" xr:uid="{00000000-0005-0000-0000-0000560A0000}"/>
    <cellStyle name="ปกติ 36" xfId="2344" xr:uid="{00000000-0005-0000-0000-0000570A0000}"/>
    <cellStyle name="ปกติ 37" xfId="2345" xr:uid="{00000000-0005-0000-0000-0000580A0000}"/>
    <cellStyle name="ปกติ 38" xfId="2346" xr:uid="{00000000-0005-0000-0000-0000590A0000}"/>
    <cellStyle name="ปกติ 39" xfId="2347" xr:uid="{00000000-0005-0000-0000-00005A0A0000}"/>
    <cellStyle name="ปกติ 4" xfId="2348" xr:uid="{00000000-0005-0000-0000-00005B0A0000}"/>
    <cellStyle name="ปกติ 4 2" xfId="2349" xr:uid="{00000000-0005-0000-0000-00005C0A0000}"/>
    <cellStyle name="ปกติ 4 2 2" xfId="2350" xr:uid="{00000000-0005-0000-0000-00005D0A0000}"/>
    <cellStyle name="ปกติ 4 2 3" xfId="2351" xr:uid="{00000000-0005-0000-0000-00005E0A0000}"/>
    <cellStyle name="ปกติ 4 3" xfId="2352" xr:uid="{00000000-0005-0000-0000-00005F0A0000}"/>
    <cellStyle name="ปกติ 4 4" xfId="2353" xr:uid="{00000000-0005-0000-0000-0000600A0000}"/>
    <cellStyle name="ปกติ 4 5" xfId="2790" xr:uid="{00000000-0005-0000-0000-0000610A0000}"/>
    <cellStyle name="ปกติ 4 6" xfId="2791" xr:uid="{00000000-0005-0000-0000-0000620A0000}"/>
    <cellStyle name="ปกติ 4_ร่างงบ Tax Group Q3_54" xfId="2792" xr:uid="{00000000-0005-0000-0000-0000630A0000}"/>
    <cellStyle name="ปกติ 40" xfId="2354" xr:uid="{00000000-0005-0000-0000-0000640A0000}"/>
    <cellStyle name="ปกติ 41" xfId="2355" xr:uid="{00000000-0005-0000-0000-0000650A0000}"/>
    <cellStyle name="ปกติ 42" xfId="2356" xr:uid="{00000000-0005-0000-0000-0000660A0000}"/>
    <cellStyle name="ปกติ 43" xfId="2357" xr:uid="{00000000-0005-0000-0000-0000670A0000}"/>
    <cellStyle name="ปกติ 44" xfId="2358" xr:uid="{00000000-0005-0000-0000-0000680A0000}"/>
    <cellStyle name="ปกติ 45" xfId="2359" xr:uid="{00000000-0005-0000-0000-0000690A0000}"/>
    <cellStyle name="ปกติ 46" xfId="2360" xr:uid="{00000000-0005-0000-0000-00006A0A0000}"/>
    <cellStyle name="ปกติ 47" xfId="2361" xr:uid="{00000000-0005-0000-0000-00006B0A0000}"/>
    <cellStyle name="ปกติ 48" xfId="2362" xr:uid="{00000000-0005-0000-0000-00006C0A0000}"/>
    <cellStyle name="ปกติ 49" xfId="2363" xr:uid="{00000000-0005-0000-0000-00006D0A0000}"/>
    <cellStyle name="ปกติ 5" xfId="2364" xr:uid="{00000000-0005-0000-0000-00006E0A0000}"/>
    <cellStyle name="ปกติ 5 2" xfId="2365" xr:uid="{00000000-0005-0000-0000-00006F0A0000}"/>
    <cellStyle name="ปกติ 5 2 2" xfId="2366" xr:uid="{00000000-0005-0000-0000-0000700A0000}"/>
    <cellStyle name="ปกติ 5 2 3" xfId="2367" xr:uid="{00000000-0005-0000-0000-0000710A0000}"/>
    <cellStyle name="ปกติ 5 3" xfId="2368" xr:uid="{00000000-0005-0000-0000-0000720A0000}"/>
    <cellStyle name="ปกติ 5 3 2" xfId="2369" xr:uid="{00000000-0005-0000-0000-0000730A0000}"/>
    <cellStyle name="ปกติ 5 3 3" xfId="2370" xr:uid="{00000000-0005-0000-0000-0000740A0000}"/>
    <cellStyle name="ปกติ 5 4" xfId="2371" xr:uid="{00000000-0005-0000-0000-0000750A0000}"/>
    <cellStyle name="ปกติ 5 5" xfId="2372" xr:uid="{00000000-0005-0000-0000-0000760A0000}"/>
    <cellStyle name="ปกติ 5_A Q454" xfId="2373" xr:uid="{00000000-0005-0000-0000-0000770A0000}"/>
    <cellStyle name="ปกติ 50" xfId="2374" xr:uid="{00000000-0005-0000-0000-0000780A0000}"/>
    <cellStyle name="ปกติ 51" xfId="2375" xr:uid="{00000000-0005-0000-0000-0000790A0000}"/>
    <cellStyle name="ปกติ 52" xfId="2376" xr:uid="{00000000-0005-0000-0000-00007A0A0000}"/>
    <cellStyle name="ปกติ 53" xfId="2377" xr:uid="{00000000-0005-0000-0000-00007B0A0000}"/>
    <cellStyle name="ปกติ 54" xfId="2378" xr:uid="{00000000-0005-0000-0000-00007C0A0000}"/>
    <cellStyle name="ปกติ 55" xfId="2379" xr:uid="{00000000-0005-0000-0000-00007D0A0000}"/>
    <cellStyle name="ปกติ 56" xfId="2380" xr:uid="{00000000-0005-0000-0000-00007E0A0000}"/>
    <cellStyle name="ปกติ 57" xfId="2381" xr:uid="{00000000-0005-0000-0000-00007F0A0000}"/>
    <cellStyle name="ปกติ 58" xfId="2382" xr:uid="{00000000-0005-0000-0000-0000800A0000}"/>
    <cellStyle name="ปกติ 59" xfId="2383" xr:uid="{00000000-0005-0000-0000-0000810A0000}"/>
    <cellStyle name="ปกติ 6" xfId="2384" xr:uid="{00000000-0005-0000-0000-0000820A0000}"/>
    <cellStyle name="ปกติ 6 2" xfId="2385" xr:uid="{00000000-0005-0000-0000-0000830A0000}"/>
    <cellStyle name="ปกติ 6 2 2" xfId="2793" xr:uid="{00000000-0005-0000-0000-0000840A0000}"/>
    <cellStyle name="ปกติ 6 2 3" xfId="2794" xr:uid="{00000000-0005-0000-0000-0000850A0000}"/>
    <cellStyle name="ปกติ 6 2 4" xfId="2795" xr:uid="{00000000-0005-0000-0000-0000860A0000}"/>
    <cellStyle name="ปกติ 6 2 5" xfId="2796" xr:uid="{00000000-0005-0000-0000-0000870A0000}"/>
    <cellStyle name="ปกติ 6 3" xfId="2386" xr:uid="{00000000-0005-0000-0000-0000880A0000}"/>
    <cellStyle name="ปกติ 6 3 2" xfId="2797" xr:uid="{00000000-0005-0000-0000-0000890A0000}"/>
    <cellStyle name="ปกติ 6 3 3" xfId="2798" xr:uid="{00000000-0005-0000-0000-00008A0A0000}"/>
    <cellStyle name="ปกติ 6 4" xfId="2387" xr:uid="{00000000-0005-0000-0000-00008B0A0000}"/>
    <cellStyle name="ปกติ 6 5" xfId="2388" xr:uid="{00000000-0005-0000-0000-00008C0A0000}"/>
    <cellStyle name="ปกติ 6 5 2" xfId="2799" xr:uid="{00000000-0005-0000-0000-00008D0A0000}"/>
    <cellStyle name="ปกติ 6 5 2 2" xfId="2800" xr:uid="{00000000-0005-0000-0000-00008E0A0000}"/>
    <cellStyle name="ปกติ 6 6" xfId="2801" xr:uid="{00000000-0005-0000-0000-00008F0A0000}"/>
    <cellStyle name="ปกติ 6 7" xfId="2802" xr:uid="{00000000-0005-0000-0000-0000900A0000}"/>
    <cellStyle name="ปกติ 6_BB" xfId="2389" xr:uid="{00000000-0005-0000-0000-0000910A0000}"/>
    <cellStyle name="ปกติ 60" xfId="2390" xr:uid="{00000000-0005-0000-0000-0000920A0000}"/>
    <cellStyle name="ปกติ 61" xfId="2391" xr:uid="{00000000-0005-0000-0000-0000930A0000}"/>
    <cellStyle name="ปกติ 61 2" xfId="2392" xr:uid="{00000000-0005-0000-0000-0000940A0000}"/>
    <cellStyle name="ปกติ 62" xfId="2393" xr:uid="{00000000-0005-0000-0000-0000950A0000}"/>
    <cellStyle name="ปกติ 63" xfId="2394" xr:uid="{00000000-0005-0000-0000-0000960A0000}"/>
    <cellStyle name="ปกติ 64" xfId="2395" xr:uid="{00000000-0005-0000-0000-0000970A0000}"/>
    <cellStyle name="ปกติ 65" xfId="2396" xr:uid="{00000000-0005-0000-0000-0000980A0000}"/>
    <cellStyle name="ปกติ 7" xfId="2397" xr:uid="{00000000-0005-0000-0000-0000990A0000}"/>
    <cellStyle name="ปกติ 7 2" xfId="2398" xr:uid="{00000000-0005-0000-0000-00009A0A0000}"/>
    <cellStyle name="ปกติ 7 2 2" xfId="2399" xr:uid="{00000000-0005-0000-0000-00009B0A0000}"/>
    <cellStyle name="ปกติ 7 2 3" xfId="2400" xr:uid="{00000000-0005-0000-0000-00009C0A0000}"/>
    <cellStyle name="ปกติ 7 3" xfId="2401" xr:uid="{00000000-0005-0000-0000-00009D0A0000}"/>
    <cellStyle name="ปกติ 7 4" xfId="2402" xr:uid="{00000000-0005-0000-0000-00009E0A0000}"/>
    <cellStyle name="ปกติ 7 5" xfId="2403" xr:uid="{00000000-0005-0000-0000-00009F0A0000}"/>
    <cellStyle name="ปกติ 7 6" xfId="2404" xr:uid="{00000000-0005-0000-0000-0000A00A0000}"/>
    <cellStyle name="ปกติ 7 7" xfId="2405" xr:uid="{00000000-0005-0000-0000-0000A10A0000}"/>
    <cellStyle name="ปกติ 7_I  Q3'54" xfId="2406" xr:uid="{00000000-0005-0000-0000-0000A20A0000}"/>
    <cellStyle name="ปกติ 73" xfId="2407" xr:uid="{00000000-0005-0000-0000-0000A30A0000}"/>
    <cellStyle name="ปกติ 8" xfId="2408" xr:uid="{00000000-0005-0000-0000-0000A40A0000}"/>
    <cellStyle name="ปกติ 8 2" xfId="2409" xr:uid="{00000000-0005-0000-0000-0000A50A0000}"/>
    <cellStyle name="ปกติ 8 3" xfId="2410" xr:uid="{00000000-0005-0000-0000-0000A60A0000}"/>
    <cellStyle name="ปกติ 8 4" xfId="2411" xr:uid="{00000000-0005-0000-0000-0000A70A0000}"/>
    <cellStyle name="ปกติ 8 5" xfId="2412" xr:uid="{00000000-0005-0000-0000-0000A80A0000}"/>
    <cellStyle name="ปกติ 8_A Q454" xfId="2413" xr:uid="{00000000-0005-0000-0000-0000A90A0000}"/>
    <cellStyle name="ปกติ 83" xfId="2414" xr:uid="{00000000-0005-0000-0000-0000AA0A0000}"/>
    <cellStyle name="ปกติ 9" xfId="2415" xr:uid="{00000000-0005-0000-0000-0000AB0A0000}"/>
    <cellStyle name="ปกติ 9 2" xfId="2416" xr:uid="{00000000-0005-0000-0000-0000AC0A0000}"/>
    <cellStyle name="ปกติ 9 3" xfId="2417" xr:uid="{00000000-0005-0000-0000-0000AD0A0000}"/>
    <cellStyle name="ปกติ 9 4" xfId="2418" xr:uid="{00000000-0005-0000-0000-0000AE0A0000}"/>
    <cellStyle name="ปกติ 9 5" xfId="2419" xr:uid="{00000000-0005-0000-0000-0000AF0A0000}"/>
    <cellStyle name="ปกติ 9 6" xfId="2420" xr:uid="{00000000-0005-0000-0000-0000B00A0000}"/>
    <cellStyle name="ปกติ 9 7" xfId="2421" xr:uid="{00000000-0005-0000-0000-0000B10A0000}"/>
    <cellStyle name="ปกติ 95" xfId="2422" xr:uid="{00000000-0005-0000-0000-0000B20A0000}"/>
    <cellStyle name="ป้อนค่า 2" xfId="2423" xr:uid="{00000000-0005-0000-0000-0000B30A0000}"/>
    <cellStyle name="ป้อนค่า 2 2" xfId="2424" xr:uid="{00000000-0005-0000-0000-0000B40A0000}"/>
    <cellStyle name="ป้อนค่า 2 3" xfId="2425" xr:uid="{00000000-0005-0000-0000-0000B50A0000}"/>
    <cellStyle name="ป้อนค่า 3" xfId="2426" xr:uid="{00000000-0005-0000-0000-0000B60A0000}"/>
    <cellStyle name="ปานกลาง 2" xfId="2427" xr:uid="{00000000-0005-0000-0000-0000B70A0000}"/>
    <cellStyle name="ปานกลาง 2 2" xfId="2428" xr:uid="{00000000-0005-0000-0000-0000B80A0000}"/>
    <cellStyle name="ปานกลาง 2 3" xfId="2429" xr:uid="{00000000-0005-0000-0000-0000B90A0000}"/>
    <cellStyle name="ปานกลาง 3" xfId="2430" xr:uid="{00000000-0005-0000-0000-0000BA0A0000}"/>
    <cellStyle name="ผลรวม 2" xfId="2431" xr:uid="{00000000-0005-0000-0000-0000BB0A0000}"/>
    <cellStyle name="ผลรวม 2 2" xfId="2432" xr:uid="{00000000-0005-0000-0000-0000BC0A0000}"/>
    <cellStyle name="ผลรวม 2 3" xfId="2433" xr:uid="{00000000-0005-0000-0000-0000BD0A0000}"/>
    <cellStyle name="ผลรวม 2 4" xfId="2434" xr:uid="{00000000-0005-0000-0000-0000BE0A0000}"/>
    <cellStyle name="ผลรวม 2_6.เช็ครับลงวันที่ล่วงหน้า" xfId="2435" xr:uid="{00000000-0005-0000-0000-0000BF0A0000}"/>
    <cellStyle name="ผลรวม 3" xfId="2436" xr:uid="{00000000-0005-0000-0000-0000C00A0000}"/>
    <cellStyle name="ฤธถ [0]_95" xfId="2437" xr:uid="{00000000-0005-0000-0000-0000C10A0000}"/>
    <cellStyle name="ฤธถ_95" xfId="2438" xr:uid="{00000000-0005-0000-0000-0000C20A0000}"/>
    <cellStyle name="ล๋ศญ [0]_25&quot;1.3R" xfId="2439" xr:uid="{00000000-0005-0000-0000-0000C30A0000}"/>
    <cellStyle name="ล๋ศญ_95" xfId="2440" xr:uid="{00000000-0005-0000-0000-0000C40A0000}"/>
    <cellStyle name="ลักษณะ 1" xfId="2441" xr:uid="{00000000-0005-0000-0000-0000C50A0000}"/>
    <cellStyle name="ลักษณะ 1 2" xfId="2442" xr:uid="{00000000-0005-0000-0000-0000C60A0000}"/>
    <cellStyle name="ลักษณะ 1 3" xfId="2443" xr:uid="{00000000-0005-0000-0000-0000C70A0000}"/>
    <cellStyle name="วฅมุ_4ฟ๙ฝวภ๛" xfId="2444" xr:uid="{00000000-0005-0000-0000-0000C80A0000}"/>
    <cellStyle name="วงเล็บ" xfId="2806" xr:uid="{00000000-0005-0000-0000-0000C90A0000}"/>
    <cellStyle name="ส่วนที่ถูกเน้น1 2" xfId="2445" xr:uid="{00000000-0005-0000-0000-0000CA0A0000}"/>
    <cellStyle name="ส่วนที่ถูกเน้น1 2 2" xfId="2446" xr:uid="{00000000-0005-0000-0000-0000CB0A0000}"/>
    <cellStyle name="ส่วนที่ถูกเน้น1 2 3" xfId="2447" xr:uid="{00000000-0005-0000-0000-0000CC0A0000}"/>
    <cellStyle name="ส่วนที่ถูกเน้น1 3" xfId="2448" xr:uid="{00000000-0005-0000-0000-0000CD0A0000}"/>
    <cellStyle name="ส่วนที่ถูกเน้น2 2" xfId="2449" xr:uid="{00000000-0005-0000-0000-0000CE0A0000}"/>
    <cellStyle name="ส่วนที่ถูกเน้น2 2 2" xfId="2450" xr:uid="{00000000-0005-0000-0000-0000CF0A0000}"/>
    <cellStyle name="ส่วนที่ถูกเน้น2 2 3" xfId="2451" xr:uid="{00000000-0005-0000-0000-0000D00A0000}"/>
    <cellStyle name="ส่วนที่ถูกเน้น2 3" xfId="2452" xr:uid="{00000000-0005-0000-0000-0000D10A0000}"/>
    <cellStyle name="ส่วนที่ถูกเน้น3 2" xfId="2453" xr:uid="{00000000-0005-0000-0000-0000D20A0000}"/>
    <cellStyle name="ส่วนที่ถูกเน้น3 2 2" xfId="2454" xr:uid="{00000000-0005-0000-0000-0000D30A0000}"/>
    <cellStyle name="ส่วนที่ถูกเน้น3 2 3" xfId="2455" xr:uid="{00000000-0005-0000-0000-0000D40A0000}"/>
    <cellStyle name="ส่วนที่ถูกเน้น3 3" xfId="2456" xr:uid="{00000000-0005-0000-0000-0000D50A0000}"/>
    <cellStyle name="ส่วนที่ถูกเน้น4 2" xfId="2457" xr:uid="{00000000-0005-0000-0000-0000D60A0000}"/>
    <cellStyle name="ส่วนที่ถูกเน้น4 2 2" xfId="2458" xr:uid="{00000000-0005-0000-0000-0000D70A0000}"/>
    <cellStyle name="ส่วนที่ถูกเน้น4 2 3" xfId="2459" xr:uid="{00000000-0005-0000-0000-0000D80A0000}"/>
    <cellStyle name="ส่วนที่ถูกเน้น4 3" xfId="2460" xr:uid="{00000000-0005-0000-0000-0000D90A0000}"/>
    <cellStyle name="ส่วนที่ถูกเน้น5 2" xfId="2461" xr:uid="{00000000-0005-0000-0000-0000DA0A0000}"/>
    <cellStyle name="ส่วนที่ถูกเน้น5 2 2" xfId="2462" xr:uid="{00000000-0005-0000-0000-0000DB0A0000}"/>
    <cellStyle name="ส่วนที่ถูกเน้น5 2 3" xfId="2463" xr:uid="{00000000-0005-0000-0000-0000DC0A0000}"/>
    <cellStyle name="ส่วนที่ถูกเน้น5 3" xfId="2464" xr:uid="{00000000-0005-0000-0000-0000DD0A0000}"/>
    <cellStyle name="ส่วนที่ถูกเน้น6 2" xfId="2465" xr:uid="{00000000-0005-0000-0000-0000DE0A0000}"/>
    <cellStyle name="ส่วนที่ถูกเน้น6 2 2" xfId="2466" xr:uid="{00000000-0005-0000-0000-0000DF0A0000}"/>
    <cellStyle name="ส่วนที่ถูกเน้น6 2 3" xfId="2467" xr:uid="{00000000-0005-0000-0000-0000E00A0000}"/>
    <cellStyle name="ส่วนที่ถูกเน้น6 3" xfId="2468" xr:uid="{00000000-0005-0000-0000-0000E10A0000}"/>
    <cellStyle name="หมายเหตุ 2" xfId="2469" xr:uid="{00000000-0005-0000-0000-0000E20A0000}"/>
    <cellStyle name="หมายเหตุ 2 2" xfId="2470" xr:uid="{00000000-0005-0000-0000-0000E30A0000}"/>
    <cellStyle name="หมายเหตุ 2 3" xfId="2471" xr:uid="{00000000-0005-0000-0000-0000E40A0000}"/>
    <cellStyle name="หมายเหตุ 2 3 2" xfId="2807" xr:uid="{00000000-0005-0000-0000-0000E50A0000}"/>
    <cellStyle name="หมายเหตุ 2 3 3" xfId="2808" xr:uid="{00000000-0005-0000-0000-0000E60A0000}"/>
    <cellStyle name="หมายเหตุ 3" xfId="2472" xr:uid="{00000000-0005-0000-0000-0000E70A0000}"/>
    <cellStyle name="หมายเหตุ 3 2" xfId="2809" xr:uid="{00000000-0005-0000-0000-0000E80A0000}"/>
    <cellStyle name="หมายเหตุ 3 3" xfId="2810" xr:uid="{00000000-0005-0000-0000-0000E90A0000}"/>
    <cellStyle name="หัวเรื่อง 1 2" xfId="2473" xr:uid="{00000000-0005-0000-0000-0000EA0A0000}"/>
    <cellStyle name="หัวเรื่อง 1 2 2" xfId="2474" xr:uid="{00000000-0005-0000-0000-0000EB0A0000}"/>
    <cellStyle name="หัวเรื่อง 1 2 3" xfId="2475" xr:uid="{00000000-0005-0000-0000-0000EC0A0000}"/>
    <cellStyle name="หัวเรื่อง 1 3" xfId="2476" xr:uid="{00000000-0005-0000-0000-0000ED0A0000}"/>
    <cellStyle name="หัวเรื่อง 2 2" xfId="2477" xr:uid="{00000000-0005-0000-0000-0000EE0A0000}"/>
    <cellStyle name="หัวเรื่อง 2 2 2" xfId="2478" xr:uid="{00000000-0005-0000-0000-0000EF0A0000}"/>
    <cellStyle name="หัวเรื่อง 2 2 3" xfId="2479" xr:uid="{00000000-0005-0000-0000-0000F00A0000}"/>
    <cellStyle name="หัวเรื่อง 2 3" xfId="2480" xr:uid="{00000000-0005-0000-0000-0000F10A0000}"/>
    <cellStyle name="หัวเรื่อง 3 2" xfId="2481" xr:uid="{00000000-0005-0000-0000-0000F20A0000}"/>
    <cellStyle name="หัวเรื่อง 3 2 2" xfId="2482" xr:uid="{00000000-0005-0000-0000-0000F30A0000}"/>
    <cellStyle name="หัวเรื่อง 3 2 3" xfId="2483" xr:uid="{00000000-0005-0000-0000-0000F40A0000}"/>
    <cellStyle name="หัวเรื่อง 3 3" xfId="2484" xr:uid="{00000000-0005-0000-0000-0000F50A0000}"/>
    <cellStyle name="หัวเรื่อง 4 2" xfId="2485" xr:uid="{00000000-0005-0000-0000-0000F60A0000}"/>
    <cellStyle name="หัวเรื่อง 4 2 2" xfId="2486" xr:uid="{00000000-0005-0000-0000-0000F70A0000}"/>
    <cellStyle name="หัวเรื่อง 4 2 3" xfId="2487" xr:uid="{00000000-0005-0000-0000-0000F80A0000}"/>
    <cellStyle name="หัวเรื่อง 4 3" xfId="2488" xr:uid="{00000000-0005-0000-0000-0000F90A0000}"/>
    <cellStyle name="표준_991026" xfId="2489" xr:uid="{00000000-0005-0000-0000-0000FA0A0000}"/>
    <cellStyle name="一般_BHK STK FAS PROV SCH(5) 122004" xfId="2490" xr:uid="{00000000-0005-0000-0000-0000FB0A0000}"/>
    <cellStyle name="常规_Sheet1" xfId="2491" xr:uid="{00000000-0005-0000-0000-0000FC0A0000}"/>
    <cellStyle name="未定義" xfId="2492" xr:uid="{00000000-0005-0000-0000-0000FD0A0000}"/>
    <cellStyle name="桁区切り_6540 Deferred Tax の ワークシート" xfId="2493" xr:uid="{00000000-0005-0000-0000-0000FE0A0000}"/>
    <cellStyle name="標準__consoli_form_200512_factory" xfId="2494" xr:uid="{00000000-0005-0000-0000-0000FF0A0000}"/>
  </cellStyles>
  <dxfs count="0"/>
  <tableStyles count="1" defaultTableStyle="TableStyleMedium9" defaultPivotStyle="PivotStyleLight16">
    <tableStyle name="Invisible" pivot="0" table="0" count="0" xr9:uid="{FA66D670-1CAA-4A92-86C3-E7B0EB3229D1}"/>
  </tableStyles>
  <colors>
    <mruColors>
      <color rgb="FFFFCCFF"/>
      <color rgb="FFFFFF66"/>
      <color rgb="FFFF99FF"/>
      <color rgb="FFFF9999"/>
      <color rgb="FF66FFFF"/>
      <color rgb="FFFF9966"/>
      <color rgb="FFCCFF33"/>
      <color rgb="FF00FFFF"/>
      <color rgb="FFFFFF99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6" Type="http://schemas.openxmlformats.org/officeDocument/2006/relationships/externalLink" Target="externalLinks/externalLink8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Va09/D/PG/PG-51/YE'51/Working%20Paper/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Com-ta/Documents%20and%20Settings/Rose/Desktop/draff%20&#3591;&#3610;%20TPOLY/&#3591;&#3610;%20&#3621;&#3656;&#3634;&#3626;&#3640;&#3604;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ttps://apcdeloitte-my.sharepoint.com/192.168.1.55/va05/192.168.1.55/Com-ta/Documents%20and%20Settings/Rose/Desktop/draff%20&#3591;&#3610;%20TPOLY/&#3591;&#3610;%20&#3621;&#3656;&#3634;&#3626;&#3640;&#3604;/'AST-_-'/2010/TPC/Thaipolycons%202010/TPC2010/TPC/WK/P_RAIN/AST/TTI/TTIQ2.50%20fang/TTI_wkQ250%20fang.xls?5DFEF908" TargetMode="External"/><Relationship Id="rId1" Type="http://schemas.openxmlformats.org/officeDocument/2006/relationships/externalLinkPath" Target="file:///\\5DFEF908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172.21.100.115/auditor/Documents%20and%20Settings/TOSHIBA/Desktop/WP-A%20Q3'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09/d/YE'51/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monobcc/Acc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09/D/PG/PG-51/YE'51/Working%20Paper/WP-II%20Q2'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09/d/Documents%20and%20Settings/iaoy%20500/Desktop/pg%2051-aoy/WP-II%20Q2'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Ans-srv2/data/WINDOWS/Desktop/Ess/done/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THNB00234/aws/Engagements/Modernform%20Group%20Plc/Modernform2002/Documents/Data/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S:/SHARE/ACCOUNT/COST%201999/My%20Documents/Patrawut%20Excel/Patrawut%20Excel/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S:/Sharewin/AC/Data/1.ASSSET_STA-SK/AUDIT/Asset/SHARE/&#3627;&#3657;&#3629;&#3591;&#3611;&#3619;&#3632;&#3594;&#3640;&#3617;/SPC%20meeting%202002/Back%20up/week%203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192.168.1.10/data/Users/Vunny/Desktop/My%20Jobs/MONO%20group_Vui/M'tech/Mtech'2008/Mtech%20Q1'51/Top%20Mtech%20Q1'51_Vui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https://apcdeloitte-my.sharepoint.com/192.168.1.55/va05/192.168.1.55/Com-ta/Documents%20and%20Settings/Rose/Desktop/draff%20&#3591;&#3610;%20TPOLY/&#3591;&#3610;%20&#3621;&#3656;&#3634;&#3626;&#3640;&#3604;/'AST-_-'/2010/TPC/Thaipolycons%202010/TPC2010/TPC/WK/P_RAIN/Mono%20Gen/Year2008/working%20&#3612;&#3641;&#3657;&#3594;&#3656;&#3623;&#3618;/Data%20stock.xls?6AE96B71" TargetMode="External"/><Relationship Id="rId1" Type="http://schemas.openxmlformats.org/officeDocument/2006/relationships/externalLinkPath" Target="file:///\\6AE96B71\Data%20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Com-ta/Documents%20and%20Settings/Rose/Desktop/draff%20&#3591;&#3610;%20TPOLY/&#3591;&#3610;%20&#3621;&#3656;&#3634;&#3626;&#3640;&#3604;/Documents%20and%20Settings/K_Amnart/Desktop/MAT_Review%202011-Update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apcdeloitte-my.sharepoint.com/192.168.1.55/va05/192.168.1.55/Com-ta/Documents%20and%20Settings/K_Amnart/Local%20Settings/Temporary%20Internet%20Files/Content.IE5/HKBJYI57/Documents%20and%20Settings/K_Amnart/Desktop/MAT_Review%202011-Update.xls?46986FD5" TargetMode="External"/><Relationship Id="rId1" Type="http://schemas.openxmlformats.org/officeDocument/2006/relationships/externalLinkPath" Target="file:///\\46986FD5\MAT_Review%202011-Upda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N:/Share/AC/Balance%20Sheet/BS/Share/Ac/NHR/2001/COST%202001/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6/group%20a/S&amp;P/CMC/cmc-&#3611;&#3637;%202549/working%20paper/CI490t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C:/Users/siriphong/AppData/Local/Microsoft/Windows/Temporary%20Internet%20Files/Content.Outlook/2036DS44/Cimco/YES/1_General_Master_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09/D/BEC-TERO%20ENTERTAINMENT/&#3611;&#3637;%202551/TERO%20YE.51/WP%20TERO%20YE.51/conso%20Q4.48.version.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A:/data/Cost/tot_332/cost/revised/data/tot_332/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STA-AV/SYS/Users/Jatuporn/cost/COST-2001/2545/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09/d/BEC-TERO%20ENTERTAINMENT/&#3611;&#3637;%202552/TERO%20Q1.52/WP%20TERO%20Q1.52/conso%20Q4.48.version.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5/d/ACCOUNT/CENTER/Pantipa/Ar/LME/LME07-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31/Documents%20and%20Settings/Srisuphan/Local%20Settings/Temporary%20Internet%20Files/Content.IE5/5CCVHTGP/ACCOUNT/CENTER/Pantipa/Ar/LME/LME07-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EB8136\LME07-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6C5B6DB\LME07-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7/group%20b%20(d)/DOCUME~1/onusa_s/LOCALS~1/Temp/Mida%20leasing%2030.9.04/JOB/ASIMAR/Year-ended/YE_2002/WPK/OTHER/LeadYE2002_&#3648;&#3614;&#3636;&#3656;&#3617;&#3594;&#3656;&#3629;&#3591;%20Q3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4BA4D1\E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S:/Sharewin/AC/Data/1.ASSSET_STA-SK/AUDIT/Asset/SHARE/AC/Poo/Spc2002/Cost%202002/Utilizat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d\Desktop\&#3619;&#3656;&#3634;&#3591;&#3591;&#3610;&#3585;&#3634;&#3619;&#3648;&#3591;&#3636;&#3609;%20&#3649;&#3621;&#3632;%20conso%20Q1.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09/d/Documents%20and%20Settings/Administrator/Desktop/Documents%20and%20Settings/add/Desktop/&#3619;&#3656;&#3634;&#3591;&#3591;&#3610;&#3585;&#3634;&#3619;&#3648;&#3591;&#3636;&#3609;%20&#3649;&#3621;&#3632;%20conso%20Q1.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A:/Asstes-NEW%20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add/Desktop/&#3619;&#3656;&#3634;&#3591;&#3591;&#3610;&#3585;&#3634;&#3619;&#3648;&#3591;&#3636;&#3609;%20&#3649;&#3621;&#3632;%20conso%20Q1.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09/d/Documents%20and%20Settings/Administrator/Desktop/TERO%20YE.52/WP%20TERO%20YE.52/Documents%20and%20Settings/add/Desktop/&#3619;&#3656;&#3634;&#3591;&#3591;&#3610;&#3585;&#3634;&#3619;&#3648;&#3591;&#3636;&#3609;%20&#3649;&#3621;&#3632;%20conso%20Q1.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31/COMPANY%20%20LIMITED/2015/&#3585;&#3621;&#3640;&#3656;&#3617;&#3610;&#3619;&#3636;&#3625;&#3633;&#3607;&#3650;&#3594;&#3588;&#3594;&#3633;&#3618;/&#3650;&#3594;&#3588;&#3594;&#3633;&#3618;&#3650;&#3617;&#3604;&#3636;&#3615;&#3634;&#3618;&#3604;&#3660;&#3626;&#3605;&#3634;&#3619;&#3660;&#3594;/WP/WP%20PUM/731(40-1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S:/Sharewin/AC/Data/1.ASSSET_STA-SK/AUDIT/Asset/STA/0607/WINDOWS/TEMP/TEST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https://apcdeloitte-my.sharepoint.com/192.168.1.55/va05/192.168.1.55/Com-ta/Documents%20and%20Settings/Rose/Desktop/draff%20&#3591;&#3610;%20TPOLY/&#3591;&#3610;%20&#3621;&#3656;&#3634;&#3626;&#3640;&#3604;/Documents%20and%20Settings/Acer/Desktop/AST/ChaiYaBoon/TKCB/Tei2008/TKCB_Master_wk2008.xls?0BABE708" TargetMode="External"/><Relationship Id="rId1" Type="http://schemas.openxmlformats.org/officeDocument/2006/relationships/externalLinkPath" Target="file:///\\0BABE7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99AE71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https://apcdeloitte-my.sharepoint.com/192.168.1.55/va05/192.168.1.55/Com-ta/Documents%20and%20Settings/Rose/Desktop/draff%20&#3591;&#3610;%20TPOLY/&#3591;&#3610;%20&#3621;&#3656;&#3634;&#3626;&#3640;&#3604;/Users/Toshiba/AppData/Local/Microsoft/Windows/Temporary%20Internet%20Files/Low/Content.IE5/L10FZGV5/totalwksep50-Aug51.xls?FED9566D" TargetMode="External"/><Relationship Id="rId1" Type="http://schemas.openxmlformats.org/officeDocument/2006/relationships/externalLinkPath" Target="file:///\\FED9566D\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5A51DD\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Com-ta/Documents%20and%20Settings/Rose/Desktop/draff%20&#3591;&#3610;%20TPOLY/&#3591;&#3610;%20&#3621;&#3656;&#3634;&#3626;&#3640;&#3604;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https://apcdeloitte-my.sharepoint.com/192.168.1.55/va05/192.168.1.55/Com-ta/Documents%20and%20Settings/Rose/Desktop/draff%20&#3591;&#3610;%20TPOLY/&#3591;&#3610;%20&#3621;&#3656;&#3634;&#3626;&#3640;&#3604;/Users/Toshiba/AppData/Local/Microsoft/Windows/Temporary%20Internet%20Files/Low/Content.IE5/L10FZGV5/totalwkjun50-aug50.xls?FED9566D" TargetMode="External"/><Relationship Id="rId1" Type="http://schemas.openxmlformats.org/officeDocument/2006/relationships/externalLinkPath" Target="file:///\\FED9566D\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https://apcdeloitte-my.sharepoint.com/192.168.1.55/va05/192.168.1.55/Com-ta/Documents%20and%20Settings/Rose/Desktop/draff%20&#3591;&#3610;%20TPOLY/&#3591;&#3610;%20&#3621;&#3656;&#3634;&#3626;&#3640;&#3604;/Users/Toshiba/AppData/Local/Microsoft/Windows/Temporary%20Internet%20Files/Low/Content.IE5/L10FZGV5/totalwksep49-nov49.xls?FED9566D" TargetMode="External"/><Relationship Id="rId1" Type="http://schemas.openxmlformats.org/officeDocument/2006/relationships/externalLinkPath" Target="file:///\\FED9566D\totalwksep49-nov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45323C1\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99AE71\totalwksep49-Aug50(&#3619;&#3634;&#3618;&#3652;&#3605;&#3619;&#3617;&#3634;&#3626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5A51DD\wkdec48-feb4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Com-ta/Documents%20and%20Settings/Rose/Desktop/draff%20&#3591;&#3610;%20TPOLY/&#3591;&#3610;%20&#3621;&#3656;&#3634;&#3626;&#3640;&#3604;/CUSTOM_OHO/TKCB/46.&#3585;&#3619;&#3632;&#3604;&#3634;&#3625;&#3607;&#3635;&#3585;&#3634;&#3619;/KW/2006/20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Com-ta/Documents%20and%20Settings/Rose/Desktop/draff%20&#3591;&#3610;%20TPOLY/&#3591;&#3610;%20&#3621;&#3656;&#3634;&#3626;&#3640;&#3604;/CUSTOM_OHO/TKCB/46.&#3585;&#3619;&#3632;&#3604;&#3634;&#3625;&#3607;&#3635;&#3585;&#3634;&#3619;/KW/2006/2006%20Sep'05%20-%20Aug'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U:/ALLE%20AKTENKOFFER/S%20S%20C/VISIT%2099-10/BOD%20Presentation/WUT_PS/WUT_PS/promsuk/DATEN/SSC/SSC97/VISIT107/promsuk/TSAL9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192.168.1.10/ast/job/Repax/WINDOWS/Desktop/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09/d/Users/toshiba/Desktop/Work%20S&amp;P/&#3591;&#3610;&#3611;&#3637;%202553%20S&amp;P/Tero/conso%20Q4.48.version.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09/d/BEC-TERO%20ENTERTAINMENT/&#3611;&#3637;%202552/TERO%20Q3.52/WP%20TERO%20Q3.52/Documents%20and%20Settings/add/Desktop/&#3619;&#3656;&#3634;&#3591;&#3591;&#3610;&#3585;&#3634;&#3619;&#3648;&#3591;&#3636;&#3609;%20&#3649;&#3621;&#3632;%20conso%20Q1.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A:/gl-fe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G:/02%20Work/Audit/03%20Job%20DTTJ/working%20paper/Job/Herba%2009/8110%20Sales-Local%20Combined%20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192.168.1.10/share/WINDOWS/Desktop/Reconcile%201-3-53%20(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S:/Sharewin/AC/Data/1.ASSSET_STA-SK/AUDIT/Asset/Tai/&#3592;&#3635;&#3609;&#3623;&#3609;&#3588;&#3609;/man_dec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S-ANV-DC01/DATA$/Share/Ac/AC-&#3585;&#3634;&#3619;&#3648;&#3591;&#3636;&#3609;/020220&#3623;&#3591;&#3648;&#3591;&#3636;&#3609;&#3648;&#3588;&#3619;&#3604;&#3636;&#360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AE81EB\LME07-01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apcdeloitte-my.sharepoint.com/192.168.1.55/va05/192.168.1.55/Com-ta/Documents%20and%20Settings/Rose/Desktop/draff%20&#3591;&#3610;%20TPOLY/&#3591;&#3610;%20&#3621;&#3656;&#3634;&#3626;&#3640;&#3604;/02%20Work/Audit/03%20Job%20DTTJ/working%20paper/Job/Herba%2009/8110%20Sales-Local%20Combined%20Leadsheet.xls?1CB1B158" TargetMode="External"/><Relationship Id="rId1" Type="http://schemas.openxmlformats.org/officeDocument/2006/relationships/externalLinkPath" Target="file:///\\1CB1B158\8110%20Sales-Local%20Combined%20Leadshee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va05/NEW%20COMPANY%20LIMITED/RP-&#3648;&#3619;&#3604;&#3604;&#3637;&#3657;&#3649;&#3614;&#3621;&#3609;&#3648;&#3609;&#3655;&#3605;/2019/Q3'62/&#3591;&#3610;&#3585;&#3634;&#3619;&#3648;&#3591;&#3636;&#3609;/RDP6203T02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192.168.1.10/share/POR/Ast%20master/STA/STA%20Y'48/STA%20&#3626;&#3636;&#3648;&#3585;&#3634;%2048/STA-SK-AC-TRF.STR-05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lla/d/&#3591;&#3610;&#3611;&#3619;&#3632;&#3617;&#3634;&#3603;&#3611;&#3637;%202548/&#3626;&#3619;&#3640;&#3611;%20budget.1/&#3648;&#3614;&#3639;&#3656;&#3629;&#3605;&#3619;&#3623;&#3592;&#3626;&#3629;&#3610;&#3591;&#3610;&#3611;&#3619;&#3632;&#3617;&#3634;&#3603;&#3586;&#3634;&#3618;48.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Feld%20Entertainment\Snow%20White%20DOI%20Tour\Toy%20Story%20DOI%20Tour\Singapore\TS%20-%20Singapor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nuttinee/My%20Documents/Clients/Westpac/October9900_nch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apcdeloitte-my.sharepoint.com/192.168.1.55/va05/192.168.1.55/Com-ta/Documents%20and%20Settings/Rose/Desktop/draff%20&#3591;&#3610;%20TPOLY/&#3591;&#3610;%20&#3621;&#3656;&#3634;&#3626;&#3640;&#3604;/Documents%20and%20Settings/Administrator/Desktop/Lead/&#3648;&#3629;&#3648;&#3595;&#3637;&#3618;%20&#3595;&#3637;&#3607;&#3619;&#3634;&#3609;&#3626;&#3660;/&#3648;&#3629;&#3648;&#3595;&#3637;&#3618;%20&#3595;&#3637;&#3607;&#3619;&#3634;&#3609;&#3626;&#3660;%20%20Q4%202006.xls?E80DEB8D" TargetMode="External"/><Relationship Id="rId1" Type="http://schemas.openxmlformats.org/officeDocument/2006/relationships/externalLinkPath" Target="file:///\\E80DEB8D\&#3648;&#3629;&#3648;&#3595;&#3637;&#3618;%20&#3595;&#3637;&#3607;&#3619;&#3634;&#3609;&#3626;&#3660;%20%20Q4%2020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192.168.1.10/data/PROJECT/SBIA/5JUNE00/TKC-NET/AC/PACKAGE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31/&#3591;&#3634;&#3609;/COMPANY%20%20LIMITED/&#3594;&#3633;&#3618;&#3629;&#3640;&#3604;&#3617;&#3626;&#3636;&#3609;/2015/&#3594;&#3633;&#3618;&#3629;&#3640;&#3604;&#3617;&#3626;&#3636;&#3609;%20&#3650;&#3611;&#3619;&#3604;&#3636;&#3623;&#3626;&#3660;/WP/PUM/730%20731%20&#3588;&#3656;&#3634;&#3651;&#3594;&#3657;&#3592;&#3656;&#3634;&#3618;&#3651;&#3609;&#3585;&#3634;&#3619;&#3586;&#3634;&#3618;&#3649;&#3621;&#3632;&#3610;&#3619;&#3636;&#3627;&#3634;&#3619;%20CHP%20YE'58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269925E\STA-SK-AC-TRF.STR-05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09/d/BEC-TERO%20ENTERTAINMENT/&#3611;&#3637;%202552/TERO%20Q2.52/WP%20TERO%20Q2.52/Documents%20and%20Settings/add/Desktop/&#3619;&#3656;&#3634;&#3591;&#3591;&#3610;&#3585;&#3634;&#3619;&#3648;&#3591;&#3636;&#3609;%20&#3649;&#3621;&#3632;%20conso%20Q1.5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09/d/BEC-TERO%20ENTERTAINMENT/&#3611;&#3637;%202553/TERO%20Q1.53/WP%20TERO%20Q1.53/conso%20Q4.48.version.j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SALE/STA-03-SALE/Copy%20of%20STA_0306_SA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https://apcdeloitte-my.sharepoint.com/192.168.1.55/va05/192.168.1.55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?054506F6" TargetMode="External"/><Relationship Id="rId1" Type="http://schemas.openxmlformats.org/officeDocument/2006/relationships/externalLinkPath" Target="file:///\\054506F6\Bill%20No.%2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ense/EXPORT/2003/0307/STA%20HQ%20CESS%2003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ense/EXPORT/2003/0309/STA%20HQ%20CESS%200309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ense/EXPORT/2003/0311/STA%20HQ%20CESS%2003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ense/EXPORT/2004/0401/STA%20HQ%20CESS%2004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ense/EXPORT/2004/0402/STA%20HQ%20CESS%2004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ense/EXPORT/2004/0403/STA%20HQ%20CESS%2004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ense/EXPORT/2004/0404/STA%20HQ%20CESS%2004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ense/Export/2004/0406/STA%20HQ%20CESS%2004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ort/2004/0407/STA%20HQ%20CESS%200407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ort/2004/0408/STA%20HQ%20CESS%2004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ort/2004/0411/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ort/2005/0501/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Q:/Share/AC/STA%20HQ/Export/2005/0502/STA%20HQ%20CESS%200502.xls" TargetMode="External"/></Relationships>
</file>

<file path=xl/externalLinks/_rels/externalLink90.xml.rels><?xml version="1.0" encoding="UTF-8" standalone="yes"?>
<Relationships xmlns="http://schemas.openxmlformats.org/package/2006/relationships"><Relationship Id="rId2" Type="http://schemas.microsoft.com/office/2019/04/relationships/externalLinkLongPath" Target="https://apcdeloitte-my.sharepoint.com/192.168.1.55/va05/192.168.1.55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CA2D6B38" TargetMode="External"/><Relationship Id="rId1" Type="http://schemas.openxmlformats.org/officeDocument/2006/relationships/externalLinkPath" Target="file:///\\CA2D6B38\&#3626;&#3619;&#3640;&#3611;&#3618;&#3629;&#3604;&#3586;&#3634;&#3618;&#3611;&#3637;%204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Feld%20Entertainment\Snow%20White%20DOI%20Tour\Toy%20Story%20DOI%20Tour\Hong%20Kong\TS%20-%20Hong%20Kong,%20China%2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Com-ta/Documents%20and%20Settings/Rose/Desktop/draff%20&#3591;&#3610;%20TPOLY/&#3591;&#3610;%20&#3621;&#3656;&#3634;&#3626;&#3640;&#3604;/Documents%20and%20Settings/notebook/Desktop/PROP%20Q4-53/TNPQ4-53/&#3648;&#3619;&#3637;&#3618;&#3621;Q3_5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Va7/group%20b%20(d)/DOCUME~1/onusa_s/LOCALS~1/Temp/Mida%20leasing%2030.9.04/JOB/ASIMAR/Quarter/Q2'2002/LeadQ2_2002_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31/uva05/Users/tieny/Desktop/Hire%20Purchase%20200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192.168.1.10/data/Share/LO/Logistic/Report/Weekly/Delivery/Delivery%20Plan/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Com-ta/Documents%20and%20Settings/Rose/Desktop/draff%20&#3591;&#3610;%20TPOLY/&#3591;&#3610;%20&#3621;&#3656;&#3634;&#3626;&#3640;&#3604;/job/Repax/WINDOWS/Desktop/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A:/Documents%20and%20Settings/bkcwh/Desktop/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AppData/Roaming/Microsoft/Excel/731%20&#3588;&#3656;&#3634;&#3651;&#3594;&#3657;&#3592;&#3656;&#3634;&#3618;&#3610;&#3619;&#3636;&#3627;&#3634;&#3619;%20SJI%20Q3'60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s-sk-dc01/data$/Sharewin/AC/&#3592;&#3634;&#3585;PU/&#3619;&#3634;&#3618;&#3585;&#3634;&#3619;&#3648;&#3610;&#3636;&#3585;.xl5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192.168.1.10/data/custom_ann/custom/TTI/2007/TTIQ250/wk_everybody/custom_ann/custom/TTI/2007/TTIQ250/detail%20k%20lek/audit/stock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U:/&#3591;&#3610;&#3585;&#3634;&#3619;&#3648;&#3591;&#3636;&#3609;/Bank%20Balance%202014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Pc-201007091724/shareddocs/&#22269;&#31246;/share/XWMX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92.168.1.55/va05/192.168.1.55/Pc-201007091724/shareddocs/My%20Documents/XWM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49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transit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.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49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49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2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off1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ites"/>
      <sheetName val="Location"/>
      <sheetName val="EquipmentType"/>
      <sheetName val="Department"/>
      <sheetName val="AccountCode"/>
      <sheetName val="Supplier"/>
      <sheetName val="JobType"/>
      <sheetName val="CauseofError"/>
      <sheetName val="HoldReason"/>
      <sheetName val="Shift"/>
      <sheetName val="Employee"/>
      <sheetName val="Holiday"/>
      <sheetName val="Warehouse"/>
      <sheetName val="CatalogueGroup"/>
      <sheetName val="UOM"/>
      <sheetName val="1_General_Master_Data"/>
    </sheetNames>
    <definedNames>
      <definedName name="CatalogueGroup" refersTo="='CatalogueGroup'!$B$6:$B$26"/>
      <definedName name="UOMCode" refersTo="='UOM'!$B$8:$B$28"/>
      <definedName name="Warehouse" refersTo="='Warehouse'!$B$10:$B$24"/>
      <definedName name="WarehouseLocation" refersTo="='Warehouse'!$D$10:$D$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B6" t="str">
            <v>1st supplier</v>
          </cell>
        </row>
        <row r="7">
          <cell r="B7" t="str">
            <v>2nd supplier</v>
          </cell>
        </row>
        <row r="8">
          <cell r="B8" t="str">
            <v>3rd supplier</v>
          </cell>
        </row>
        <row r="9">
          <cell r="B9" t="str">
            <v>4th supplier</v>
          </cell>
        </row>
        <row r="10">
          <cell r="B10" t="str">
            <v>5th supplier</v>
          </cell>
        </row>
        <row r="11">
          <cell r="B11" t="str">
            <v>6th supplier</v>
          </cell>
        </row>
        <row r="12">
          <cell r="B12" t="str">
            <v>7th supplier</v>
          </cell>
        </row>
        <row r="13">
          <cell r="B13" t="str">
            <v>8th supplier</v>
          </cell>
        </row>
        <row r="14">
          <cell r="B14" t="str">
            <v>9th supplier</v>
          </cell>
        </row>
        <row r="15">
          <cell r="B15" t="str">
            <v>10th supplier</v>
          </cell>
        </row>
        <row r="16">
          <cell r="B16" t="str">
            <v>11th supplier</v>
          </cell>
        </row>
        <row r="17">
          <cell r="B17" t="str">
            <v>12th supplier</v>
          </cell>
        </row>
        <row r="18">
          <cell r="B18" t="str">
            <v>13th supplier</v>
          </cell>
        </row>
        <row r="19">
          <cell r="B19" t="str">
            <v>14th supplier</v>
          </cell>
        </row>
        <row r="20">
          <cell r="B20" t="str">
            <v>15th supplier</v>
          </cell>
        </row>
        <row r="21">
          <cell r="B21" t="str">
            <v>16th supplier</v>
          </cell>
        </row>
        <row r="22">
          <cell r="B22" t="str">
            <v>17th supplier</v>
          </cell>
        </row>
        <row r="23">
          <cell r="B23" t="str">
            <v>18th supplier</v>
          </cell>
        </row>
        <row r="24">
          <cell r="B24" t="str">
            <v>19th supplier</v>
          </cell>
        </row>
        <row r="25">
          <cell r="B25" t="str">
            <v>20th supplier</v>
          </cell>
        </row>
        <row r="26">
          <cell r="B26" t="str">
            <v>21st supplier</v>
          </cell>
        </row>
        <row r="27">
          <cell r="B27" t="str">
            <v>22nd supplier</v>
          </cell>
        </row>
        <row r="28">
          <cell r="B28" t="str">
            <v>23rd supplier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B6" t="str">
            <v>SP2</v>
          </cell>
        </row>
        <row r="8">
          <cell r="B8" t="str">
            <v>SP2</v>
          </cell>
        </row>
        <row r="9">
          <cell r="B9" t="str">
            <v>SP2</v>
          </cell>
        </row>
        <row r="10">
          <cell r="B10" t="str">
            <v>WSP</v>
          </cell>
          <cell r="D10" t="str">
            <v>S-L-F</v>
          </cell>
        </row>
        <row r="11">
          <cell r="B11" t="str">
            <v>WBR</v>
          </cell>
          <cell r="D11" t="str">
            <v>2nd BinLocatioin</v>
          </cell>
        </row>
        <row r="12">
          <cell r="B12" t="str">
            <v>3rd Warehouse</v>
          </cell>
          <cell r="D12" t="str">
            <v>3rd BinLocatioin</v>
          </cell>
        </row>
        <row r="13">
          <cell r="B13" t="str">
            <v>4th Warehouse</v>
          </cell>
          <cell r="D13" t="str">
            <v>4th BinLocatioin</v>
          </cell>
        </row>
        <row r="14">
          <cell r="B14" t="str">
            <v>5th Warehouse</v>
          </cell>
          <cell r="D14" t="str">
            <v>5th BinLocatioin</v>
          </cell>
        </row>
        <row r="15">
          <cell r="B15" t="str">
            <v>6th Warehouse</v>
          </cell>
          <cell r="D15" t="str">
            <v>6th BinLocatioin</v>
          </cell>
        </row>
        <row r="16">
          <cell r="B16" t="str">
            <v>7th Warehouse</v>
          </cell>
          <cell r="D16" t="str">
            <v>7th BinLocatioin</v>
          </cell>
        </row>
        <row r="17">
          <cell r="B17" t="str">
            <v>8th Warehouse</v>
          </cell>
          <cell r="D17" t="str">
            <v>8th BinLocatioin</v>
          </cell>
        </row>
        <row r="18">
          <cell r="B18" t="str">
            <v>9th Warehouse</v>
          </cell>
          <cell r="D18" t="str">
            <v>9th BinLocatioin</v>
          </cell>
        </row>
        <row r="19">
          <cell r="B19" t="str">
            <v>10th Warehouse</v>
          </cell>
          <cell r="D19" t="str">
            <v>10th BinLocatioin</v>
          </cell>
        </row>
        <row r="20">
          <cell r="B20" t="str">
            <v>11th Warehouse</v>
          </cell>
          <cell r="D20" t="str">
            <v>11th BinLocatioin</v>
          </cell>
        </row>
        <row r="21">
          <cell r="B21" t="str">
            <v>12th Warehouse</v>
          </cell>
          <cell r="D21" t="str">
            <v>12th BinLocatioin</v>
          </cell>
        </row>
        <row r="22">
          <cell r="B22" t="str">
            <v>13th Warehouse</v>
          </cell>
          <cell r="D22" t="str">
            <v>13th BinLocatioin</v>
          </cell>
        </row>
        <row r="23">
          <cell r="B23" t="str">
            <v>14th Warehouse</v>
          </cell>
          <cell r="D23" t="str">
            <v>14th BinLocatioin</v>
          </cell>
        </row>
        <row r="24">
          <cell r="B24" t="str">
            <v>15th Warehouse</v>
          </cell>
          <cell r="D24" t="str">
            <v>15th BinLocatioin</v>
          </cell>
        </row>
      </sheetData>
      <sheetData sheetId="14">
        <row r="6">
          <cell r="B6" t="str">
            <v>MC</v>
          </cell>
        </row>
        <row r="22">
          <cell r="B22" t="str">
            <v>17th Group</v>
          </cell>
        </row>
        <row r="23">
          <cell r="B23" t="str">
            <v>18th Group</v>
          </cell>
        </row>
        <row r="24">
          <cell r="B24" t="str">
            <v>19th Group</v>
          </cell>
        </row>
        <row r="25">
          <cell r="B25" t="str">
            <v>20th Group</v>
          </cell>
        </row>
        <row r="26">
          <cell r="B26" t="str">
            <v>21st Group</v>
          </cell>
        </row>
      </sheetData>
      <sheetData sheetId="15">
        <row r="6">
          <cell r="B6" t="str">
            <v>MT</v>
          </cell>
        </row>
        <row r="8">
          <cell r="B8" t="str">
            <v>EA</v>
          </cell>
        </row>
        <row r="9">
          <cell r="B9" t="str">
            <v>2nd uom</v>
          </cell>
        </row>
        <row r="10">
          <cell r="B10" t="str">
            <v>3rd uom</v>
          </cell>
        </row>
        <row r="11">
          <cell r="B11" t="str">
            <v>4th uom</v>
          </cell>
        </row>
        <row r="12">
          <cell r="B12" t="str">
            <v>5th uom</v>
          </cell>
        </row>
        <row r="13">
          <cell r="B13" t="str">
            <v>6th uom</v>
          </cell>
        </row>
        <row r="14">
          <cell r="B14" t="str">
            <v>7th uom</v>
          </cell>
        </row>
        <row r="15">
          <cell r="B15" t="str">
            <v>8th uom</v>
          </cell>
        </row>
        <row r="16">
          <cell r="B16" t="str">
            <v>9th uom</v>
          </cell>
        </row>
        <row r="17">
          <cell r="B17" t="str">
            <v>10th uom</v>
          </cell>
        </row>
        <row r="18">
          <cell r="B18" t="str">
            <v>11th uom</v>
          </cell>
        </row>
        <row r="19">
          <cell r="B19" t="str">
            <v>12th uom</v>
          </cell>
        </row>
        <row r="20">
          <cell r="B20" t="str">
            <v>13th uom</v>
          </cell>
        </row>
        <row r="21">
          <cell r="B21" t="str">
            <v>14th uom</v>
          </cell>
        </row>
        <row r="22">
          <cell r="B22" t="str">
            <v>15th uom</v>
          </cell>
        </row>
        <row r="23">
          <cell r="B23" t="str">
            <v>16th uom</v>
          </cell>
        </row>
        <row r="24">
          <cell r="B24" t="str">
            <v>17th uom</v>
          </cell>
        </row>
        <row r="25">
          <cell r="B25" t="str">
            <v>18th uom</v>
          </cell>
        </row>
        <row r="26">
          <cell r="B26" t="str">
            <v>19th uom</v>
          </cell>
        </row>
      </sheetData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31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2008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</sheetNames>
    <sheetDataSet>
      <sheetData sheetId="0" refreshError="1"/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P6203T02"/>
    </sheetNames>
    <definedNames>
      <definedName name="Number_of_Payments"/>
      <definedName name="Values_Entered"/>
    </defined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้าปลีกส่ง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VVVa"/>
      <sheetName val="Cover Sheet"/>
      <sheetName val="Cash Recon"/>
      <sheetName val="Rent Page"/>
      <sheetName val="Promo Costs"/>
      <sheetName val="Local Costs"/>
      <sheetName val="Weekly Engagement Report Shee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730-ใบรอง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SOF7"/>
      <sheetName val="SCBSFF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6"/>
      <sheetName val="SCBSOF5"/>
      <sheetName val="SCBRM2"/>
      <sheetName val="SCBRM1"/>
      <sheetName val="SCBRM4"/>
      <sheetName val="SCBRM3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Investment"/>
      <sheetName val="PJ List"/>
      <sheetName val="_2__xls__2__xls_COV"/>
      <sheetName val="TB"/>
      <sheetName val="TB Worksheet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19"/>
      <sheetName val="Parameters"/>
      <sheetName val="Financial Highlights"/>
      <sheetName val="11-20"/>
      <sheetName val="pa group"/>
      <sheetName val="อัตราค่าบรรทุก"/>
      <sheetName val="HH"/>
      <sheetName val="ADMIN"/>
      <sheetName val="FSA"/>
      <sheetName val="BPR"/>
      <sheetName val="gold แลกทอง"/>
      <sheetName val="ADVANCE-STAFF"/>
      <sheetName val="Hel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">
          <cell r="B1">
            <v>37253</v>
          </cell>
        </row>
      </sheetData>
      <sheetData sheetId="14"/>
      <sheetData sheetId="15"/>
      <sheetData sheetId="16">
        <row r="1">
          <cell r="B1">
            <v>37894</v>
          </cell>
        </row>
      </sheetData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ash Recon"/>
      <sheetName val="Rent Page"/>
      <sheetName val="Promo Costs"/>
      <sheetName val="Local Costs"/>
      <sheetName val="Weekly Engagement Report Sheet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2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ใช้จ่าย"/>
      <sheetName val="สุ่ม GL "/>
      <sheetName val="สรุปผล"/>
      <sheetName val="Sheet1"/>
      <sheetName val="ใบรอง 731"/>
      <sheetName val="40-1"/>
      <sheetName val="ภงด.1."/>
      <sheetName val="40-3"/>
      <sheetName val="40-4."/>
      <sheetName val="40-5"/>
      <sheetName val="40-6"/>
      <sheetName val="40-7"/>
      <sheetName val="40-8"/>
      <sheetName val="40-9"/>
      <sheetName val="40-10"/>
      <sheetName val="40-11"/>
      <sheetName val="40-12."/>
      <sheetName val="40-12"/>
      <sheetName val="40-14"/>
      <sheetName val="บริจาค"/>
      <sheetName val="สรุป บริจาค"/>
      <sheetName val="40-16"/>
      <sheetName val="GL"/>
      <sheetName val="กระทบ ภงด1."/>
      <sheetName val="กระทบภงด.1 กับ GL"/>
      <sheetName val="731-3"/>
      <sheetName val="731-4"/>
      <sheetName val="731-5"/>
      <sheetName val="% ALLOCATE ไฟฟ้า 2017 สหพัฒน์"/>
      <sheetName val="% ALLOCATE ค่าไฟ-PT 2017 (2)"/>
      <sheetName val="731-6 "/>
      <sheetName val="731-7"/>
      <sheetName val="731-8"/>
      <sheetName val="731-9"/>
      <sheetName val="731-10"/>
      <sheetName val="731-11"/>
      <sheetName val="731-00"/>
      <sheetName val="731-12"/>
      <sheetName val="ค่าอบรม1 (2)"/>
      <sheetName val="Training 2016"/>
      <sheetName val="สรุปใบรับรอง"/>
      <sheetName val="สุ่มค่าอบรม"/>
      <sheetName val="director fee"/>
      <sheetName val="BUILDING"/>
      <sheetName val="สุ่ม"/>
      <sheetName val="MAINTENANCE"/>
      <sheetName val="สุ่ม (2)"/>
      <sheetName val="VEHICLE MAINT"/>
      <sheetName val="CONSULTING FEES"/>
      <sheetName val="CONSUMABLE"/>
      <sheetName val="สุ่ม (3)"/>
      <sheetName val="COMPUTER "/>
      <sheetName val="สุ่ม (4)"/>
      <sheetName val="ELECTRICITY"/>
      <sheetName val="ELECTRICITY (2)"/>
      <sheetName val="สุ่ม (5)"/>
      <sheetName val="Sheet5"/>
      <sheetName val="CLEANING"/>
      <sheetName val="สุ่ม (6)"/>
      <sheetName val="เช่าอสัง"/>
      <sheetName val="สุ่ม (7)"/>
      <sheetName val="Sheet20"/>
      <sheetName val="เช่าอสัง (2)"/>
      <sheetName val="Sheet17"/>
      <sheetName val="ค่าใช้จ่าย (2)"/>
      <sheetName val="Random"/>
      <sheetName val="Sheet2"/>
    </sheetNames>
    <sheetDataSet>
      <sheetData sheetId="0"/>
      <sheetData sheetId="1"/>
      <sheetData sheetId="2"/>
      <sheetData sheetId="3"/>
      <sheetData sheetId="4">
        <row r="3">
          <cell r="A3" t="str">
            <v>สำหรับงวด 9 เดือน สิ้นสุดวันที่ 30 กันยายน 2560</v>
          </cell>
        </row>
        <row r="9">
          <cell r="A9">
            <v>52011100</v>
          </cell>
          <cell r="B9" t="str">
            <v>SALARIES</v>
          </cell>
          <cell r="C9" t="str">
            <v>731-2</v>
          </cell>
          <cell r="D9">
            <v>24834483.52</v>
          </cell>
          <cell r="E9">
            <v>24749919.02</v>
          </cell>
          <cell r="F9">
            <v>24581389.300000001</v>
          </cell>
          <cell r="G9">
            <v>74165791.840000004</v>
          </cell>
          <cell r="H9">
            <v>25629027.18</v>
          </cell>
          <cell r="I9">
            <v>25801138.960000001</v>
          </cell>
          <cell r="J9">
            <v>25822761.98</v>
          </cell>
          <cell r="K9">
            <v>77252928.120000005</v>
          </cell>
          <cell r="L9">
            <v>25870511.82</v>
          </cell>
          <cell r="M9">
            <v>25866277.940000001</v>
          </cell>
          <cell r="N9">
            <v>26245923.640000001</v>
          </cell>
          <cell r="O9">
            <v>77982713.400000006</v>
          </cell>
          <cell r="S9">
            <v>229401433.36000001</v>
          </cell>
        </row>
        <row r="10">
          <cell r="A10">
            <v>52011200</v>
          </cell>
          <cell r="B10" t="str">
            <v>ALLOWANCES (ค่าเบี้ยเลี้ยง,ค่าเลี้ยงชีพ)</v>
          </cell>
          <cell r="C10" t="str">
            <v>731-2</v>
          </cell>
          <cell r="D10">
            <v>542459</v>
          </cell>
          <cell r="E10">
            <v>497320.48</v>
          </cell>
          <cell r="F10">
            <v>743962</v>
          </cell>
          <cell r="G10">
            <v>1783741.48</v>
          </cell>
          <cell r="H10">
            <v>479549</v>
          </cell>
          <cell r="I10">
            <v>479852.39</v>
          </cell>
          <cell r="J10">
            <v>511091</v>
          </cell>
          <cell r="K10">
            <v>1470492.3900000001</v>
          </cell>
          <cell r="L10">
            <v>1830942</v>
          </cell>
          <cell r="M10">
            <v>684941.1</v>
          </cell>
          <cell r="N10">
            <v>582960</v>
          </cell>
          <cell r="O10">
            <v>3098843.1</v>
          </cell>
          <cell r="S10">
            <v>6353076.9699999997</v>
          </cell>
        </row>
        <row r="11">
          <cell r="A11">
            <v>52011300</v>
          </cell>
          <cell r="B11" t="str">
            <v>OVERTIME</v>
          </cell>
          <cell r="C11" t="str">
            <v>731-2</v>
          </cell>
          <cell r="D11">
            <v>386733.24</v>
          </cell>
          <cell r="E11">
            <v>438391.14</v>
          </cell>
          <cell r="F11">
            <v>460959.87</v>
          </cell>
          <cell r="G11">
            <v>1286084.25</v>
          </cell>
          <cell r="H11">
            <v>435362.22</v>
          </cell>
          <cell r="I11">
            <v>625595.01</v>
          </cell>
          <cell r="J11">
            <v>691474.74</v>
          </cell>
          <cell r="K11">
            <v>1752431.97</v>
          </cell>
          <cell r="L11">
            <v>709024.07</v>
          </cell>
          <cell r="M11">
            <v>692625.47</v>
          </cell>
          <cell r="N11">
            <v>875097.63</v>
          </cell>
          <cell r="O11">
            <v>2276747.17</v>
          </cell>
          <cell r="S11">
            <v>5315263.3899999997</v>
          </cell>
        </row>
        <row r="12">
          <cell r="A12">
            <v>52011400</v>
          </cell>
          <cell r="B12" t="str">
            <v>WAGES</v>
          </cell>
          <cell r="C12" t="str">
            <v>731-2</v>
          </cell>
          <cell r="D12">
            <v>685152.63</v>
          </cell>
          <cell r="E12">
            <v>677129.23</v>
          </cell>
          <cell r="F12">
            <v>630327.43999999994</v>
          </cell>
          <cell r="G12">
            <v>1992609.2999999998</v>
          </cell>
          <cell r="H12">
            <v>662967.84</v>
          </cell>
          <cell r="I12">
            <v>644470.23</v>
          </cell>
          <cell r="J12">
            <v>714883.53</v>
          </cell>
          <cell r="K12">
            <v>2022321.5999999999</v>
          </cell>
          <cell r="L12">
            <v>801499.37</v>
          </cell>
          <cell r="M12">
            <v>801636.08</v>
          </cell>
          <cell r="N12">
            <v>888776.37</v>
          </cell>
          <cell r="O12">
            <v>2491911.8199999998</v>
          </cell>
          <cell r="S12">
            <v>6506842.7199999997</v>
          </cell>
        </row>
        <row r="13">
          <cell r="A13">
            <v>52011500</v>
          </cell>
          <cell r="B13" t="str">
            <v>WAGES ALLOWANCES</v>
          </cell>
          <cell r="C13" t="str">
            <v>731-2</v>
          </cell>
          <cell r="D13">
            <v>81716</v>
          </cell>
          <cell r="E13">
            <v>87231</v>
          </cell>
          <cell r="F13">
            <v>86120</v>
          </cell>
          <cell r="G13">
            <v>255067</v>
          </cell>
          <cell r="H13">
            <v>75141</v>
          </cell>
          <cell r="I13">
            <v>82507</v>
          </cell>
          <cell r="J13">
            <v>95259</v>
          </cell>
          <cell r="K13">
            <v>252907</v>
          </cell>
          <cell r="L13">
            <v>104205</v>
          </cell>
          <cell r="M13">
            <v>93734</v>
          </cell>
          <cell r="N13">
            <v>112938</v>
          </cell>
          <cell r="O13">
            <v>310877</v>
          </cell>
          <cell r="S13">
            <v>818851</v>
          </cell>
        </row>
        <row r="14">
          <cell r="A14">
            <v>52011600</v>
          </cell>
          <cell r="B14" t="str">
            <v>WAGES OVERTIME</v>
          </cell>
          <cell r="C14" t="str">
            <v>731-2</v>
          </cell>
          <cell r="D14">
            <v>72522.98</v>
          </cell>
          <cell r="E14">
            <v>98838.26</v>
          </cell>
          <cell r="F14">
            <v>155956.26999999999</v>
          </cell>
          <cell r="G14">
            <v>327317.51</v>
          </cell>
          <cell r="H14">
            <v>105305.93</v>
          </cell>
          <cell r="I14">
            <v>142622.23000000001</v>
          </cell>
          <cell r="J14">
            <v>142389.68</v>
          </cell>
          <cell r="K14">
            <v>390317.83999999997</v>
          </cell>
          <cell r="L14">
            <v>151108.17000000001</v>
          </cell>
          <cell r="M14">
            <v>132064.1</v>
          </cell>
          <cell r="N14">
            <v>216292.89</v>
          </cell>
          <cell r="O14">
            <v>499465.16000000003</v>
          </cell>
          <cell r="S14">
            <v>1217100.5100000002</v>
          </cell>
        </row>
        <row r="15">
          <cell r="A15">
            <v>52011800</v>
          </cell>
          <cell r="B15" t="str">
            <v>RETIREMENT</v>
          </cell>
          <cell r="C15" t="str">
            <v>655-2</v>
          </cell>
          <cell r="D15">
            <v>1948399.67</v>
          </cell>
          <cell r="E15">
            <v>1948399.67</v>
          </cell>
          <cell r="F15">
            <v>-1100198.33</v>
          </cell>
          <cell r="G15">
            <v>2796601.01</v>
          </cell>
          <cell r="H15">
            <v>4994978.33</v>
          </cell>
          <cell r="I15">
            <v>1946380.33</v>
          </cell>
          <cell r="J15">
            <v>-4144759.67</v>
          </cell>
          <cell r="K15">
            <v>2796598.99</v>
          </cell>
          <cell r="L15">
            <v>7996550.3300000001</v>
          </cell>
          <cell r="M15">
            <v>1905410.33</v>
          </cell>
          <cell r="N15">
            <v>1905410.33</v>
          </cell>
          <cell r="O15">
            <v>11807370.99</v>
          </cell>
          <cell r="S15">
            <v>17400570.990000002</v>
          </cell>
        </row>
        <row r="16">
          <cell r="A16">
            <v>52011900</v>
          </cell>
          <cell r="B16" t="str">
            <v>MEETING FEE</v>
          </cell>
          <cell r="D16">
            <v>42000</v>
          </cell>
          <cell r="E16">
            <v>260000</v>
          </cell>
          <cell r="F16">
            <v>294000</v>
          </cell>
          <cell r="G16">
            <v>596000</v>
          </cell>
          <cell r="H16">
            <v>0</v>
          </cell>
          <cell r="I16">
            <v>251000</v>
          </cell>
          <cell r="J16">
            <v>255000</v>
          </cell>
          <cell r="K16">
            <v>506000</v>
          </cell>
          <cell r="L16">
            <v>42000</v>
          </cell>
          <cell r="M16">
            <v>233000</v>
          </cell>
          <cell r="N16">
            <v>100000</v>
          </cell>
          <cell r="O16">
            <v>375000</v>
          </cell>
          <cell r="S16">
            <v>1477000</v>
          </cell>
        </row>
        <row r="17">
          <cell r="A17">
            <v>52013100</v>
          </cell>
          <cell r="B17" t="str">
            <v>BONUS</v>
          </cell>
          <cell r="C17" t="str">
            <v>731-2</v>
          </cell>
          <cell r="D17">
            <v>8750967.2799999993</v>
          </cell>
          <cell r="E17">
            <v>7754223.2000000002</v>
          </cell>
          <cell r="F17">
            <v>14443083.699999999</v>
          </cell>
          <cell r="G17">
            <v>30948274.18</v>
          </cell>
          <cell r="H17">
            <v>6590845</v>
          </cell>
          <cell r="I17">
            <v>4400000</v>
          </cell>
          <cell r="J17">
            <v>8800000</v>
          </cell>
          <cell r="K17">
            <v>19790845</v>
          </cell>
          <cell r="L17">
            <v>10000000</v>
          </cell>
          <cell r="M17">
            <v>8500000</v>
          </cell>
          <cell r="N17">
            <v>16000000</v>
          </cell>
          <cell r="O17">
            <v>34500000</v>
          </cell>
          <cell r="S17">
            <v>85239119.180000007</v>
          </cell>
        </row>
        <row r="18">
          <cell r="A18">
            <v>52013200</v>
          </cell>
          <cell r="B18" t="str">
            <v>PROVIDENT FUND (สำรองเลี้ยงชีพ)</v>
          </cell>
          <cell r="D18">
            <v>758553</v>
          </cell>
          <cell r="E18">
            <v>757554</v>
          </cell>
          <cell r="F18">
            <v>752815</v>
          </cell>
          <cell r="G18">
            <v>2268922</v>
          </cell>
          <cell r="H18">
            <v>782651</v>
          </cell>
          <cell r="I18">
            <v>781085</v>
          </cell>
          <cell r="J18">
            <v>792984</v>
          </cell>
          <cell r="K18">
            <v>2356720</v>
          </cell>
          <cell r="L18">
            <v>787327</v>
          </cell>
          <cell r="M18">
            <v>797020</v>
          </cell>
          <cell r="N18">
            <v>793044</v>
          </cell>
          <cell r="O18">
            <v>2377391</v>
          </cell>
          <cell r="S18">
            <v>7003033</v>
          </cell>
        </row>
        <row r="19">
          <cell r="A19">
            <v>52013400</v>
          </cell>
          <cell r="B19" t="str">
            <v>UNIFORM</v>
          </cell>
          <cell r="D19">
            <v>0</v>
          </cell>
          <cell r="E19">
            <v>0</v>
          </cell>
          <cell r="F19">
            <v>164860</v>
          </cell>
          <cell r="G19">
            <v>164860</v>
          </cell>
          <cell r="H19">
            <v>745535</v>
          </cell>
          <cell r="I19">
            <v>110400</v>
          </cell>
          <cell r="J19">
            <v>0</v>
          </cell>
          <cell r="K19">
            <v>855935</v>
          </cell>
          <cell r="L19">
            <v>13225</v>
          </cell>
          <cell r="M19">
            <v>28800</v>
          </cell>
          <cell r="N19">
            <v>0</v>
          </cell>
          <cell r="O19">
            <v>42025</v>
          </cell>
          <cell r="S19">
            <v>1062820</v>
          </cell>
        </row>
        <row r="20">
          <cell r="A20">
            <v>52013500</v>
          </cell>
          <cell r="B20" t="str">
            <v>MEDICAL SERVICE FEE</v>
          </cell>
          <cell r="D20">
            <v>143325.32</v>
          </cell>
          <cell r="E20">
            <v>108015.88</v>
          </cell>
          <cell r="F20">
            <v>135683.39000000001</v>
          </cell>
          <cell r="G20">
            <v>387024.59</v>
          </cell>
          <cell r="H20">
            <v>170734.11</v>
          </cell>
          <cell r="I20">
            <v>129797.78</v>
          </cell>
          <cell r="J20">
            <v>120726.64</v>
          </cell>
          <cell r="K20">
            <v>421258.53</v>
          </cell>
          <cell r="L20">
            <v>124615.56</v>
          </cell>
          <cell r="M20">
            <v>108881.69</v>
          </cell>
          <cell r="N20">
            <v>194284.83</v>
          </cell>
          <cell r="O20">
            <v>427782.07999999996</v>
          </cell>
          <cell r="S20">
            <v>1236065.2</v>
          </cell>
        </row>
        <row r="21">
          <cell r="A21">
            <v>52013600</v>
          </cell>
          <cell r="B21" t="str">
            <v>NEWSPAPER  &amp;  MAGAZINE</v>
          </cell>
          <cell r="D21">
            <v>2000</v>
          </cell>
          <cell r="E21">
            <v>2370</v>
          </cell>
          <cell r="F21">
            <v>2636</v>
          </cell>
          <cell r="G21">
            <v>7006</v>
          </cell>
          <cell r="H21">
            <v>2840</v>
          </cell>
          <cell r="I21">
            <v>2681.5</v>
          </cell>
          <cell r="J21">
            <v>2710</v>
          </cell>
          <cell r="K21">
            <v>8231.5</v>
          </cell>
          <cell r="L21">
            <v>2780</v>
          </cell>
          <cell r="M21">
            <v>9838.16</v>
          </cell>
          <cell r="N21">
            <v>3220</v>
          </cell>
          <cell r="O21">
            <v>15838.16</v>
          </cell>
          <cell r="S21">
            <v>31075.66</v>
          </cell>
        </row>
        <row r="22">
          <cell r="A22">
            <v>52013700</v>
          </cell>
          <cell r="B22" t="str">
            <v>WORKMEN'S COMPENSATION FUND</v>
          </cell>
          <cell r="D22">
            <v>403000</v>
          </cell>
          <cell r="E22">
            <v>25208</v>
          </cell>
          <cell r="F22">
            <v>0</v>
          </cell>
          <cell r="G22">
            <v>428208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S22">
            <v>428208</v>
          </cell>
        </row>
        <row r="23">
          <cell r="A23">
            <v>52013800</v>
          </cell>
          <cell r="B23" t="str">
            <v>SOCIAL WELFARE EXPENSES</v>
          </cell>
          <cell r="D23">
            <v>602861</v>
          </cell>
          <cell r="E23">
            <v>600498</v>
          </cell>
          <cell r="F23">
            <v>592318</v>
          </cell>
          <cell r="G23">
            <v>1795677</v>
          </cell>
          <cell r="H23">
            <v>599301</v>
          </cell>
          <cell r="I23">
            <v>602642</v>
          </cell>
          <cell r="J23">
            <v>606040</v>
          </cell>
          <cell r="K23">
            <v>1807983</v>
          </cell>
          <cell r="L23">
            <v>610466</v>
          </cell>
          <cell r="M23">
            <v>610449</v>
          </cell>
          <cell r="N23">
            <v>613646</v>
          </cell>
          <cell r="O23">
            <v>1834561</v>
          </cell>
          <cell r="S23">
            <v>5438221</v>
          </cell>
        </row>
        <row r="24">
          <cell r="A24">
            <v>52013900</v>
          </cell>
          <cell r="B24" t="str">
            <v>OTHER WELFARE</v>
          </cell>
          <cell r="D24">
            <v>32429.32</v>
          </cell>
          <cell r="E24">
            <v>155821.96</v>
          </cell>
          <cell r="F24">
            <v>60653.9</v>
          </cell>
          <cell r="G24">
            <v>248905.18</v>
          </cell>
          <cell r="H24">
            <v>225991.13</v>
          </cell>
          <cell r="I24">
            <v>149709.32999999999</v>
          </cell>
          <cell r="J24">
            <v>170956.32</v>
          </cell>
          <cell r="K24">
            <v>546656.78</v>
          </cell>
          <cell r="L24">
            <v>138813.03</v>
          </cell>
          <cell r="M24">
            <v>185195.95</v>
          </cell>
          <cell r="N24">
            <v>106531.04</v>
          </cell>
          <cell r="O24">
            <v>430540.01999999996</v>
          </cell>
          <cell r="S24">
            <v>1226101.98</v>
          </cell>
        </row>
        <row r="25">
          <cell r="A25">
            <v>52013910</v>
          </cell>
          <cell r="B25" t="str">
            <v>EMPLOYEE RECREATION EXPENSE</v>
          </cell>
          <cell r="D25">
            <v>8938.8799999999992</v>
          </cell>
          <cell r="E25">
            <v>36260.28</v>
          </cell>
          <cell r="F25">
            <v>2000</v>
          </cell>
          <cell r="G25">
            <v>47199.159999999996</v>
          </cell>
          <cell r="H25">
            <v>12616.32</v>
          </cell>
          <cell r="I25">
            <v>90405.23</v>
          </cell>
          <cell r="J25">
            <v>20394.47</v>
          </cell>
          <cell r="K25">
            <v>123416.01999999999</v>
          </cell>
          <cell r="L25">
            <v>10143</v>
          </cell>
          <cell r="M25">
            <v>-1227.21</v>
          </cell>
          <cell r="N25">
            <v>16010</v>
          </cell>
          <cell r="O25">
            <v>24925.79</v>
          </cell>
          <cell r="S25">
            <v>195540.97</v>
          </cell>
        </row>
        <row r="26">
          <cell r="B26" t="str">
            <v>รวมค่าใช้จ่ายพนักงาน</v>
          </cell>
          <cell r="D26">
            <v>39295541.840000004</v>
          </cell>
          <cell r="E26">
            <v>38197180.120000012</v>
          </cell>
          <cell r="F26">
            <v>42006566.539999999</v>
          </cell>
          <cell r="G26">
            <v>119499288.50000003</v>
          </cell>
          <cell r="H26">
            <v>41512845.060000002</v>
          </cell>
          <cell r="I26">
            <v>36240286.990000002</v>
          </cell>
          <cell r="J26">
            <v>34601911.689999998</v>
          </cell>
          <cell r="K26">
            <v>112355043.73999999</v>
          </cell>
          <cell r="L26">
            <v>49193210.350000009</v>
          </cell>
          <cell r="M26">
            <v>40648646.609999999</v>
          </cell>
          <cell r="N26">
            <v>48654134.729999997</v>
          </cell>
          <cell r="O26">
            <v>138495991.69</v>
          </cell>
          <cell r="P26">
            <v>0</v>
          </cell>
          <cell r="Q26">
            <v>0</v>
          </cell>
          <cell r="R26">
            <v>0</v>
          </cell>
          <cell r="S26">
            <v>370350323.93000007</v>
          </cell>
        </row>
        <row r="27">
          <cell r="A27" t="str">
            <v>ค่าเสื่อมราคาและตัดจำหน่าย</v>
          </cell>
        </row>
        <row r="28">
          <cell r="A28">
            <v>52039100</v>
          </cell>
          <cell r="B28" t="str">
            <v>DEPRECIATION BUILDING &amp; CONSTRUCTION</v>
          </cell>
          <cell r="C28" t="str">
            <v>580-1</v>
          </cell>
          <cell r="D28">
            <v>2733210.98</v>
          </cell>
          <cell r="E28">
            <v>2468970.66</v>
          </cell>
          <cell r="F28">
            <v>2534523.4700000002</v>
          </cell>
          <cell r="G28">
            <v>7736705.1100000013</v>
          </cell>
          <cell r="H28">
            <v>2523131.1800000002</v>
          </cell>
          <cell r="I28">
            <v>2612411.79</v>
          </cell>
          <cell r="J28">
            <v>2528988.59</v>
          </cell>
          <cell r="K28">
            <v>7664531.5600000005</v>
          </cell>
          <cell r="L28">
            <v>2613699.91</v>
          </cell>
          <cell r="M28">
            <v>2616035.29</v>
          </cell>
          <cell r="N28">
            <v>2531974.73</v>
          </cell>
          <cell r="O28">
            <v>7761709.9299999997</v>
          </cell>
          <cell r="S28">
            <v>23162946.600000001</v>
          </cell>
        </row>
        <row r="29">
          <cell r="A29">
            <v>52039200</v>
          </cell>
          <cell r="B29" t="str">
            <v>DEPRECIATION FURNITURE &amp; FIXTURE</v>
          </cell>
          <cell r="C29" t="str">
            <v>580-1</v>
          </cell>
          <cell r="D29">
            <v>1054016.8400000001</v>
          </cell>
          <cell r="E29">
            <v>950688.2</v>
          </cell>
          <cell r="F29">
            <v>1052469.5</v>
          </cell>
          <cell r="G29">
            <v>3057174.54</v>
          </cell>
          <cell r="H29">
            <v>1013175.21</v>
          </cell>
          <cell r="I29">
            <v>1038357.71</v>
          </cell>
          <cell r="J29">
            <v>921710.54</v>
          </cell>
          <cell r="K29">
            <v>2973243.46</v>
          </cell>
          <cell r="L29">
            <v>943429.14</v>
          </cell>
          <cell r="M29">
            <v>932076.65</v>
          </cell>
          <cell r="N29">
            <v>896744.53</v>
          </cell>
          <cell r="O29">
            <v>2772250.3200000003</v>
          </cell>
          <cell r="S29">
            <v>8802668.3200000003</v>
          </cell>
        </row>
        <row r="30">
          <cell r="A30">
            <v>52039300</v>
          </cell>
          <cell r="B30" t="str">
            <v>DEPRECIATION  OFFICE AUTOMATION &amp; COMPU</v>
          </cell>
          <cell r="C30" t="str">
            <v>580-1</v>
          </cell>
          <cell r="D30">
            <v>1028347.09</v>
          </cell>
          <cell r="E30">
            <v>923686.62</v>
          </cell>
          <cell r="F30">
            <v>984394.06</v>
          </cell>
          <cell r="G30">
            <v>2936427.77</v>
          </cell>
          <cell r="H30">
            <v>943294.99</v>
          </cell>
          <cell r="I30">
            <v>979874.71</v>
          </cell>
          <cell r="J30">
            <v>935737.19</v>
          </cell>
          <cell r="K30">
            <v>2858906.8899999997</v>
          </cell>
          <cell r="L30">
            <v>957984.88</v>
          </cell>
          <cell r="M30">
            <v>946919.3</v>
          </cell>
          <cell r="N30">
            <v>924802.44</v>
          </cell>
          <cell r="O30">
            <v>2829706.62</v>
          </cell>
          <cell r="S30">
            <v>8625041.2799999993</v>
          </cell>
        </row>
        <row r="31">
          <cell r="A31">
            <v>52039400</v>
          </cell>
          <cell r="B31" t="str">
            <v>DEPRECIATION EQUIPMENT</v>
          </cell>
          <cell r="C31" t="str">
            <v>580-1</v>
          </cell>
          <cell r="D31">
            <v>1875432.17</v>
          </cell>
          <cell r="E31">
            <v>1692048.99</v>
          </cell>
          <cell r="F31">
            <v>1903441.98</v>
          </cell>
          <cell r="G31">
            <v>5470923.1400000006</v>
          </cell>
          <cell r="H31">
            <v>1838344.93</v>
          </cell>
          <cell r="I31">
            <v>1823215.98</v>
          </cell>
          <cell r="J31">
            <v>1721077.92</v>
          </cell>
          <cell r="K31">
            <v>5382638.8300000001</v>
          </cell>
          <cell r="L31">
            <v>1759531.62</v>
          </cell>
          <cell r="M31">
            <v>1561081.85</v>
          </cell>
          <cell r="N31">
            <v>1156241.03</v>
          </cell>
          <cell r="O31">
            <v>4476854.5</v>
          </cell>
          <cell r="S31">
            <v>15330416.469999999</v>
          </cell>
        </row>
        <row r="32">
          <cell r="A32">
            <v>52039500</v>
          </cell>
          <cell r="B32" t="str">
            <v>DEPRECIATION VEHICLES</v>
          </cell>
          <cell r="C32" t="str">
            <v>580-1</v>
          </cell>
          <cell r="D32">
            <v>74787.17</v>
          </cell>
          <cell r="E32">
            <v>66915.460000000006</v>
          </cell>
          <cell r="F32">
            <v>74084.91</v>
          </cell>
          <cell r="G32">
            <v>215787.54</v>
          </cell>
          <cell r="H32">
            <v>71695.13</v>
          </cell>
          <cell r="I32">
            <v>74084.990000000005</v>
          </cell>
          <cell r="J32">
            <v>71695.149999999994</v>
          </cell>
          <cell r="K32">
            <v>217475.27</v>
          </cell>
          <cell r="L32">
            <v>74084.899999999994</v>
          </cell>
          <cell r="M32">
            <v>74084.98</v>
          </cell>
          <cell r="N32">
            <v>71695.14</v>
          </cell>
          <cell r="O32">
            <v>219865.02000000002</v>
          </cell>
          <cell r="S32">
            <v>653127.83000000007</v>
          </cell>
        </row>
        <row r="33">
          <cell r="A33">
            <v>52039600</v>
          </cell>
          <cell r="B33" t="str">
            <v>AMORTIZATION DEFERRED CHARGE</v>
          </cell>
          <cell r="C33" t="str">
            <v>580-1</v>
          </cell>
          <cell r="D33">
            <v>445639.99</v>
          </cell>
          <cell r="E33">
            <v>403699.32</v>
          </cell>
          <cell r="F33">
            <v>461148.97</v>
          </cell>
          <cell r="G33">
            <v>1310488.28</v>
          </cell>
          <cell r="H33">
            <v>446272.87</v>
          </cell>
          <cell r="I33">
            <v>461148.48</v>
          </cell>
          <cell r="J33">
            <v>446273.11</v>
          </cell>
          <cell r="K33">
            <v>1353694.46</v>
          </cell>
          <cell r="L33">
            <v>461706.28</v>
          </cell>
          <cell r="M33">
            <v>462931.46</v>
          </cell>
          <cell r="N33">
            <v>448102.99</v>
          </cell>
          <cell r="O33">
            <v>1372740.73</v>
          </cell>
          <cell r="S33">
            <v>4036923.4699999997</v>
          </cell>
        </row>
        <row r="34">
          <cell r="A34">
            <v>52040100</v>
          </cell>
          <cell r="B34" t="str">
            <v>DEPRECIATION BUILDING IMPROVEMENT</v>
          </cell>
          <cell r="C34" t="str">
            <v>580-1</v>
          </cell>
          <cell r="D34">
            <v>343808.17</v>
          </cell>
          <cell r="E34">
            <v>310536.40999999997</v>
          </cell>
          <cell r="F34">
            <v>341203.74</v>
          </cell>
          <cell r="G34">
            <v>995548.32</v>
          </cell>
          <cell r="H34">
            <v>327508.78000000003</v>
          </cell>
          <cell r="I34">
            <v>338425.73</v>
          </cell>
          <cell r="J34">
            <v>327508.78000000003</v>
          </cell>
          <cell r="K34">
            <v>993443.29</v>
          </cell>
          <cell r="L34">
            <v>338425.72</v>
          </cell>
          <cell r="M34">
            <v>338425.73</v>
          </cell>
          <cell r="N34">
            <v>327508.77</v>
          </cell>
          <cell r="O34">
            <v>1004360.22</v>
          </cell>
          <cell r="S34">
            <v>2993351.83</v>
          </cell>
        </row>
        <row r="35">
          <cell r="B35" t="str">
            <v>รวมค่าเสื่อมราคาและตัดจำหน่าย</v>
          </cell>
          <cell r="D35">
            <v>7555242.4100000001</v>
          </cell>
          <cell r="E35">
            <v>6816545.6600000011</v>
          </cell>
          <cell r="F35">
            <v>7351266.6299999999</v>
          </cell>
          <cell r="G35">
            <v>21723054.700000003</v>
          </cell>
          <cell r="H35">
            <v>7163423.0899999999</v>
          </cell>
          <cell r="I35">
            <v>7327519.3900000006</v>
          </cell>
          <cell r="J35">
            <v>6952991.2800000012</v>
          </cell>
          <cell r="K35">
            <v>21443933.760000002</v>
          </cell>
          <cell r="L35">
            <v>7148862.4500000011</v>
          </cell>
          <cell r="M35">
            <v>6931555.2599999998</v>
          </cell>
          <cell r="N35">
            <v>6357069.629999999</v>
          </cell>
          <cell r="O35">
            <v>20437487.34</v>
          </cell>
          <cell r="P35">
            <v>0</v>
          </cell>
          <cell r="Q35">
            <v>0</v>
          </cell>
          <cell r="R35">
            <v>0</v>
          </cell>
          <cell r="S35">
            <v>63604475.799999997</v>
          </cell>
        </row>
        <row r="36">
          <cell r="A36" t="str">
            <v>ค่าใช้จ่ายในการบริหารอื่น</v>
          </cell>
        </row>
        <row r="37">
          <cell r="A37">
            <v>52013920</v>
          </cell>
          <cell r="B37" t="str">
            <v>SAFTY EXPENSES</v>
          </cell>
          <cell r="D37">
            <v>70080</v>
          </cell>
          <cell r="E37">
            <v>76232.34</v>
          </cell>
          <cell r="F37">
            <v>87350</v>
          </cell>
          <cell r="G37">
            <v>233662.34</v>
          </cell>
          <cell r="H37">
            <v>56927</v>
          </cell>
          <cell r="I37">
            <v>107216</v>
          </cell>
          <cell r="J37">
            <v>55932</v>
          </cell>
          <cell r="K37">
            <v>220075</v>
          </cell>
          <cell r="L37">
            <v>90832</v>
          </cell>
          <cell r="M37">
            <v>75640</v>
          </cell>
          <cell r="N37">
            <v>48800</v>
          </cell>
          <cell r="O37">
            <v>215272</v>
          </cell>
          <cell r="S37">
            <v>669009.34</v>
          </cell>
        </row>
        <row r="38">
          <cell r="A38">
            <v>52015100</v>
          </cell>
          <cell r="B38" t="str">
            <v>TRAINNING LOCAL EXPENSE</v>
          </cell>
          <cell r="C38" t="str">
            <v>731-3</v>
          </cell>
          <cell r="D38">
            <v>55968.14</v>
          </cell>
          <cell r="E38">
            <v>401827.04</v>
          </cell>
          <cell r="F38">
            <v>792096.08</v>
          </cell>
          <cell r="G38">
            <v>1249891.26</v>
          </cell>
          <cell r="H38">
            <v>187443.32</v>
          </cell>
          <cell r="I38">
            <v>759196.46</v>
          </cell>
          <cell r="J38">
            <v>402048.06</v>
          </cell>
          <cell r="K38">
            <v>1348687.84</v>
          </cell>
          <cell r="L38">
            <v>223266.74</v>
          </cell>
          <cell r="M38">
            <v>155039.18</v>
          </cell>
          <cell r="N38">
            <v>129065.91</v>
          </cell>
          <cell r="O38">
            <v>507371.82999999996</v>
          </cell>
          <cell r="S38">
            <v>3105950.93</v>
          </cell>
        </row>
        <row r="39">
          <cell r="A39">
            <v>52015200</v>
          </cell>
          <cell r="B39" t="str">
            <v>TRAINNING OVERSEA EXPENSE</v>
          </cell>
          <cell r="C39" t="str">
            <v>731-3</v>
          </cell>
          <cell r="G39">
            <v>0</v>
          </cell>
          <cell r="K39">
            <v>0</v>
          </cell>
          <cell r="L39">
            <v>0</v>
          </cell>
          <cell r="M39">
            <v>121.49</v>
          </cell>
          <cell r="N39">
            <v>0</v>
          </cell>
          <cell r="O39">
            <v>121.49</v>
          </cell>
          <cell r="S39">
            <v>121.49</v>
          </cell>
        </row>
        <row r="40">
          <cell r="A40">
            <v>52017100</v>
          </cell>
          <cell r="B40" t="str">
            <v>RECRUITMENT FARE</v>
          </cell>
          <cell r="D40">
            <v>302783</v>
          </cell>
          <cell r="E40">
            <v>0</v>
          </cell>
          <cell r="F40">
            <v>209880</v>
          </cell>
          <cell r="G40">
            <v>512663</v>
          </cell>
          <cell r="H40">
            <v>70280</v>
          </cell>
          <cell r="I40">
            <v>199743</v>
          </cell>
          <cell r="J40">
            <v>150140</v>
          </cell>
          <cell r="K40">
            <v>420163</v>
          </cell>
          <cell r="L40">
            <v>8910</v>
          </cell>
          <cell r="M40">
            <v>245573</v>
          </cell>
          <cell r="N40">
            <v>400</v>
          </cell>
          <cell r="O40">
            <v>254883</v>
          </cell>
          <cell r="S40">
            <v>1187709</v>
          </cell>
        </row>
        <row r="41">
          <cell r="A41">
            <v>52021100</v>
          </cell>
          <cell r="B41" t="str">
            <v>MATERIAL SUPPLIES</v>
          </cell>
          <cell r="D41">
            <v>704717.8</v>
          </cell>
          <cell r="E41">
            <v>629781.93999999994</v>
          </cell>
          <cell r="F41">
            <v>674345.37</v>
          </cell>
          <cell r="G41">
            <v>2008845.1099999999</v>
          </cell>
          <cell r="H41">
            <v>262370.46999999997</v>
          </cell>
          <cell r="I41">
            <v>585582.27</v>
          </cell>
          <cell r="J41">
            <v>601016.06000000006</v>
          </cell>
          <cell r="K41">
            <v>1448968.8</v>
          </cell>
          <cell r="L41">
            <v>467072.28</v>
          </cell>
          <cell r="M41">
            <v>482654.43</v>
          </cell>
          <cell r="N41">
            <v>540099.46</v>
          </cell>
          <cell r="O41">
            <v>1489826.17</v>
          </cell>
          <cell r="S41">
            <v>4947640.08</v>
          </cell>
        </row>
        <row r="42">
          <cell r="A42">
            <v>52021200</v>
          </cell>
          <cell r="B42" t="str">
            <v>CONSUMABLE SUPPLIES</v>
          </cell>
          <cell r="C42" t="str">
            <v>731-4</v>
          </cell>
          <cell r="D42">
            <v>876065.36</v>
          </cell>
          <cell r="E42">
            <v>1222032.55</v>
          </cell>
          <cell r="F42">
            <v>1172048.8899999999</v>
          </cell>
          <cell r="G42">
            <v>3270146.8</v>
          </cell>
          <cell r="H42">
            <v>1096099.58</v>
          </cell>
          <cell r="I42">
            <v>1229870.6100000001</v>
          </cell>
          <cell r="J42">
            <v>1336734.79</v>
          </cell>
          <cell r="K42">
            <v>3662704.9800000004</v>
          </cell>
          <cell r="L42">
            <v>1144753.7</v>
          </cell>
          <cell r="M42">
            <v>1288588.8600000001</v>
          </cell>
          <cell r="N42">
            <v>1488155.54</v>
          </cell>
          <cell r="O42">
            <v>3921498.1</v>
          </cell>
          <cell r="S42">
            <v>10854349.879999999</v>
          </cell>
        </row>
        <row r="43">
          <cell r="A43">
            <v>52021300</v>
          </cell>
          <cell r="B43" t="str">
            <v>SPARE PARTS EXPENSE</v>
          </cell>
          <cell r="D43">
            <v>38695</v>
          </cell>
          <cell r="E43">
            <v>42930</v>
          </cell>
          <cell r="F43">
            <v>22439.61</v>
          </cell>
          <cell r="G43">
            <v>104064.61</v>
          </cell>
          <cell r="H43">
            <v>420</v>
          </cell>
          <cell r="I43">
            <v>23882</v>
          </cell>
          <cell r="J43">
            <v>19404.560000000001</v>
          </cell>
          <cell r="K43">
            <v>43706.559999999998</v>
          </cell>
          <cell r="L43">
            <v>182238.23</v>
          </cell>
          <cell r="M43">
            <v>434758.08</v>
          </cell>
          <cell r="N43">
            <v>-533250.82999999996</v>
          </cell>
          <cell r="O43">
            <v>83745.480000000098</v>
          </cell>
          <cell r="S43">
            <v>231516.65000000002</v>
          </cell>
        </row>
        <row r="44">
          <cell r="A44">
            <v>52023100</v>
          </cell>
          <cell r="B44" t="str">
            <v>OFFICE SUPPLIES EXPENSES</v>
          </cell>
          <cell r="D44">
            <v>119981.93</v>
          </cell>
          <cell r="E44">
            <v>114782.47</v>
          </cell>
          <cell r="F44">
            <v>131989.71</v>
          </cell>
          <cell r="G44">
            <v>366754.11</v>
          </cell>
          <cell r="H44">
            <v>143776.57</v>
          </cell>
          <cell r="I44">
            <v>118765.61</v>
          </cell>
          <cell r="J44">
            <v>167140.06</v>
          </cell>
          <cell r="K44">
            <v>429682.24</v>
          </cell>
          <cell r="L44">
            <v>171958.01</v>
          </cell>
          <cell r="M44">
            <v>106355.01</v>
          </cell>
          <cell r="N44">
            <v>146034.39000000001</v>
          </cell>
          <cell r="O44">
            <v>424347.41000000003</v>
          </cell>
          <cell r="S44">
            <v>1220783.7600000002</v>
          </cell>
        </row>
        <row r="45">
          <cell r="A45">
            <v>52023300</v>
          </cell>
          <cell r="B45" t="str">
            <v>COMPUTER EXPENSES</v>
          </cell>
          <cell r="C45" t="str">
            <v>731-5</v>
          </cell>
          <cell r="D45">
            <v>1994966.91</v>
          </cell>
          <cell r="E45">
            <v>1751304.09</v>
          </cell>
          <cell r="F45">
            <v>2285242.3199999998</v>
          </cell>
          <cell r="G45">
            <v>6031513.3200000003</v>
          </cell>
          <cell r="H45">
            <v>1960710.1</v>
          </cell>
          <cell r="I45">
            <v>1880987.41</v>
          </cell>
          <cell r="J45">
            <v>2046063.96</v>
          </cell>
          <cell r="K45">
            <v>5887761.4699999997</v>
          </cell>
          <cell r="L45">
            <v>2016785.93</v>
          </cell>
          <cell r="M45">
            <v>2012760.96</v>
          </cell>
          <cell r="N45">
            <v>2014080.76</v>
          </cell>
          <cell r="O45">
            <v>6043627.6499999994</v>
          </cell>
          <cell r="S45">
            <v>17962902.440000001</v>
          </cell>
        </row>
        <row r="46">
          <cell r="A46">
            <v>52025100</v>
          </cell>
          <cell r="B46" t="str">
            <v>ELECTRICITY</v>
          </cell>
          <cell r="C46" t="str">
            <v>731-6</v>
          </cell>
          <cell r="D46">
            <v>1378374.71</v>
          </cell>
          <cell r="E46">
            <v>1495753.72</v>
          </cell>
          <cell r="F46">
            <v>1523709.8</v>
          </cell>
          <cell r="G46">
            <v>4397838.2299999995</v>
          </cell>
          <cell r="H46">
            <v>1615989.92</v>
          </cell>
          <cell r="I46">
            <v>1604893.44</v>
          </cell>
          <cell r="J46">
            <v>1744844.05</v>
          </cell>
          <cell r="K46">
            <v>4965727.41</v>
          </cell>
          <cell r="L46">
            <v>1749972.1</v>
          </cell>
          <cell r="M46">
            <v>1734511.35</v>
          </cell>
          <cell r="N46">
            <v>1881391.42</v>
          </cell>
          <cell r="O46">
            <v>5365874.87</v>
          </cell>
          <cell r="S46">
            <v>14729440.51</v>
          </cell>
        </row>
        <row r="47">
          <cell r="A47">
            <v>52025200</v>
          </cell>
          <cell r="B47" t="str">
            <v>WATER</v>
          </cell>
          <cell r="D47">
            <v>463959.25</v>
          </cell>
          <cell r="E47">
            <v>382891</v>
          </cell>
          <cell r="F47">
            <v>415596.25</v>
          </cell>
          <cell r="G47">
            <v>1262446.5</v>
          </cell>
          <cell r="H47">
            <v>423868.7</v>
          </cell>
          <cell r="I47">
            <v>435722.6</v>
          </cell>
          <cell r="J47">
            <v>453372.45</v>
          </cell>
          <cell r="K47">
            <v>1312963.75</v>
          </cell>
          <cell r="L47">
            <v>441136.65</v>
          </cell>
          <cell r="M47">
            <v>429793.3</v>
          </cell>
          <cell r="N47">
            <v>445895.92</v>
          </cell>
          <cell r="O47">
            <v>1316825.8699999999</v>
          </cell>
          <cell r="S47">
            <v>3892236.1199999996</v>
          </cell>
        </row>
        <row r="48">
          <cell r="A48">
            <v>52025300</v>
          </cell>
          <cell r="B48" t="str">
            <v>SECURITY EXPENSE</v>
          </cell>
          <cell r="D48">
            <v>471500</v>
          </cell>
          <cell r="E48">
            <v>471500</v>
          </cell>
          <cell r="F48">
            <v>471500</v>
          </cell>
          <cell r="G48">
            <v>1414500</v>
          </cell>
          <cell r="H48">
            <v>471500</v>
          </cell>
          <cell r="I48">
            <v>471500</v>
          </cell>
          <cell r="J48">
            <v>471500</v>
          </cell>
          <cell r="K48">
            <v>1414500</v>
          </cell>
          <cell r="L48">
            <v>471500</v>
          </cell>
          <cell r="M48">
            <v>471500</v>
          </cell>
          <cell r="N48">
            <v>471500</v>
          </cell>
          <cell r="O48">
            <v>1414500</v>
          </cell>
          <cell r="S48">
            <v>4243500</v>
          </cell>
        </row>
        <row r="49">
          <cell r="A49">
            <v>52025400</v>
          </cell>
          <cell r="B49" t="str">
            <v>CLEANING EXPENSE</v>
          </cell>
          <cell r="C49" t="str">
            <v>731-7</v>
          </cell>
          <cell r="D49">
            <v>1040276.22</v>
          </cell>
          <cell r="E49">
            <v>1390563.06</v>
          </cell>
          <cell r="F49">
            <v>1626163.18</v>
          </cell>
          <cell r="G49">
            <v>4057002.46</v>
          </cell>
          <cell r="H49">
            <v>1565274.53</v>
          </cell>
          <cell r="I49">
            <v>1185403.46</v>
          </cell>
          <cell r="J49">
            <v>1437055.15</v>
          </cell>
          <cell r="K49">
            <v>4187733.14</v>
          </cell>
          <cell r="L49">
            <v>1420272.91</v>
          </cell>
          <cell r="M49">
            <v>1309219.1599999999</v>
          </cell>
          <cell r="N49">
            <v>1332066.18</v>
          </cell>
          <cell r="O49">
            <v>4061558.25</v>
          </cell>
          <cell r="S49">
            <v>12306293.85</v>
          </cell>
        </row>
        <row r="50">
          <cell r="A50">
            <v>52025500</v>
          </cell>
          <cell r="B50" t="str">
            <v>INSURANCE PREMIUM</v>
          </cell>
          <cell r="D50">
            <v>272795.69</v>
          </cell>
          <cell r="E50">
            <v>266460.58</v>
          </cell>
          <cell r="F50">
            <v>282263.67999999999</v>
          </cell>
          <cell r="G50">
            <v>821519.95</v>
          </cell>
          <cell r="H50">
            <v>280324.02</v>
          </cell>
          <cell r="I50">
            <v>256581.37</v>
          </cell>
          <cell r="J50">
            <v>274739.69</v>
          </cell>
          <cell r="K50">
            <v>811645.08000000007</v>
          </cell>
          <cell r="L50">
            <v>228964.12</v>
          </cell>
          <cell r="M50">
            <v>266791.19</v>
          </cell>
          <cell r="N50">
            <v>272559.19</v>
          </cell>
          <cell r="O50">
            <v>768314.5</v>
          </cell>
          <cell r="S50">
            <v>2401479.5299999998</v>
          </cell>
        </row>
        <row r="51">
          <cell r="A51">
            <v>52025600</v>
          </cell>
          <cell r="B51" t="str">
            <v>BUILDING MAINTENANCE</v>
          </cell>
          <cell r="D51">
            <v>718368</v>
          </cell>
          <cell r="E51">
            <v>667092.67000000004</v>
          </cell>
          <cell r="F51">
            <v>143915.22</v>
          </cell>
          <cell r="G51">
            <v>1529375.89</v>
          </cell>
          <cell r="H51">
            <v>185803.08</v>
          </cell>
          <cell r="I51">
            <v>134373</v>
          </cell>
          <cell r="J51">
            <v>193725.69</v>
          </cell>
          <cell r="K51">
            <v>513901.76999999996</v>
          </cell>
          <cell r="L51">
            <v>147064.46</v>
          </cell>
          <cell r="M51">
            <v>752378.61</v>
          </cell>
          <cell r="N51">
            <v>169912</v>
          </cell>
          <cell r="O51">
            <v>1069355.0699999998</v>
          </cell>
          <cell r="S51">
            <v>3112632.73</v>
          </cell>
        </row>
        <row r="52">
          <cell r="A52">
            <v>52025700</v>
          </cell>
          <cell r="B52" t="str">
            <v>TOOLS &amp; SUPPLIES EXPENSE</v>
          </cell>
          <cell r="D52">
            <v>44735.87</v>
          </cell>
          <cell r="E52">
            <v>265057.65000000002</v>
          </cell>
          <cell r="F52">
            <v>225168.45</v>
          </cell>
          <cell r="G52">
            <v>534961.97</v>
          </cell>
          <cell r="H52">
            <v>189961.14</v>
          </cell>
          <cell r="I52">
            <v>203256.43</v>
          </cell>
          <cell r="J52">
            <v>266116.96000000002</v>
          </cell>
          <cell r="K52">
            <v>659334.53</v>
          </cell>
          <cell r="L52">
            <v>351146.95</v>
          </cell>
          <cell r="M52">
            <v>116033.41</v>
          </cell>
          <cell r="N52">
            <v>187447.03</v>
          </cell>
          <cell r="O52">
            <v>654627.39</v>
          </cell>
          <cell r="S52">
            <v>1848923.89</v>
          </cell>
        </row>
        <row r="53">
          <cell r="A53">
            <v>52025800</v>
          </cell>
          <cell r="B53" t="str">
            <v>MAINTENANCE EXPENSES</v>
          </cell>
          <cell r="D53">
            <v>521310.57</v>
          </cell>
          <cell r="E53">
            <v>490935.94</v>
          </cell>
          <cell r="F53">
            <v>447018.57</v>
          </cell>
          <cell r="G53">
            <v>1459265.08</v>
          </cell>
          <cell r="H53">
            <v>512967.75</v>
          </cell>
          <cell r="I53">
            <v>794774.31</v>
          </cell>
          <cell r="J53">
            <v>562128.65</v>
          </cell>
          <cell r="K53">
            <v>1869870.71</v>
          </cell>
          <cell r="L53">
            <v>689467.6</v>
          </cell>
          <cell r="M53">
            <v>864460.59</v>
          </cell>
          <cell r="N53">
            <v>465086.37</v>
          </cell>
          <cell r="O53">
            <v>2019014.56</v>
          </cell>
          <cell r="S53">
            <v>5348150.3500000006</v>
          </cell>
        </row>
        <row r="54">
          <cell r="A54">
            <v>52027100</v>
          </cell>
          <cell r="B54" t="str">
            <v>TELEPHONE EXPENSES LOCAL</v>
          </cell>
          <cell r="D54">
            <v>86987.5</v>
          </cell>
          <cell r="E54">
            <v>72127.06</v>
          </cell>
          <cell r="F54">
            <v>81576.67</v>
          </cell>
          <cell r="G54">
            <v>240691.22999999998</v>
          </cell>
          <cell r="H54">
            <v>79070.5</v>
          </cell>
          <cell r="I54">
            <v>80283.7</v>
          </cell>
          <cell r="J54">
            <v>83522.600000000006</v>
          </cell>
          <cell r="K54">
            <v>242876.80000000002</v>
          </cell>
          <cell r="L54">
            <v>85281.7</v>
          </cell>
          <cell r="M54">
            <v>86250.15</v>
          </cell>
          <cell r="N54">
            <v>81658.3</v>
          </cell>
          <cell r="O54">
            <v>253190.14999999997</v>
          </cell>
          <cell r="S54">
            <v>736758.18</v>
          </cell>
        </row>
        <row r="55">
          <cell r="A55">
            <v>52027200</v>
          </cell>
          <cell r="B55" t="str">
            <v>TELEPHONE EXPENSES OVERSEASS</v>
          </cell>
          <cell r="D55">
            <v>13897.74</v>
          </cell>
          <cell r="E55">
            <v>14569.12</v>
          </cell>
          <cell r="F55">
            <v>24813.09</v>
          </cell>
          <cell r="G55">
            <v>53279.95</v>
          </cell>
          <cell r="H55">
            <v>18330.490000000002</v>
          </cell>
          <cell r="I55">
            <v>11594.48</v>
          </cell>
          <cell r="J55">
            <v>20744.400000000001</v>
          </cell>
          <cell r="K55">
            <v>50669.37</v>
          </cell>
          <cell r="L55">
            <v>14030.91</v>
          </cell>
          <cell r="M55">
            <v>10581.59</v>
          </cell>
          <cell r="N55">
            <v>15044.09</v>
          </cell>
          <cell r="O55">
            <v>39656.589999999997</v>
          </cell>
          <cell r="S55">
            <v>143605.91</v>
          </cell>
        </row>
        <row r="56">
          <cell r="A56">
            <v>52027300</v>
          </cell>
          <cell r="B56" t="str">
            <v>POSTAGE,TELEGRAM &amp; STAMP EXPENSE</v>
          </cell>
          <cell r="D56">
            <v>318937.09000000003</v>
          </cell>
          <cell r="E56">
            <v>255780.98</v>
          </cell>
          <cell r="F56">
            <v>365769.77</v>
          </cell>
          <cell r="G56">
            <v>940487.84000000008</v>
          </cell>
          <cell r="H56">
            <v>405659.82</v>
          </cell>
          <cell r="I56">
            <v>238428.1</v>
          </cell>
          <cell r="J56">
            <v>511989.91</v>
          </cell>
          <cell r="K56">
            <v>1156077.83</v>
          </cell>
          <cell r="L56">
            <v>378102.12</v>
          </cell>
          <cell r="M56">
            <v>621273.53</v>
          </cell>
          <cell r="N56">
            <v>71704.94</v>
          </cell>
          <cell r="O56">
            <v>1071080.5900000001</v>
          </cell>
          <cell r="S56">
            <v>3167646.2600000002</v>
          </cell>
        </row>
        <row r="57">
          <cell r="A57">
            <v>52029100</v>
          </cell>
          <cell r="B57" t="str">
            <v>GASOLINE</v>
          </cell>
          <cell r="D57">
            <v>265373.59999999998</v>
          </cell>
          <cell r="E57">
            <v>261743.75</v>
          </cell>
          <cell r="F57">
            <v>336675.45</v>
          </cell>
          <cell r="G57">
            <v>863792.8</v>
          </cell>
          <cell r="H57">
            <v>257361.24</v>
          </cell>
          <cell r="I57">
            <v>286232.74</v>
          </cell>
          <cell r="J57">
            <v>345287.15</v>
          </cell>
          <cell r="K57">
            <v>888881.13</v>
          </cell>
          <cell r="L57">
            <v>249868.79999999999</v>
          </cell>
          <cell r="M57">
            <v>327869.02</v>
          </cell>
          <cell r="N57">
            <v>313163.78000000003</v>
          </cell>
          <cell r="O57">
            <v>890901.60000000009</v>
          </cell>
          <cell r="S57">
            <v>2643575.5300000003</v>
          </cell>
        </row>
        <row r="58">
          <cell r="A58">
            <v>52029200</v>
          </cell>
          <cell r="B58" t="str">
            <v>TRAVELLING EXPENSE</v>
          </cell>
          <cell r="C58" t="str">
            <v>731-8</v>
          </cell>
          <cell r="D58">
            <v>1293897.55</v>
          </cell>
          <cell r="E58">
            <v>1097864.3400000001</v>
          </cell>
          <cell r="F58">
            <v>1011409.02</v>
          </cell>
          <cell r="G58">
            <v>3403170.91</v>
          </cell>
          <cell r="H58">
            <v>1261896.83</v>
          </cell>
          <cell r="I58">
            <v>716940.06</v>
          </cell>
          <cell r="J58">
            <v>2482753.34</v>
          </cell>
          <cell r="K58">
            <v>4461590.2300000004</v>
          </cell>
          <cell r="L58">
            <v>821306.06</v>
          </cell>
          <cell r="M58">
            <v>711417.05</v>
          </cell>
          <cell r="N58">
            <v>1386240.31</v>
          </cell>
          <cell r="O58">
            <v>2918963.42</v>
          </cell>
          <cell r="S58">
            <v>10783724.560000002</v>
          </cell>
        </row>
        <row r="59">
          <cell r="A59">
            <v>52029300</v>
          </cell>
          <cell r="B59" t="str">
            <v>VEHICLE MAINTENANCE</v>
          </cell>
          <cell r="D59">
            <v>48893.2</v>
          </cell>
          <cell r="E59">
            <v>106924.58</v>
          </cell>
          <cell r="F59">
            <v>57674.39</v>
          </cell>
          <cell r="G59">
            <v>213492.16999999998</v>
          </cell>
          <cell r="H59">
            <v>347287.54</v>
          </cell>
          <cell r="I59">
            <v>43770.46</v>
          </cell>
          <cell r="J59">
            <v>96984.77</v>
          </cell>
          <cell r="K59">
            <v>488042.77</v>
          </cell>
          <cell r="L59">
            <v>91691.33</v>
          </cell>
          <cell r="M59">
            <v>96323.520000000004</v>
          </cell>
          <cell r="N59">
            <v>85145.18</v>
          </cell>
          <cell r="O59">
            <v>273160.03000000003</v>
          </cell>
          <cell r="S59">
            <v>974694.97</v>
          </cell>
        </row>
        <row r="60">
          <cell r="A60">
            <v>52029400</v>
          </cell>
          <cell r="B60" t="str">
            <v>VEHICLE EXPENSES</v>
          </cell>
          <cell r="D60">
            <v>3516</v>
          </cell>
          <cell r="E60">
            <v>15975.8</v>
          </cell>
          <cell r="F60">
            <v>20578.14</v>
          </cell>
          <cell r="G60">
            <v>40069.94</v>
          </cell>
          <cell r="H60">
            <v>1547.21</v>
          </cell>
          <cell r="I60">
            <v>6465.21</v>
          </cell>
          <cell r="J60">
            <v>13783.75</v>
          </cell>
          <cell r="K60">
            <v>21796.17</v>
          </cell>
          <cell r="L60">
            <v>3105</v>
          </cell>
          <cell r="M60">
            <v>8510.01</v>
          </cell>
          <cell r="N60">
            <v>12370.54</v>
          </cell>
          <cell r="O60">
            <v>23985.550000000003</v>
          </cell>
          <cell r="S60">
            <v>85851.66</v>
          </cell>
        </row>
        <row r="61">
          <cell r="A61">
            <v>52029600</v>
          </cell>
          <cell r="B61" t="str">
            <v>VEHICLE INSURANCE PREMIUM</v>
          </cell>
          <cell r="D61">
            <v>33249.83</v>
          </cell>
          <cell r="E61">
            <v>33249.83</v>
          </cell>
          <cell r="F61">
            <v>33249.83</v>
          </cell>
          <cell r="G61">
            <v>99749.49</v>
          </cell>
          <cell r="H61">
            <v>33249.83</v>
          </cell>
          <cell r="I61">
            <v>42945.45</v>
          </cell>
          <cell r="J61">
            <v>38097.64</v>
          </cell>
          <cell r="K61">
            <v>114292.92</v>
          </cell>
          <cell r="L61">
            <v>55672.42</v>
          </cell>
          <cell r="M61">
            <v>33255.660000000003</v>
          </cell>
          <cell r="N61">
            <v>32518.45</v>
          </cell>
          <cell r="O61">
            <v>121446.53</v>
          </cell>
          <cell r="S61">
            <v>335488.94</v>
          </cell>
        </row>
        <row r="62">
          <cell r="A62">
            <v>52035200</v>
          </cell>
          <cell r="B62" t="str">
            <v>CONFERENCE EXPENSES</v>
          </cell>
          <cell r="D62">
            <v>8620.76</v>
          </cell>
          <cell r="E62">
            <v>5867.54</v>
          </cell>
          <cell r="F62">
            <v>2879.02</v>
          </cell>
          <cell r="G62">
            <v>17367.32</v>
          </cell>
          <cell r="H62">
            <v>7254.98</v>
          </cell>
          <cell r="I62">
            <v>6060.71</v>
          </cell>
          <cell r="J62">
            <v>6442.07</v>
          </cell>
          <cell r="K62">
            <v>19757.759999999998</v>
          </cell>
          <cell r="L62">
            <v>8430.52</v>
          </cell>
          <cell r="M62">
            <v>4519.1000000000004</v>
          </cell>
          <cell r="N62">
            <v>10266.26</v>
          </cell>
          <cell r="O62">
            <v>23215.88</v>
          </cell>
          <cell r="S62">
            <v>60340.960000000006</v>
          </cell>
        </row>
        <row r="63">
          <cell r="A63">
            <v>52035300</v>
          </cell>
          <cell r="B63" t="str">
            <v>DONATION EXPENSES</v>
          </cell>
          <cell r="C63" t="str">
            <v>606-8</v>
          </cell>
          <cell r="D63">
            <v>1109971.32</v>
          </cell>
          <cell r="E63">
            <v>300000</v>
          </cell>
          <cell r="F63">
            <v>300000</v>
          </cell>
          <cell r="G63">
            <v>1709971.32</v>
          </cell>
          <cell r="H63">
            <v>300000</v>
          </cell>
          <cell r="I63">
            <v>300000</v>
          </cell>
          <cell r="J63">
            <v>435404.45</v>
          </cell>
          <cell r="K63">
            <v>1035404.45</v>
          </cell>
          <cell r="L63">
            <v>300000</v>
          </cell>
          <cell r="M63">
            <v>300000</v>
          </cell>
          <cell r="N63">
            <v>300000</v>
          </cell>
          <cell r="O63">
            <v>900000</v>
          </cell>
          <cell r="S63">
            <v>3645375.7700000005</v>
          </cell>
        </row>
        <row r="64">
          <cell r="A64">
            <v>52037100</v>
          </cell>
          <cell r="B64" t="str">
            <v>CONSULTING FEES</v>
          </cell>
          <cell r="C64" t="str">
            <v>731-9</v>
          </cell>
          <cell r="D64">
            <v>64529.99</v>
          </cell>
          <cell r="E64">
            <v>162874.09</v>
          </cell>
          <cell r="F64">
            <v>539190.52</v>
          </cell>
          <cell r="G64">
            <v>766594.6</v>
          </cell>
          <cell r="H64">
            <v>63364.49</v>
          </cell>
          <cell r="I64">
            <v>598627.64</v>
          </cell>
          <cell r="J64">
            <v>126889.49</v>
          </cell>
          <cell r="K64">
            <v>788881.62</v>
          </cell>
          <cell r="L64">
            <v>94942.19</v>
          </cell>
          <cell r="M64">
            <v>79742.39</v>
          </cell>
          <cell r="N64">
            <v>63364.49</v>
          </cell>
          <cell r="O64">
            <v>238049.07</v>
          </cell>
          <cell r="S64">
            <v>1793525.2899999998</v>
          </cell>
        </row>
        <row r="65">
          <cell r="A65">
            <v>52037200</v>
          </cell>
          <cell r="B65" t="str">
            <v>AUDIT FEES</v>
          </cell>
          <cell r="C65" t="str">
            <v>606-9/1</v>
          </cell>
          <cell r="D65">
            <v>114583.33</v>
          </cell>
          <cell r="E65">
            <v>135388.32999999999</v>
          </cell>
          <cell r="F65">
            <v>114583.33</v>
          </cell>
          <cell r="G65">
            <v>364554.99</v>
          </cell>
          <cell r="H65">
            <v>114583.33</v>
          </cell>
          <cell r="I65">
            <v>135423.32999999999</v>
          </cell>
          <cell r="J65">
            <v>114583.33</v>
          </cell>
          <cell r="K65">
            <v>364589.99</v>
          </cell>
          <cell r="L65">
            <v>114583.33</v>
          </cell>
          <cell r="M65">
            <v>114583.33</v>
          </cell>
          <cell r="N65">
            <v>114583.33</v>
          </cell>
          <cell r="O65">
            <v>343749.99</v>
          </cell>
          <cell r="S65">
            <v>1072894.97</v>
          </cell>
        </row>
        <row r="66">
          <cell r="A66">
            <v>52037300</v>
          </cell>
          <cell r="B66" t="str">
            <v>BANK CHARGE</v>
          </cell>
          <cell r="D66">
            <v>74631.59</v>
          </cell>
          <cell r="E66">
            <v>78558.38</v>
          </cell>
          <cell r="F66">
            <v>112451.15</v>
          </cell>
          <cell r="G66">
            <v>265641.12</v>
          </cell>
          <cell r="H66">
            <v>66327.820000000007</v>
          </cell>
          <cell r="I66">
            <v>228237.14</v>
          </cell>
          <cell r="J66">
            <v>129952.66</v>
          </cell>
          <cell r="K66">
            <v>424517.62</v>
          </cell>
          <cell r="L66">
            <v>89976.97</v>
          </cell>
          <cell r="M66">
            <v>315735.09999999998</v>
          </cell>
          <cell r="N66">
            <v>118138.1</v>
          </cell>
          <cell r="O66">
            <v>523850.16999999993</v>
          </cell>
          <cell r="S66">
            <v>1214008.9100000001</v>
          </cell>
        </row>
        <row r="67">
          <cell r="A67">
            <v>52037400</v>
          </cell>
          <cell r="B67" t="str">
            <v>MISCELLANEOUS FEES</v>
          </cell>
          <cell r="D67">
            <v>12314.95</v>
          </cell>
          <cell r="E67">
            <v>19300</v>
          </cell>
          <cell r="F67">
            <v>243865.96</v>
          </cell>
          <cell r="G67">
            <v>275480.90999999997</v>
          </cell>
          <cell r="H67">
            <v>11415</v>
          </cell>
          <cell r="I67">
            <v>6015</v>
          </cell>
          <cell r="J67">
            <v>52279.040000000001</v>
          </cell>
          <cell r="K67">
            <v>69709.040000000008</v>
          </cell>
          <cell r="L67">
            <v>-7514.78</v>
          </cell>
          <cell r="M67">
            <v>76956.259999999995</v>
          </cell>
          <cell r="N67">
            <v>73898</v>
          </cell>
          <cell r="O67">
            <v>143339.47999999998</v>
          </cell>
          <cell r="S67">
            <v>488529.42999999993</v>
          </cell>
        </row>
        <row r="68">
          <cell r="A68">
            <v>52039800</v>
          </cell>
          <cell r="B68" t="str">
            <v>LEASE CHARGES MOVABLE PROPERTY</v>
          </cell>
          <cell r="C68" t="str">
            <v>731-10</v>
          </cell>
          <cell r="D68">
            <v>641213.06999999995</v>
          </cell>
          <cell r="E68">
            <v>675228.18</v>
          </cell>
          <cell r="F68">
            <v>728701.04</v>
          </cell>
          <cell r="G68">
            <v>2045142.29</v>
          </cell>
          <cell r="H68">
            <v>760581.74</v>
          </cell>
          <cell r="I68">
            <v>706723.58</v>
          </cell>
          <cell r="J68">
            <v>726201.7</v>
          </cell>
          <cell r="K68">
            <v>2193507.0199999996</v>
          </cell>
          <cell r="L68">
            <v>1123502.49</v>
          </cell>
          <cell r="M68">
            <v>955204.17</v>
          </cell>
          <cell r="N68">
            <v>1013485.75</v>
          </cell>
          <cell r="O68">
            <v>3092192.41</v>
          </cell>
          <cell r="S68">
            <v>7330841.7200000007</v>
          </cell>
        </row>
        <row r="69">
          <cell r="A69">
            <v>52039900</v>
          </cell>
          <cell r="B69" t="str">
            <v>LEASE CHARGES IMMOVABLE PROPERTY</v>
          </cell>
          <cell r="C69" t="str">
            <v>731-11</v>
          </cell>
          <cell r="D69">
            <v>5174412.12</v>
          </cell>
          <cell r="E69">
            <v>5807098.75</v>
          </cell>
          <cell r="F69">
            <v>6761597.75</v>
          </cell>
          <cell r="G69">
            <v>17743108.620000001</v>
          </cell>
          <cell r="H69">
            <v>5910877.75</v>
          </cell>
          <cell r="I69">
            <v>5305837.75</v>
          </cell>
          <cell r="J69">
            <v>5907901.5</v>
          </cell>
          <cell r="K69">
            <v>17124617</v>
          </cell>
          <cell r="L69">
            <v>5889187.75</v>
          </cell>
          <cell r="M69">
            <v>6694106.8799999999</v>
          </cell>
          <cell r="N69">
            <v>5127763.42</v>
          </cell>
          <cell r="O69">
            <v>17711058.049999997</v>
          </cell>
          <cell r="S69">
            <v>52578783.670000009</v>
          </cell>
        </row>
        <row r="70">
          <cell r="A70">
            <v>52051200</v>
          </cell>
          <cell r="B70" t="str">
            <v>COLLECTION EXPENSES</v>
          </cell>
          <cell r="D70">
            <v>0</v>
          </cell>
          <cell r="E70">
            <v>5000</v>
          </cell>
          <cell r="F70">
            <v>5490</v>
          </cell>
          <cell r="G70">
            <v>10490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S70">
            <v>10490</v>
          </cell>
        </row>
        <row r="71">
          <cell r="A71">
            <v>52051300</v>
          </cell>
          <cell r="B71" t="str">
            <v>A/R DOUBTFUL ACCOUNT</v>
          </cell>
          <cell r="C71" t="str">
            <v>510-6</v>
          </cell>
          <cell r="D71">
            <v>0</v>
          </cell>
          <cell r="E71">
            <v>-100000</v>
          </cell>
          <cell r="F71">
            <v>0</v>
          </cell>
          <cell r="G71">
            <v>-100000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S71">
            <v>-100000</v>
          </cell>
        </row>
        <row r="72">
          <cell r="A72">
            <v>52053100</v>
          </cell>
          <cell r="B72" t="str">
            <v>UNDEDUCT INPUT TAX</v>
          </cell>
          <cell r="D72">
            <v>36896.19</v>
          </cell>
          <cell r="E72">
            <v>17806.68</v>
          </cell>
          <cell r="F72">
            <v>43725.74</v>
          </cell>
          <cell r="G72">
            <v>98428.61</v>
          </cell>
          <cell r="H72">
            <v>152482.78</v>
          </cell>
          <cell r="I72">
            <v>181302.38</v>
          </cell>
          <cell r="J72">
            <v>269967.59999999998</v>
          </cell>
          <cell r="K72">
            <v>603752.76</v>
          </cell>
          <cell r="L72">
            <v>207226.25</v>
          </cell>
          <cell r="M72">
            <v>155750.67000000001</v>
          </cell>
          <cell r="N72">
            <v>354769.37</v>
          </cell>
          <cell r="O72">
            <v>717746.29</v>
          </cell>
          <cell r="S72">
            <v>1419927.6600000001</v>
          </cell>
        </row>
        <row r="73">
          <cell r="A73">
            <v>52053400</v>
          </cell>
          <cell r="B73" t="str">
            <v>OTHER TAX</v>
          </cell>
          <cell r="D73">
            <v>1531.7</v>
          </cell>
          <cell r="E73">
            <v>1651</v>
          </cell>
          <cell r="F73">
            <v>289005</v>
          </cell>
          <cell r="G73">
            <v>292187.7</v>
          </cell>
          <cell r="H73">
            <v>76471.16</v>
          </cell>
          <cell r="I73">
            <v>1411152.03</v>
          </cell>
          <cell r="J73">
            <v>464303.06</v>
          </cell>
          <cell r="K73">
            <v>1951926.25</v>
          </cell>
          <cell r="L73">
            <v>931921.85</v>
          </cell>
          <cell r="M73">
            <v>92976.4</v>
          </cell>
          <cell r="N73">
            <v>1056107.9099999999</v>
          </cell>
          <cell r="O73">
            <v>2081006.16</v>
          </cell>
          <cell r="S73">
            <v>4325120.1100000003</v>
          </cell>
        </row>
        <row r="74">
          <cell r="A74">
            <v>52057100</v>
          </cell>
          <cell r="B74" t="str">
            <v>ADVERTISING EXPENSE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6000</v>
          </cell>
          <cell r="I74">
            <v>44364.49</v>
          </cell>
          <cell r="J74">
            <v>0</v>
          </cell>
          <cell r="K74">
            <v>50364.49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S74">
            <v>50364.49</v>
          </cell>
        </row>
        <row r="75">
          <cell r="A75">
            <v>52057200</v>
          </cell>
          <cell r="B75" t="str">
            <v>SECURITY EXCHANGE OF THAILAND FEE</v>
          </cell>
          <cell r="D75">
            <v>68843.240000000005</v>
          </cell>
          <cell r="E75">
            <v>4372.9799999999996</v>
          </cell>
          <cell r="F75">
            <v>4372.9799999999996</v>
          </cell>
          <cell r="G75">
            <v>77589.2</v>
          </cell>
          <cell r="H75">
            <v>244372.98</v>
          </cell>
          <cell r="I75">
            <v>30742.02</v>
          </cell>
          <cell r="J75">
            <v>30288.01</v>
          </cell>
          <cell r="K75">
            <v>305403.01</v>
          </cell>
          <cell r="L75">
            <v>4372.9799999999996</v>
          </cell>
          <cell r="M75">
            <v>4372.9799999999996</v>
          </cell>
          <cell r="N75">
            <v>4372.9799999999996</v>
          </cell>
          <cell r="O75">
            <v>13118.939999999999</v>
          </cell>
          <cell r="S75">
            <v>396111.14999999997</v>
          </cell>
        </row>
        <row r="76">
          <cell r="A76">
            <v>52057300</v>
          </cell>
          <cell r="B76" t="str">
            <v>ANNUAL GENERAL MEETING EXPENSE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39028.03</v>
          </cell>
          <cell r="I76">
            <v>214882.24</v>
          </cell>
          <cell r="J76">
            <v>0</v>
          </cell>
          <cell r="K76">
            <v>253910.27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S76">
            <v>253910.27</v>
          </cell>
        </row>
        <row r="77">
          <cell r="A77">
            <v>52059100</v>
          </cell>
          <cell r="B77" t="str">
            <v>MISCELLANEOUS EXPENSES</v>
          </cell>
          <cell r="D77">
            <v>83786.84</v>
          </cell>
          <cell r="E77">
            <v>188840.93</v>
          </cell>
          <cell r="F77">
            <v>201216.84</v>
          </cell>
          <cell r="G77">
            <v>473844.61</v>
          </cell>
          <cell r="H77">
            <v>309950.82</v>
          </cell>
          <cell r="I77">
            <v>146464.23000000001</v>
          </cell>
          <cell r="J77">
            <v>532800.13</v>
          </cell>
          <cell r="K77">
            <v>989215.18</v>
          </cell>
          <cell r="L77">
            <v>264034.63</v>
          </cell>
          <cell r="M77">
            <v>269830.94</v>
          </cell>
          <cell r="N77">
            <v>260252.57</v>
          </cell>
          <cell r="O77">
            <v>794118.14000000013</v>
          </cell>
          <cell r="S77">
            <v>2257177.9299999997</v>
          </cell>
        </row>
        <row r="78">
          <cell r="A78">
            <v>64030100</v>
          </cell>
          <cell r="B78" t="str">
            <v>UNREALIZED FOREIGN EXG. GAIN</v>
          </cell>
          <cell r="D78">
            <v>6230387.6399999997</v>
          </cell>
          <cell r="E78">
            <v>213014.59</v>
          </cell>
          <cell r="F78">
            <v>707999.9</v>
          </cell>
          <cell r="G78">
            <v>7151402.1299999999</v>
          </cell>
          <cell r="H78">
            <v>-1392094.65</v>
          </cell>
          <cell r="I78">
            <v>2762280.37</v>
          </cell>
          <cell r="J78">
            <v>-1950611.52</v>
          </cell>
          <cell r="K78">
            <v>-580425.79999999981</v>
          </cell>
          <cell r="L78">
            <v>-294453.03999999998</v>
          </cell>
          <cell r="M78">
            <v>350800.6</v>
          </cell>
          <cell r="N78">
            <v>-1144310.3899999999</v>
          </cell>
          <cell r="O78">
            <v>-1087962.8299999998</v>
          </cell>
          <cell r="S78">
            <v>5483013.5000000019</v>
          </cell>
        </row>
        <row r="79">
          <cell r="A79">
            <v>64030200</v>
          </cell>
          <cell r="B79" t="str">
            <v>REALIZED FOREIGN EXG. GAIN</v>
          </cell>
          <cell r="D79">
            <v>-6620874.54</v>
          </cell>
          <cell r="E79">
            <v>-1720514.96</v>
          </cell>
          <cell r="F79">
            <v>-3049813.83</v>
          </cell>
          <cell r="G79">
            <v>-11391203.33</v>
          </cell>
          <cell r="H79">
            <v>-754021.26</v>
          </cell>
          <cell r="I79">
            <v>-1878411.72</v>
          </cell>
          <cell r="J79">
            <v>-2295197.19</v>
          </cell>
          <cell r="K79">
            <v>-4927630.17</v>
          </cell>
          <cell r="L79">
            <v>-2034362.23</v>
          </cell>
          <cell r="M79">
            <v>-1539642.57</v>
          </cell>
          <cell r="N79">
            <v>-3050215.84</v>
          </cell>
          <cell r="O79">
            <v>-6624220.6399999997</v>
          </cell>
          <cell r="S79">
            <v>-22943054.140000001</v>
          </cell>
        </row>
        <row r="80">
          <cell r="A80">
            <v>64030300</v>
          </cell>
          <cell r="B80" t="str">
            <v>UNREALIZED FOREIGN EXG. LOSS</v>
          </cell>
          <cell r="D80">
            <v>-747277.02</v>
          </cell>
          <cell r="E80">
            <v>629236.02</v>
          </cell>
          <cell r="F80">
            <v>2666104.2400000002</v>
          </cell>
          <cell r="G80">
            <v>2548063.2400000002</v>
          </cell>
          <cell r="H80">
            <v>-1575705.21</v>
          </cell>
          <cell r="I80">
            <v>80125.279999999999</v>
          </cell>
          <cell r="J80">
            <v>4380860.2700000005</v>
          </cell>
          <cell r="K80">
            <v>2885280.3400000008</v>
          </cell>
          <cell r="L80">
            <v>4696632.1399999997</v>
          </cell>
          <cell r="M80">
            <v>-1046992.84</v>
          </cell>
          <cell r="N80">
            <v>-144621.62</v>
          </cell>
          <cell r="O80">
            <v>3505017.6799999997</v>
          </cell>
          <cell r="S80">
            <v>8938361.2600000016</v>
          </cell>
        </row>
        <row r="81">
          <cell r="A81">
            <v>64030400</v>
          </cell>
          <cell r="B81" t="str">
            <v>REALIZED FOREIGN EXG. LOSS</v>
          </cell>
          <cell r="D81">
            <v>546889.24</v>
          </cell>
          <cell r="E81">
            <v>1194419.52</v>
          </cell>
          <cell r="F81">
            <v>2626173.38</v>
          </cell>
          <cell r="G81">
            <v>4367482.1399999997</v>
          </cell>
          <cell r="H81">
            <v>1165382.32</v>
          </cell>
          <cell r="I81">
            <v>2634729.23</v>
          </cell>
          <cell r="J81">
            <v>3473327.26</v>
          </cell>
          <cell r="K81">
            <v>7273438.8099999996</v>
          </cell>
          <cell r="L81">
            <v>2974507.96</v>
          </cell>
          <cell r="M81">
            <v>3018814.84</v>
          </cell>
          <cell r="N81">
            <v>1289358.1000000001</v>
          </cell>
          <cell r="O81">
            <v>7282680.9000000004</v>
          </cell>
          <cell r="S81">
            <v>18923601.850000001</v>
          </cell>
        </row>
        <row r="82">
          <cell r="A82">
            <v>65010110</v>
          </cell>
          <cell r="B82" t="str">
            <v>GAIN ON DISPOSAL OF ASSET</v>
          </cell>
          <cell r="G82">
            <v>0</v>
          </cell>
          <cell r="K82">
            <v>0</v>
          </cell>
          <cell r="O82">
            <v>0</v>
          </cell>
          <cell r="S82">
            <v>0</v>
          </cell>
        </row>
        <row r="83">
          <cell r="A83">
            <v>65010120</v>
          </cell>
          <cell r="B83" t="str">
            <v>LOSS ON DISPOSAL OF ASSET</v>
          </cell>
          <cell r="G83">
            <v>0</v>
          </cell>
          <cell r="K83">
            <v>0</v>
          </cell>
          <cell r="O83">
            <v>0</v>
          </cell>
          <cell r="S83">
            <v>0</v>
          </cell>
        </row>
        <row r="85">
          <cell r="B85" t="str">
            <v>รวมค่าใช้จ่ายในการบริหารอื่น</v>
          </cell>
          <cell r="D85">
            <v>17939791.379999999</v>
          </cell>
          <cell r="E85">
            <v>19145522.539999999</v>
          </cell>
          <cell r="F85">
            <v>24740016.509999994</v>
          </cell>
          <cell r="G85">
            <v>61825330.430000007</v>
          </cell>
          <cell r="H85">
            <v>16934391.720000006</v>
          </cell>
          <cell r="I85">
            <v>24332963.870000001</v>
          </cell>
          <cell r="J85">
            <v>26180517.549999997</v>
          </cell>
          <cell r="K85">
            <v>67447873.140000015</v>
          </cell>
          <cell r="L85">
            <v>25867389.030000005</v>
          </cell>
          <cell r="M85">
            <v>22488417.399999999</v>
          </cell>
          <cell r="N85">
            <v>16504301.359999999</v>
          </cell>
          <cell r="O85">
            <v>64860107.789999999</v>
          </cell>
          <cell r="P85">
            <v>0</v>
          </cell>
          <cell r="Q85">
            <v>0</v>
          </cell>
          <cell r="R85">
            <v>0</v>
          </cell>
          <cell r="S85">
            <v>194133311.36000004</v>
          </cell>
        </row>
        <row r="86">
          <cell r="A86">
            <v>64030600</v>
          </cell>
          <cell r="B86" t="str">
            <v>ขาดทุนที่ยังไม่เกิดขึ้นจากการทำสัญญา Forward</v>
          </cell>
          <cell r="D86">
            <v>0</v>
          </cell>
          <cell r="E86">
            <v>0</v>
          </cell>
          <cell r="F86">
            <v>-724824.6</v>
          </cell>
          <cell r="G86">
            <v>-724824.6</v>
          </cell>
          <cell r="H86">
            <v>0</v>
          </cell>
          <cell r="I86">
            <v>0</v>
          </cell>
          <cell r="J86">
            <v>618612.55000000005</v>
          </cell>
          <cell r="K86">
            <v>618612.55000000005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S86">
            <v>-106212.04999999993</v>
          </cell>
        </row>
        <row r="88">
          <cell r="B88" t="str">
            <v>ขาดทุนจากการทำสัญญา Option</v>
          </cell>
          <cell r="G88">
            <v>0</v>
          </cell>
          <cell r="K88">
            <v>0</v>
          </cell>
          <cell r="S88">
            <v>0</v>
          </cell>
        </row>
        <row r="89">
          <cell r="A89" t="str">
            <v>รวมค่าใช้จ่ายในการดำเนินงาน (1)</v>
          </cell>
          <cell r="D89">
            <v>64790575.629999995</v>
          </cell>
          <cell r="E89">
            <v>64159248.320000015</v>
          </cell>
          <cell r="F89">
            <v>73373025.079999998</v>
          </cell>
          <cell r="G89">
            <v>202322849.03000006</v>
          </cell>
          <cell r="H89">
            <v>65610659.870000012</v>
          </cell>
          <cell r="I89">
            <v>67900770.25</v>
          </cell>
          <cell r="J89">
            <v>68354033.069999993</v>
          </cell>
          <cell r="K89">
            <v>201865463.19000003</v>
          </cell>
          <cell r="L89">
            <v>82209461.830000013</v>
          </cell>
          <cell r="M89">
            <v>70068619.269999996</v>
          </cell>
          <cell r="N89">
            <v>71515505.719999999</v>
          </cell>
          <cell r="O89">
            <v>223793586.81999999</v>
          </cell>
          <cell r="P89">
            <v>0</v>
          </cell>
          <cell r="Q89">
            <v>0</v>
          </cell>
          <cell r="R89">
            <v>0</v>
          </cell>
          <cell r="S89">
            <v>627981899.0400002</v>
          </cell>
        </row>
        <row r="91">
          <cell r="B91" t="str">
            <v>ขาดทุนจากการลดทุนของเงินลงทุนใน บ.เกี่ยวข้อง</v>
          </cell>
          <cell r="K91">
            <v>0</v>
          </cell>
          <cell r="O91">
            <v>0</v>
          </cell>
          <cell r="S91">
            <v>0</v>
          </cell>
        </row>
        <row r="92">
          <cell r="A92">
            <v>52011700</v>
          </cell>
          <cell r="B92" t="str">
            <v>DIRECTORS FEE /ค่าบำเหน็จกรรมการ (2)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5500000</v>
          </cell>
          <cell r="I92">
            <v>7000000</v>
          </cell>
          <cell r="J92">
            <v>0</v>
          </cell>
          <cell r="K92">
            <v>12500000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12500000</v>
          </cell>
        </row>
        <row r="94">
          <cell r="A94">
            <v>52047500</v>
          </cell>
          <cell r="B94" t="str">
            <v>ขาดทุนจากการลดมูลค่าของเงินลงทุน ในบริษัทที่เกี่ยวข้องกัน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-1378037.31</v>
          </cell>
          <cell r="M94">
            <v>0</v>
          </cell>
          <cell r="N94">
            <v>0</v>
          </cell>
          <cell r="O94">
            <v>-1378037.31</v>
          </cell>
          <cell r="S94">
            <v>-1378037.31</v>
          </cell>
        </row>
        <row r="95">
          <cell r="B95" t="str">
            <v xml:space="preserve">        และบริษัทอื่น</v>
          </cell>
        </row>
        <row r="96">
          <cell r="B96" t="str">
            <v>ขาดทุนจากการลดทุนของเงินลงทุนในบริษัทอื่น</v>
          </cell>
          <cell r="G96">
            <v>0</v>
          </cell>
          <cell r="K96">
            <v>0</v>
          </cell>
          <cell r="O96">
            <v>0</v>
          </cell>
          <cell r="S96">
            <v>0</v>
          </cell>
        </row>
        <row r="97">
          <cell r="B97" t="str">
            <v>รวม (3)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-1378037.31</v>
          </cell>
          <cell r="M97">
            <v>0</v>
          </cell>
          <cell r="N97">
            <v>0</v>
          </cell>
          <cell r="O97">
            <v>-1378037.31</v>
          </cell>
          <cell r="P97">
            <v>0</v>
          </cell>
          <cell r="Q97">
            <v>0</v>
          </cell>
          <cell r="R97">
            <v>0</v>
          </cell>
          <cell r="S97">
            <v>-1378037.31</v>
          </cell>
        </row>
        <row r="99">
          <cell r="A99" t="str">
            <v>รวมค่าใช้จ่าย</v>
          </cell>
          <cell r="B99" t="str">
            <v>(1)+(2)+(3)</v>
          </cell>
          <cell r="D99">
            <v>64790575.629999995</v>
          </cell>
          <cell r="E99">
            <v>64159248.320000015</v>
          </cell>
          <cell r="F99">
            <v>73373025.079999998</v>
          </cell>
          <cell r="G99">
            <v>202322849.03000006</v>
          </cell>
          <cell r="H99">
            <v>71110659.870000005</v>
          </cell>
          <cell r="I99">
            <v>74900770.25</v>
          </cell>
          <cell r="J99">
            <v>68354033.069999993</v>
          </cell>
          <cell r="K99">
            <v>214365463.19000003</v>
          </cell>
          <cell r="L99">
            <v>80831424.520000011</v>
          </cell>
          <cell r="M99">
            <v>70068619.269999996</v>
          </cell>
          <cell r="N99">
            <v>71515505.719999999</v>
          </cell>
          <cell r="O99">
            <v>222415549.50999999</v>
          </cell>
          <cell r="P99">
            <v>0</v>
          </cell>
          <cell r="Q99">
            <v>0</v>
          </cell>
          <cell r="R99">
            <v>0</v>
          </cell>
          <cell r="S99">
            <v>639103861.73000026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ยอดเงินสดในมือ"/>
      <sheetName val="Cashflow Forecast-เดือนปัจจุบัน"/>
      <sheetName val="ลูกหนี้คงค้าง"/>
      <sheetName val="CA6011001465KBANK"/>
      <sheetName val="SA6012026267KBANK"/>
      <sheetName val="CA0361056732TMB"/>
      <sheetName val="recheckสรุปยอดเงิน"/>
      <sheetName val="K.CHAT'S ACC 2008-2011"/>
      <sheetName val="new year"/>
      <sheetName val="Sheet2"/>
      <sheetName val="Sheet1"/>
      <sheetName val="กรมธรรม์"/>
      <sheetName val="559-4etravel (2)"/>
      <sheetName val="559-4etravel"/>
      <sheetName val="ช่างอ้วน"/>
      <sheetName val="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11)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11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9"/>
  <sheetViews>
    <sheetView topLeftCell="A19" zoomScale="90" zoomScaleNormal="90" zoomScaleSheetLayoutView="70" workbookViewId="0">
      <selection activeCell="D47" sqref="D47"/>
    </sheetView>
  </sheetViews>
  <sheetFormatPr defaultColWidth="8" defaultRowHeight="21.25" customHeight="1"/>
  <cols>
    <col min="1" max="3" width="2.375" style="92" customWidth="1"/>
    <col min="4" max="4" width="40.25" style="92" customWidth="1"/>
    <col min="5" max="5" width="8.75" style="92" customWidth="1"/>
    <col min="6" max="6" width="3.5" style="92" customWidth="1"/>
    <col min="7" max="7" width="16.75" style="92" customWidth="1"/>
    <col min="8" max="8" width="1.75" style="92" customWidth="1"/>
    <col min="9" max="9" width="16.75" style="92" customWidth="1"/>
    <col min="10" max="10" width="1.75" style="92" customWidth="1"/>
    <col min="11" max="11" width="16.75" style="92" customWidth="1"/>
    <col min="12" max="12" width="1.75" style="92" customWidth="1"/>
    <col min="13" max="13" width="16.75" style="92" customWidth="1"/>
    <col min="14" max="251" width="8" style="92"/>
    <col min="252" max="254" width="2.75" style="92" customWidth="1"/>
    <col min="255" max="255" width="50.25" style="92" customWidth="1"/>
    <col min="256" max="256" width="9" style="92" customWidth="1"/>
    <col min="257" max="257" width="1.25" style="92" customWidth="1"/>
    <col min="258" max="258" width="16.25" style="92" customWidth="1"/>
    <col min="259" max="259" width="1.375" style="92" customWidth="1"/>
    <col min="260" max="260" width="16.25" style="92" customWidth="1"/>
    <col min="261" max="261" width="1.25" style="92" customWidth="1"/>
    <col min="262" max="262" width="16.25" style="92" customWidth="1"/>
    <col min="263" max="263" width="1.375" style="92" customWidth="1"/>
    <col min="264" max="264" width="16.25" style="92" customWidth="1"/>
    <col min="265" max="265" width="1.75" style="92" customWidth="1"/>
    <col min="266" max="266" width="8" style="92"/>
    <col min="267" max="267" width="8.75" style="92" bestFit="1" customWidth="1"/>
    <col min="268" max="507" width="8" style="92"/>
    <col min="508" max="510" width="2.75" style="92" customWidth="1"/>
    <col min="511" max="511" width="50.25" style="92" customWidth="1"/>
    <col min="512" max="512" width="9" style="92" customWidth="1"/>
    <col min="513" max="513" width="1.25" style="92" customWidth="1"/>
    <col min="514" max="514" width="16.25" style="92" customWidth="1"/>
    <col min="515" max="515" width="1.375" style="92" customWidth="1"/>
    <col min="516" max="516" width="16.25" style="92" customWidth="1"/>
    <col min="517" max="517" width="1.25" style="92" customWidth="1"/>
    <col min="518" max="518" width="16.25" style="92" customWidth="1"/>
    <col min="519" max="519" width="1.375" style="92" customWidth="1"/>
    <col min="520" max="520" width="16.25" style="92" customWidth="1"/>
    <col min="521" max="521" width="1.75" style="92" customWidth="1"/>
    <col min="522" max="522" width="8" style="92"/>
    <col min="523" max="523" width="8.75" style="92" bestFit="1" customWidth="1"/>
    <col min="524" max="763" width="8" style="92"/>
    <col min="764" max="766" width="2.75" style="92" customWidth="1"/>
    <col min="767" max="767" width="50.25" style="92" customWidth="1"/>
    <col min="768" max="768" width="9" style="92" customWidth="1"/>
    <col min="769" max="769" width="1.25" style="92" customWidth="1"/>
    <col min="770" max="770" width="16.25" style="92" customWidth="1"/>
    <col min="771" max="771" width="1.375" style="92" customWidth="1"/>
    <col min="772" max="772" width="16.25" style="92" customWidth="1"/>
    <col min="773" max="773" width="1.25" style="92" customWidth="1"/>
    <col min="774" max="774" width="16.25" style="92" customWidth="1"/>
    <col min="775" max="775" width="1.375" style="92" customWidth="1"/>
    <col min="776" max="776" width="16.25" style="92" customWidth="1"/>
    <col min="777" max="777" width="1.75" style="92" customWidth="1"/>
    <col min="778" max="778" width="8" style="92"/>
    <col min="779" max="779" width="8.75" style="92" bestFit="1" customWidth="1"/>
    <col min="780" max="1019" width="8" style="92"/>
    <col min="1020" max="1022" width="2.75" style="92" customWidth="1"/>
    <col min="1023" max="1023" width="50.25" style="92" customWidth="1"/>
    <col min="1024" max="1024" width="9" style="92" customWidth="1"/>
    <col min="1025" max="1025" width="1.25" style="92" customWidth="1"/>
    <col min="1026" max="1026" width="16.25" style="92" customWidth="1"/>
    <col min="1027" max="1027" width="1.375" style="92" customWidth="1"/>
    <col min="1028" max="1028" width="16.25" style="92" customWidth="1"/>
    <col min="1029" max="1029" width="1.25" style="92" customWidth="1"/>
    <col min="1030" max="1030" width="16.25" style="92" customWidth="1"/>
    <col min="1031" max="1031" width="1.375" style="92" customWidth="1"/>
    <col min="1032" max="1032" width="16.25" style="92" customWidth="1"/>
    <col min="1033" max="1033" width="1.75" style="92" customWidth="1"/>
    <col min="1034" max="1034" width="8" style="92"/>
    <col min="1035" max="1035" width="8.75" style="92" bestFit="1" customWidth="1"/>
    <col min="1036" max="1275" width="8" style="92"/>
    <col min="1276" max="1278" width="2.75" style="92" customWidth="1"/>
    <col min="1279" max="1279" width="50.25" style="92" customWidth="1"/>
    <col min="1280" max="1280" width="9" style="92" customWidth="1"/>
    <col min="1281" max="1281" width="1.25" style="92" customWidth="1"/>
    <col min="1282" max="1282" width="16.25" style="92" customWidth="1"/>
    <col min="1283" max="1283" width="1.375" style="92" customWidth="1"/>
    <col min="1284" max="1284" width="16.25" style="92" customWidth="1"/>
    <col min="1285" max="1285" width="1.25" style="92" customWidth="1"/>
    <col min="1286" max="1286" width="16.25" style="92" customWidth="1"/>
    <col min="1287" max="1287" width="1.375" style="92" customWidth="1"/>
    <col min="1288" max="1288" width="16.25" style="92" customWidth="1"/>
    <col min="1289" max="1289" width="1.75" style="92" customWidth="1"/>
    <col min="1290" max="1290" width="8" style="92"/>
    <col min="1291" max="1291" width="8.75" style="92" bestFit="1" customWidth="1"/>
    <col min="1292" max="1531" width="8" style="92"/>
    <col min="1532" max="1534" width="2.75" style="92" customWidth="1"/>
    <col min="1535" max="1535" width="50.25" style="92" customWidth="1"/>
    <col min="1536" max="1536" width="9" style="92" customWidth="1"/>
    <col min="1537" max="1537" width="1.25" style="92" customWidth="1"/>
    <col min="1538" max="1538" width="16.25" style="92" customWidth="1"/>
    <col min="1539" max="1539" width="1.375" style="92" customWidth="1"/>
    <col min="1540" max="1540" width="16.25" style="92" customWidth="1"/>
    <col min="1541" max="1541" width="1.25" style="92" customWidth="1"/>
    <col min="1542" max="1542" width="16.25" style="92" customWidth="1"/>
    <col min="1543" max="1543" width="1.375" style="92" customWidth="1"/>
    <col min="1544" max="1544" width="16.25" style="92" customWidth="1"/>
    <col min="1545" max="1545" width="1.75" style="92" customWidth="1"/>
    <col min="1546" max="1546" width="8" style="92"/>
    <col min="1547" max="1547" width="8.75" style="92" bestFit="1" customWidth="1"/>
    <col min="1548" max="1787" width="8" style="92"/>
    <col min="1788" max="1790" width="2.75" style="92" customWidth="1"/>
    <col min="1791" max="1791" width="50.25" style="92" customWidth="1"/>
    <col min="1792" max="1792" width="9" style="92" customWidth="1"/>
    <col min="1793" max="1793" width="1.25" style="92" customWidth="1"/>
    <col min="1794" max="1794" width="16.25" style="92" customWidth="1"/>
    <col min="1795" max="1795" width="1.375" style="92" customWidth="1"/>
    <col min="1796" max="1796" width="16.25" style="92" customWidth="1"/>
    <col min="1797" max="1797" width="1.25" style="92" customWidth="1"/>
    <col min="1798" max="1798" width="16.25" style="92" customWidth="1"/>
    <col min="1799" max="1799" width="1.375" style="92" customWidth="1"/>
    <col min="1800" max="1800" width="16.25" style="92" customWidth="1"/>
    <col min="1801" max="1801" width="1.75" style="92" customWidth="1"/>
    <col min="1802" max="1802" width="8" style="92"/>
    <col min="1803" max="1803" width="8.75" style="92" bestFit="1" customWidth="1"/>
    <col min="1804" max="2043" width="8" style="92"/>
    <col min="2044" max="2046" width="2.75" style="92" customWidth="1"/>
    <col min="2047" max="2047" width="50.25" style="92" customWidth="1"/>
    <col min="2048" max="2048" width="9" style="92" customWidth="1"/>
    <col min="2049" max="2049" width="1.25" style="92" customWidth="1"/>
    <col min="2050" max="2050" width="16.25" style="92" customWidth="1"/>
    <col min="2051" max="2051" width="1.375" style="92" customWidth="1"/>
    <col min="2052" max="2052" width="16.25" style="92" customWidth="1"/>
    <col min="2053" max="2053" width="1.25" style="92" customWidth="1"/>
    <col min="2054" max="2054" width="16.25" style="92" customWidth="1"/>
    <col min="2055" max="2055" width="1.375" style="92" customWidth="1"/>
    <col min="2056" max="2056" width="16.25" style="92" customWidth="1"/>
    <col min="2057" max="2057" width="1.75" style="92" customWidth="1"/>
    <col min="2058" max="2058" width="8" style="92"/>
    <col min="2059" max="2059" width="8.75" style="92" bestFit="1" customWidth="1"/>
    <col min="2060" max="2299" width="8" style="92"/>
    <col min="2300" max="2302" width="2.75" style="92" customWidth="1"/>
    <col min="2303" max="2303" width="50.25" style="92" customWidth="1"/>
    <col min="2304" max="2304" width="9" style="92" customWidth="1"/>
    <col min="2305" max="2305" width="1.25" style="92" customWidth="1"/>
    <col min="2306" max="2306" width="16.25" style="92" customWidth="1"/>
    <col min="2307" max="2307" width="1.375" style="92" customWidth="1"/>
    <col min="2308" max="2308" width="16.25" style="92" customWidth="1"/>
    <col min="2309" max="2309" width="1.25" style="92" customWidth="1"/>
    <col min="2310" max="2310" width="16.25" style="92" customWidth="1"/>
    <col min="2311" max="2311" width="1.375" style="92" customWidth="1"/>
    <col min="2312" max="2312" width="16.25" style="92" customWidth="1"/>
    <col min="2313" max="2313" width="1.75" style="92" customWidth="1"/>
    <col min="2314" max="2314" width="8" style="92"/>
    <col min="2315" max="2315" width="8.75" style="92" bestFit="1" customWidth="1"/>
    <col min="2316" max="2555" width="8" style="92"/>
    <col min="2556" max="2558" width="2.75" style="92" customWidth="1"/>
    <col min="2559" max="2559" width="50.25" style="92" customWidth="1"/>
    <col min="2560" max="2560" width="9" style="92" customWidth="1"/>
    <col min="2561" max="2561" width="1.25" style="92" customWidth="1"/>
    <col min="2562" max="2562" width="16.25" style="92" customWidth="1"/>
    <col min="2563" max="2563" width="1.375" style="92" customWidth="1"/>
    <col min="2564" max="2564" width="16.25" style="92" customWidth="1"/>
    <col min="2565" max="2565" width="1.25" style="92" customWidth="1"/>
    <col min="2566" max="2566" width="16.25" style="92" customWidth="1"/>
    <col min="2567" max="2567" width="1.375" style="92" customWidth="1"/>
    <col min="2568" max="2568" width="16.25" style="92" customWidth="1"/>
    <col min="2569" max="2569" width="1.75" style="92" customWidth="1"/>
    <col min="2570" max="2570" width="8" style="92"/>
    <col min="2571" max="2571" width="8.75" style="92" bestFit="1" customWidth="1"/>
    <col min="2572" max="2811" width="8" style="92"/>
    <col min="2812" max="2814" width="2.75" style="92" customWidth="1"/>
    <col min="2815" max="2815" width="50.25" style="92" customWidth="1"/>
    <col min="2816" max="2816" width="9" style="92" customWidth="1"/>
    <col min="2817" max="2817" width="1.25" style="92" customWidth="1"/>
    <col min="2818" max="2818" width="16.25" style="92" customWidth="1"/>
    <col min="2819" max="2819" width="1.375" style="92" customWidth="1"/>
    <col min="2820" max="2820" width="16.25" style="92" customWidth="1"/>
    <col min="2821" max="2821" width="1.25" style="92" customWidth="1"/>
    <col min="2822" max="2822" width="16.25" style="92" customWidth="1"/>
    <col min="2823" max="2823" width="1.375" style="92" customWidth="1"/>
    <col min="2824" max="2824" width="16.25" style="92" customWidth="1"/>
    <col min="2825" max="2825" width="1.75" style="92" customWidth="1"/>
    <col min="2826" max="2826" width="8" style="92"/>
    <col min="2827" max="2827" width="8.75" style="92" bestFit="1" customWidth="1"/>
    <col min="2828" max="3067" width="8" style="92"/>
    <col min="3068" max="3070" width="2.75" style="92" customWidth="1"/>
    <col min="3071" max="3071" width="50.25" style="92" customWidth="1"/>
    <col min="3072" max="3072" width="9" style="92" customWidth="1"/>
    <col min="3073" max="3073" width="1.25" style="92" customWidth="1"/>
    <col min="3074" max="3074" width="16.25" style="92" customWidth="1"/>
    <col min="3075" max="3075" width="1.375" style="92" customWidth="1"/>
    <col min="3076" max="3076" width="16.25" style="92" customWidth="1"/>
    <col min="3077" max="3077" width="1.25" style="92" customWidth="1"/>
    <col min="3078" max="3078" width="16.25" style="92" customWidth="1"/>
    <col min="3079" max="3079" width="1.375" style="92" customWidth="1"/>
    <col min="3080" max="3080" width="16.25" style="92" customWidth="1"/>
    <col min="3081" max="3081" width="1.75" style="92" customWidth="1"/>
    <col min="3082" max="3082" width="8" style="92"/>
    <col min="3083" max="3083" width="8.75" style="92" bestFit="1" customWidth="1"/>
    <col min="3084" max="3323" width="8" style="92"/>
    <col min="3324" max="3326" width="2.75" style="92" customWidth="1"/>
    <col min="3327" max="3327" width="50.25" style="92" customWidth="1"/>
    <col min="3328" max="3328" width="9" style="92" customWidth="1"/>
    <col min="3329" max="3329" width="1.25" style="92" customWidth="1"/>
    <col min="3330" max="3330" width="16.25" style="92" customWidth="1"/>
    <col min="3331" max="3331" width="1.375" style="92" customWidth="1"/>
    <col min="3332" max="3332" width="16.25" style="92" customWidth="1"/>
    <col min="3333" max="3333" width="1.25" style="92" customWidth="1"/>
    <col min="3334" max="3334" width="16.25" style="92" customWidth="1"/>
    <col min="3335" max="3335" width="1.375" style="92" customWidth="1"/>
    <col min="3336" max="3336" width="16.25" style="92" customWidth="1"/>
    <col min="3337" max="3337" width="1.75" style="92" customWidth="1"/>
    <col min="3338" max="3338" width="8" style="92"/>
    <col min="3339" max="3339" width="8.75" style="92" bestFit="1" customWidth="1"/>
    <col min="3340" max="3579" width="8" style="92"/>
    <col min="3580" max="3582" width="2.75" style="92" customWidth="1"/>
    <col min="3583" max="3583" width="50.25" style="92" customWidth="1"/>
    <col min="3584" max="3584" width="9" style="92" customWidth="1"/>
    <col min="3585" max="3585" width="1.25" style="92" customWidth="1"/>
    <col min="3586" max="3586" width="16.25" style="92" customWidth="1"/>
    <col min="3587" max="3587" width="1.375" style="92" customWidth="1"/>
    <col min="3588" max="3588" width="16.25" style="92" customWidth="1"/>
    <col min="3589" max="3589" width="1.25" style="92" customWidth="1"/>
    <col min="3590" max="3590" width="16.25" style="92" customWidth="1"/>
    <col min="3591" max="3591" width="1.375" style="92" customWidth="1"/>
    <col min="3592" max="3592" width="16.25" style="92" customWidth="1"/>
    <col min="3593" max="3593" width="1.75" style="92" customWidth="1"/>
    <col min="3594" max="3594" width="8" style="92"/>
    <col min="3595" max="3595" width="8.75" style="92" bestFit="1" customWidth="1"/>
    <col min="3596" max="3835" width="8" style="92"/>
    <col min="3836" max="3838" width="2.75" style="92" customWidth="1"/>
    <col min="3839" max="3839" width="50.25" style="92" customWidth="1"/>
    <col min="3840" max="3840" width="9" style="92" customWidth="1"/>
    <col min="3841" max="3841" width="1.25" style="92" customWidth="1"/>
    <col min="3842" max="3842" width="16.25" style="92" customWidth="1"/>
    <col min="3843" max="3843" width="1.375" style="92" customWidth="1"/>
    <col min="3844" max="3844" width="16.25" style="92" customWidth="1"/>
    <col min="3845" max="3845" width="1.25" style="92" customWidth="1"/>
    <col min="3846" max="3846" width="16.25" style="92" customWidth="1"/>
    <col min="3847" max="3847" width="1.375" style="92" customWidth="1"/>
    <col min="3848" max="3848" width="16.25" style="92" customWidth="1"/>
    <col min="3849" max="3849" width="1.75" style="92" customWidth="1"/>
    <col min="3850" max="3850" width="8" style="92"/>
    <col min="3851" max="3851" width="8.75" style="92" bestFit="1" customWidth="1"/>
    <col min="3852" max="4091" width="8" style="92"/>
    <col min="4092" max="4094" width="2.75" style="92" customWidth="1"/>
    <col min="4095" max="4095" width="50.25" style="92" customWidth="1"/>
    <col min="4096" max="4096" width="9" style="92" customWidth="1"/>
    <col min="4097" max="4097" width="1.25" style="92" customWidth="1"/>
    <col min="4098" max="4098" width="16.25" style="92" customWidth="1"/>
    <col min="4099" max="4099" width="1.375" style="92" customWidth="1"/>
    <col min="4100" max="4100" width="16.25" style="92" customWidth="1"/>
    <col min="4101" max="4101" width="1.25" style="92" customWidth="1"/>
    <col min="4102" max="4102" width="16.25" style="92" customWidth="1"/>
    <col min="4103" max="4103" width="1.375" style="92" customWidth="1"/>
    <col min="4104" max="4104" width="16.25" style="92" customWidth="1"/>
    <col min="4105" max="4105" width="1.75" style="92" customWidth="1"/>
    <col min="4106" max="4106" width="8" style="92"/>
    <col min="4107" max="4107" width="8.75" style="92" bestFit="1" customWidth="1"/>
    <col min="4108" max="4347" width="8" style="92"/>
    <col min="4348" max="4350" width="2.75" style="92" customWidth="1"/>
    <col min="4351" max="4351" width="50.25" style="92" customWidth="1"/>
    <col min="4352" max="4352" width="9" style="92" customWidth="1"/>
    <col min="4353" max="4353" width="1.25" style="92" customWidth="1"/>
    <col min="4354" max="4354" width="16.25" style="92" customWidth="1"/>
    <col min="4355" max="4355" width="1.375" style="92" customWidth="1"/>
    <col min="4356" max="4356" width="16.25" style="92" customWidth="1"/>
    <col min="4357" max="4357" width="1.25" style="92" customWidth="1"/>
    <col min="4358" max="4358" width="16.25" style="92" customWidth="1"/>
    <col min="4359" max="4359" width="1.375" style="92" customWidth="1"/>
    <col min="4360" max="4360" width="16.25" style="92" customWidth="1"/>
    <col min="4361" max="4361" width="1.75" style="92" customWidth="1"/>
    <col min="4362" max="4362" width="8" style="92"/>
    <col min="4363" max="4363" width="8.75" style="92" bestFit="1" customWidth="1"/>
    <col min="4364" max="4603" width="8" style="92"/>
    <col min="4604" max="4606" width="2.75" style="92" customWidth="1"/>
    <col min="4607" max="4607" width="50.25" style="92" customWidth="1"/>
    <col min="4608" max="4608" width="9" style="92" customWidth="1"/>
    <col min="4609" max="4609" width="1.25" style="92" customWidth="1"/>
    <col min="4610" max="4610" width="16.25" style="92" customWidth="1"/>
    <col min="4611" max="4611" width="1.375" style="92" customWidth="1"/>
    <col min="4612" max="4612" width="16.25" style="92" customWidth="1"/>
    <col min="4613" max="4613" width="1.25" style="92" customWidth="1"/>
    <col min="4614" max="4614" width="16.25" style="92" customWidth="1"/>
    <col min="4615" max="4615" width="1.375" style="92" customWidth="1"/>
    <col min="4616" max="4616" width="16.25" style="92" customWidth="1"/>
    <col min="4617" max="4617" width="1.75" style="92" customWidth="1"/>
    <col min="4618" max="4618" width="8" style="92"/>
    <col min="4619" max="4619" width="8.75" style="92" bestFit="1" customWidth="1"/>
    <col min="4620" max="4859" width="8" style="92"/>
    <col min="4860" max="4862" width="2.75" style="92" customWidth="1"/>
    <col min="4863" max="4863" width="50.25" style="92" customWidth="1"/>
    <col min="4864" max="4864" width="9" style="92" customWidth="1"/>
    <col min="4865" max="4865" width="1.25" style="92" customWidth="1"/>
    <col min="4866" max="4866" width="16.25" style="92" customWidth="1"/>
    <col min="4867" max="4867" width="1.375" style="92" customWidth="1"/>
    <col min="4868" max="4868" width="16.25" style="92" customWidth="1"/>
    <col min="4869" max="4869" width="1.25" style="92" customWidth="1"/>
    <col min="4870" max="4870" width="16.25" style="92" customWidth="1"/>
    <col min="4871" max="4871" width="1.375" style="92" customWidth="1"/>
    <col min="4872" max="4872" width="16.25" style="92" customWidth="1"/>
    <col min="4873" max="4873" width="1.75" style="92" customWidth="1"/>
    <col min="4874" max="4874" width="8" style="92"/>
    <col min="4875" max="4875" width="8.75" style="92" bestFit="1" customWidth="1"/>
    <col min="4876" max="5115" width="8" style="92"/>
    <col min="5116" max="5118" width="2.75" style="92" customWidth="1"/>
    <col min="5119" max="5119" width="50.25" style="92" customWidth="1"/>
    <col min="5120" max="5120" width="9" style="92" customWidth="1"/>
    <col min="5121" max="5121" width="1.25" style="92" customWidth="1"/>
    <col min="5122" max="5122" width="16.25" style="92" customWidth="1"/>
    <col min="5123" max="5123" width="1.375" style="92" customWidth="1"/>
    <col min="5124" max="5124" width="16.25" style="92" customWidth="1"/>
    <col min="5125" max="5125" width="1.25" style="92" customWidth="1"/>
    <col min="5126" max="5126" width="16.25" style="92" customWidth="1"/>
    <col min="5127" max="5127" width="1.375" style="92" customWidth="1"/>
    <col min="5128" max="5128" width="16.25" style="92" customWidth="1"/>
    <col min="5129" max="5129" width="1.75" style="92" customWidth="1"/>
    <col min="5130" max="5130" width="8" style="92"/>
    <col min="5131" max="5131" width="8.75" style="92" bestFit="1" customWidth="1"/>
    <col min="5132" max="5371" width="8" style="92"/>
    <col min="5372" max="5374" width="2.75" style="92" customWidth="1"/>
    <col min="5375" max="5375" width="50.25" style="92" customWidth="1"/>
    <col min="5376" max="5376" width="9" style="92" customWidth="1"/>
    <col min="5377" max="5377" width="1.25" style="92" customWidth="1"/>
    <col min="5378" max="5378" width="16.25" style="92" customWidth="1"/>
    <col min="5379" max="5379" width="1.375" style="92" customWidth="1"/>
    <col min="5380" max="5380" width="16.25" style="92" customWidth="1"/>
    <col min="5381" max="5381" width="1.25" style="92" customWidth="1"/>
    <col min="5382" max="5382" width="16.25" style="92" customWidth="1"/>
    <col min="5383" max="5383" width="1.375" style="92" customWidth="1"/>
    <col min="5384" max="5384" width="16.25" style="92" customWidth="1"/>
    <col min="5385" max="5385" width="1.75" style="92" customWidth="1"/>
    <col min="5386" max="5386" width="8" style="92"/>
    <col min="5387" max="5387" width="8.75" style="92" bestFit="1" customWidth="1"/>
    <col min="5388" max="5627" width="8" style="92"/>
    <col min="5628" max="5630" width="2.75" style="92" customWidth="1"/>
    <col min="5631" max="5631" width="50.25" style="92" customWidth="1"/>
    <col min="5632" max="5632" width="9" style="92" customWidth="1"/>
    <col min="5633" max="5633" width="1.25" style="92" customWidth="1"/>
    <col min="5634" max="5634" width="16.25" style="92" customWidth="1"/>
    <col min="5635" max="5635" width="1.375" style="92" customWidth="1"/>
    <col min="5636" max="5636" width="16.25" style="92" customWidth="1"/>
    <col min="5637" max="5637" width="1.25" style="92" customWidth="1"/>
    <col min="5638" max="5638" width="16.25" style="92" customWidth="1"/>
    <col min="5639" max="5639" width="1.375" style="92" customWidth="1"/>
    <col min="5640" max="5640" width="16.25" style="92" customWidth="1"/>
    <col min="5641" max="5641" width="1.75" style="92" customWidth="1"/>
    <col min="5642" max="5642" width="8" style="92"/>
    <col min="5643" max="5643" width="8.75" style="92" bestFit="1" customWidth="1"/>
    <col min="5644" max="5883" width="8" style="92"/>
    <col min="5884" max="5886" width="2.75" style="92" customWidth="1"/>
    <col min="5887" max="5887" width="50.25" style="92" customWidth="1"/>
    <col min="5888" max="5888" width="9" style="92" customWidth="1"/>
    <col min="5889" max="5889" width="1.25" style="92" customWidth="1"/>
    <col min="5890" max="5890" width="16.25" style="92" customWidth="1"/>
    <col min="5891" max="5891" width="1.375" style="92" customWidth="1"/>
    <col min="5892" max="5892" width="16.25" style="92" customWidth="1"/>
    <col min="5893" max="5893" width="1.25" style="92" customWidth="1"/>
    <col min="5894" max="5894" width="16.25" style="92" customWidth="1"/>
    <col min="5895" max="5895" width="1.375" style="92" customWidth="1"/>
    <col min="5896" max="5896" width="16.25" style="92" customWidth="1"/>
    <col min="5897" max="5897" width="1.75" style="92" customWidth="1"/>
    <col min="5898" max="5898" width="8" style="92"/>
    <col min="5899" max="5899" width="8.75" style="92" bestFit="1" customWidth="1"/>
    <col min="5900" max="6139" width="8" style="92"/>
    <col min="6140" max="6142" width="2.75" style="92" customWidth="1"/>
    <col min="6143" max="6143" width="50.25" style="92" customWidth="1"/>
    <col min="6144" max="6144" width="9" style="92" customWidth="1"/>
    <col min="6145" max="6145" width="1.25" style="92" customWidth="1"/>
    <col min="6146" max="6146" width="16.25" style="92" customWidth="1"/>
    <col min="6147" max="6147" width="1.375" style="92" customWidth="1"/>
    <col min="6148" max="6148" width="16.25" style="92" customWidth="1"/>
    <col min="6149" max="6149" width="1.25" style="92" customWidth="1"/>
    <col min="6150" max="6150" width="16.25" style="92" customWidth="1"/>
    <col min="6151" max="6151" width="1.375" style="92" customWidth="1"/>
    <col min="6152" max="6152" width="16.25" style="92" customWidth="1"/>
    <col min="6153" max="6153" width="1.75" style="92" customWidth="1"/>
    <col min="6154" max="6154" width="8" style="92"/>
    <col min="6155" max="6155" width="8.75" style="92" bestFit="1" customWidth="1"/>
    <col min="6156" max="6395" width="8" style="92"/>
    <col min="6396" max="6398" width="2.75" style="92" customWidth="1"/>
    <col min="6399" max="6399" width="50.25" style="92" customWidth="1"/>
    <col min="6400" max="6400" width="9" style="92" customWidth="1"/>
    <col min="6401" max="6401" width="1.25" style="92" customWidth="1"/>
    <col min="6402" max="6402" width="16.25" style="92" customWidth="1"/>
    <col min="6403" max="6403" width="1.375" style="92" customWidth="1"/>
    <col min="6404" max="6404" width="16.25" style="92" customWidth="1"/>
    <col min="6405" max="6405" width="1.25" style="92" customWidth="1"/>
    <col min="6406" max="6406" width="16.25" style="92" customWidth="1"/>
    <col min="6407" max="6407" width="1.375" style="92" customWidth="1"/>
    <col min="6408" max="6408" width="16.25" style="92" customWidth="1"/>
    <col min="6409" max="6409" width="1.75" style="92" customWidth="1"/>
    <col min="6410" max="6410" width="8" style="92"/>
    <col min="6411" max="6411" width="8.75" style="92" bestFit="1" customWidth="1"/>
    <col min="6412" max="6651" width="8" style="92"/>
    <col min="6652" max="6654" width="2.75" style="92" customWidth="1"/>
    <col min="6655" max="6655" width="50.25" style="92" customWidth="1"/>
    <col min="6656" max="6656" width="9" style="92" customWidth="1"/>
    <col min="6657" max="6657" width="1.25" style="92" customWidth="1"/>
    <col min="6658" max="6658" width="16.25" style="92" customWidth="1"/>
    <col min="6659" max="6659" width="1.375" style="92" customWidth="1"/>
    <col min="6660" max="6660" width="16.25" style="92" customWidth="1"/>
    <col min="6661" max="6661" width="1.25" style="92" customWidth="1"/>
    <col min="6662" max="6662" width="16.25" style="92" customWidth="1"/>
    <col min="6663" max="6663" width="1.375" style="92" customWidth="1"/>
    <col min="6664" max="6664" width="16.25" style="92" customWidth="1"/>
    <col min="6665" max="6665" width="1.75" style="92" customWidth="1"/>
    <col min="6666" max="6666" width="8" style="92"/>
    <col min="6667" max="6667" width="8.75" style="92" bestFit="1" customWidth="1"/>
    <col min="6668" max="6907" width="8" style="92"/>
    <col min="6908" max="6910" width="2.75" style="92" customWidth="1"/>
    <col min="6911" max="6911" width="50.25" style="92" customWidth="1"/>
    <col min="6912" max="6912" width="9" style="92" customWidth="1"/>
    <col min="6913" max="6913" width="1.25" style="92" customWidth="1"/>
    <col min="6914" max="6914" width="16.25" style="92" customWidth="1"/>
    <col min="6915" max="6915" width="1.375" style="92" customWidth="1"/>
    <col min="6916" max="6916" width="16.25" style="92" customWidth="1"/>
    <col min="6917" max="6917" width="1.25" style="92" customWidth="1"/>
    <col min="6918" max="6918" width="16.25" style="92" customWidth="1"/>
    <col min="6919" max="6919" width="1.375" style="92" customWidth="1"/>
    <col min="6920" max="6920" width="16.25" style="92" customWidth="1"/>
    <col min="6921" max="6921" width="1.75" style="92" customWidth="1"/>
    <col min="6922" max="6922" width="8" style="92"/>
    <col min="6923" max="6923" width="8.75" style="92" bestFit="1" customWidth="1"/>
    <col min="6924" max="7163" width="8" style="92"/>
    <col min="7164" max="7166" width="2.75" style="92" customWidth="1"/>
    <col min="7167" max="7167" width="50.25" style="92" customWidth="1"/>
    <col min="7168" max="7168" width="9" style="92" customWidth="1"/>
    <col min="7169" max="7169" width="1.25" style="92" customWidth="1"/>
    <col min="7170" max="7170" width="16.25" style="92" customWidth="1"/>
    <col min="7171" max="7171" width="1.375" style="92" customWidth="1"/>
    <col min="7172" max="7172" width="16.25" style="92" customWidth="1"/>
    <col min="7173" max="7173" width="1.25" style="92" customWidth="1"/>
    <col min="7174" max="7174" width="16.25" style="92" customWidth="1"/>
    <col min="7175" max="7175" width="1.375" style="92" customWidth="1"/>
    <col min="7176" max="7176" width="16.25" style="92" customWidth="1"/>
    <col min="7177" max="7177" width="1.75" style="92" customWidth="1"/>
    <col min="7178" max="7178" width="8" style="92"/>
    <col min="7179" max="7179" width="8.75" style="92" bestFit="1" customWidth="1"/>
    <col min="7180" max="7419" width="8" style="92"/>
    <col min="7420" max="7422" width="2.75" style="92" customWidth="1"/>
    <col min="7423" max="7423" width="50.25" style="92" customWidth="1"/>
    <col min="7424" max="7424" width="9" style="92" customWidth="1"/>
    <col min="7425" max="7425" width="1.25" style="92" customWidth="1"/>
    <col min="7426" max="7426" width="16.25" style="92" customWidth="1"/>
    <col min="7427" max="7427" width="1.375" style="92" customWidth="1"/>
    <col min="7428" max="7428" width="16.25" style="92" customWidth="1"/>
    <col min="7429" max="7429" width="1.25" style="92" customWidth="1"/>
    <col min="7430" max="7430" width="16.25" style="92" customWidth="1"/>
    <col min="7431" max="7431" width="1.375" style="92" customWidth="1"/>
    <col min="7432" max="7432" width="16.25" style="92" customWidth="1"/>
    <col min="7433" max="7433" width="1.75" style="92" customWidth="1"/>
    <col min="7434" max="7434" width="8" style="92"/>
    <col min="7435" max="7435" width="8.75" style="92" bestFit="1" customWidth="1"/>
    <col min="7436" max="7675" width="8" style="92"/>
    <col min="7676" max="7678" width="2.75" style="92" customWidth="1"/>
    <col min="7679" max="7679" width="50.25" style="92" customWidth="1"/>
    <col min="7680" max="7680" width="9" style="92" customWidth="1"/>
    <col min="7681" max="7681" width="1.25" style="92" customWidth="1"/>
    <col min="7682" max="7682" width="16.25" style="92" customWidth="1"/>
    <col min="7683" max="7683" width="1.375" style="92" customWidth="1"/>
    <col min="7684" max="7684" width="16.25" style="92" customWidth="1"/>
    <col min="7685" max="7685" width="1.25" style="92" customWidth="1"/>
    <col min="7686" max="7686" width="16.25" style="92" customWidth="1"/>
    <col min="7687" max="7687" width="1.375" style="92" customWidth="1"/>
    <col min="7688" max="7688" width="16.25" style="92" customWidth="1"/>
    <col min="7689" max="7689" width="1.75" style="92" customWidth="1"/>
    <col min="7690" max="7690" width="8" style="92"/>
    <col min="7691" max="7691" width="8.75" style="92" bestFit="1" customWidth="1"/>
    <col min="7692" max="7931" width="8" style="92"/>
    <col min="7932" max="7934" width="2.75" style="92" customWidth="1"/>
    <col min="7935" max="7935" width="50.25" style="92" customWidth="1"/>
    <col min="7936" max="7936" width="9" style="92" customWidth="1"/>
    <col min="7937" max="7937" width="1.25" style="92" customWidth="1"/>
    <col min="7938" max="7938" width="16.25" style="92" customWidth="1"/>
    <col min="7939" max="7939" width="1.375" style="92" customWidth="1"/>
    <col min="7940" max="7940" width="16.25" style="92" customWidth="1"/>
    <col min="7941" max="7941" width="1.25" style="92" customWidth="1"/>
    <col min="7942" max="7942" width="16.25" style="92" customWidth="1"/>
    <col min="7943" max="7943" width="1.375" style="92" customWidth="1"/>
    <col min="7944" max="7944" width="16.25" style="92" customWidth="1"/>
    <col min="7945" max="7945" width="1.75" style="92" customWidth="1"/>
    <col min="7946" max="7946" width="8" style="92"/>
    <col min="7947" max="7947" width="8.75" style="92" bestFit="1" customWidth="1"/>
    <col min="7948" max="8187" width="8" style="92"/>
    <col min="8188" max="8190" width="2.75" style="92" customWidth="1"/>
    <col min="8191" max="8191" width="50.25" style="92" customWidth="1"/>
    <col min="8192" max="8192" width="9" style="92" customWidth="1"/>
    <col min="8193" max="8193" width="1.25" style="92" customWidth="1"/>
    <col min="8194" max="8194" width="16.25" style="92" customWidth="1"/>
    <col min="8195" max="8195" width="1.375" style="92" customWidth="1"/>
    <col min="8196" max="8196" width="16.25" style="92" customWidth="1"/>
    <col min="8197" max="8197" width="1.25" style="92" customWidth="1"/>
    <col min="8198" max="8198" width="16.25" style="92" customWidth="1"/>
    <col min="8199" max="8199" width="1.375" style="92" customWidth="1"/>
    <col min="8200" max="8200" width="16.25" style="92" customWidth="1"/>
    <col min="8201" max="8201" width="1.75" style="92" customWidth="1"/>
    <col min="8202" max="8202" width="8" style="92"/>
    <col min="8203" max="8203" width="8.75" style="92" bestFit="1" customWidth="1"/>
    <col min="8204" max="8443" width="8" style="92"/>
    <col min="8444" max="8446" width="2.75" style="92" customWidth="1"/>
    <col min="8447" max="8447" width="50.25" style="92" customWidth="1"/>
    <col min="8448" max="8448" width="9" style="92" customWidth="1"/>
    <col min="8449" max="8449" width="1.25" style="92" customWidth="1"/>
    <col min="8450" max="8450" width="16.25" style="92" customWidth="1"/>
    <col min="8451" max="8451" width="1.375" style="92" customWidth="1"/>
    <col min="8452" max="8452" width="16.25" style="92" customWidth="1"/>
    <col min="8453" max="8453" width="1.25" style="92" customWidth="1"/>
    <col min="8454" max="8454" width="16.25" style="92" customWidth="1"/>
    <col min="8455" max="8455" width="1.375" style="92" customWidth="1"/>
    <col min="8456" max="8456" width="16.25" style="92" customWidth="1"/>
    <col min="8457" max="8457" width="1.75" style="92" customWidth="1"/>
    <col min="8458" max="8458" width="8" style="92"/>
    <col min="8459" max="8459" width="8.75" style="92" bestFit="1" customWidth="1"/>
    <col min="8460" max="8699" width="8" style="92"/>
    <col min="8700" max="8702" width="2.75" style="92" customWidth="1"/>
    <col min="8703" max="8703" width="50.25" style="92" customWidth="1"/>
    <col min="8704" max="8704" width="9" style="92" customWidth="1"/>
    <col min="8705" max="8705" width="1.25" style="92" customWidth="1"/>
    <col min="8706" max="8706" width="16.25" style="92" customWidth="1"/>
    <col min="8707" max="8707" width="1.375" style="92" customWidth="1"/>
    <col min="8708" max="8708" width="16.25" style="92" customWidth="1"/>
    <col min="8709" max="8709" width="1.25" style="92" customWidth="1"/>
    <col min="8710" max="8710" width="16.25" style="92" customWidth="1"/>
    <col min="8711" max="8711" width="1.375" style="92" customWidth="1"/>
    <col min="8712" max="8712" width="16.25" style="92" customWidth="1"/>
    <col min="8713" max="8713" width="1.75" style="92" customWidth="1"/>
    <col min="8714" max="8714" width="8" style="92"/>
    <col min="8715" max="8715" width="8.75" style="92" bestFit="1" customWidth="1"/>
    <col min="8716" max="8955" width="8" style="92"/>
    <col min="8956" max="8958" width="2.75" style="92" customWidth="1"/>
    <col min="8959" max="8959" width="50.25" style="92" customWidth="1"/>
    <col min="8960" max="8960" width="9" style="92" customWidth="1"/>
    <col min="8961" max="8961" width="1.25" style="92" customWidth="1"/>
    <col min="8962" max="8962" width="16.25" style="92" customWidth="1"/>
    <col min="8963" max="8963" width="1.375" style="92" customWidth="1"/>
    <col min="8964" max="8964" width="16.25" style="92" customWidth="1"/>
    <col min="8965" max="8965" width="1.25" style="92" customWidth="1"/>
    <col min="8966" max="8966" width="16.25" style="92" customWidth="1"/>
    <col min="8967" max="8967" width="1.375" style="92" customWidth="1"/>
    <col min="8968" max="8968" width="16.25" style="92" customWidth="1"/>
    <col min="8969" max="8969" width="1.75" style="92" customWidth="1"/>
    <col min="8970" max="8970" width="8" style="92"/>
    <col min="8971" max="8971" width="8.75" style="92" bestFit="1" customWidth="1"/>
    <col min="8972" max="9211" width="8" style="92"/>
    <col min="9212" max="9214" width="2.75" style="92" customWidth="1"/>
    <col min="9215" max="9215" width="50.25" style="92" customWidth="1"/>
    <col min="9216" max="9216" width="9" style="92" customWidth="1"/>
    <col min="9217" max="9217" width="1.25" style="92" customWidth="1"/>
    <col min="9218" max="9218" width="16.25" style="92" customWidth="1"/>
    <col min="9219" max="9219" width="1.375" style="92" customWidth="1"/>
    <col min="9220" max="9220" width="16.25" style="92" customWidth="1"/>
    <col min="9221" max="9221" width="1.25" style="92" customWidth="1"/>
    <col min="9222" max="9222" width="16.25" style="92" customWidth="1"/>
    <col min="9223" max="9223" width="1.375" style="92" customWidth="1"/>
    <col min="9224" max="9224" width="16.25" style="92" customWidth="1"/>
    <col min="9225" max="9225" width="1.75" style="92" customWidth="1"/>
    <col min="9226" max="9226" width="8" style="92"/>
    <col min="9227" max="9227" width="8.75" style="92" bestFit="1" customWidth="1"/>
    <col min="9228" max="9467" width="8" style="92"/>
    <col min="9468" max="9470" width="2.75" style="92" customWidth="1"/>
    <col min="9471" max="9471" width="50.25" style="92" customWidth="1"/>
    <col min="9472" max="9472" width="9" style="92" customWidth="1"/>
    <col min="9473" max="9473" width="1.25" style="92" customWidth="1"/>
    <col min="9474" max="9474" width="16.25" style="92" customWidth="1"/>
    <col min="9475" max="9475" width="1.375" style="92" customWidth="1"/>
    <col min="9476" max="9476" width="16.25" style="92" customWidth="1"/>
    <col min="9477" max="9477" width="1.25" style="92" customWidth="1"/>
    <col min="9478" max="9478" width="16.25" style="92" customWidth="1"/>
    <col min="9479" max="9479" width="1.375" style="92" customWidth="1"/>
    <col min="9480" max="9480" width="16.25" style="92" customWidth="1"/>
    <col min="9481" max="9481" width="1.75" style="92" customWidth="1"/>
    <col min="9482" max="9482" width="8" style="92"/>
    <col min="9483" max="9483" width="8.75" style="92" bestFit="1" customWidth="1"/>
    <col min="9484" max="9723" width="8" style="92"/>
    <col min="9724" max="9726" width="2.75" style="92" customWidth="1"/>
    <col min="9727" max="9727" width="50.25" style="92" customWidth="1"/>
    <col min="9728" max="9728" width="9" style="92" customWidth="1"/>
    <col min="9729" max="9729" width="1.25" style="92" customWidth="1"/>
    <col min="9730" max="9730" width="16.25" style="92" customWidth="1"/>
    <col min="9731" max="9731" width="1.375" style="92" customWidth="1"/>
    <col min="9732" max="9732" width="16.25" style="92" customWidth="1"/>
    <col min="9733" max="9733" width="1.25" style="92" customWidth="1"/>
    <col min="9734" max="9734" width="16.25" style="92" customWidth="1"/>
    <col min="9735" max="9735" width="1.375" style="92" customWidth="1"/>
    <col min="9736" max="9736" width="16.25" style="92" customWidth="1"/>
    <col min="9737" max="9737" width="1.75" style="92" customWidth="1"/>
    <col min="9738" max="9738" width="8" style="92"/>
    <col min="9739" max="9739" width="8.75" style="92" bestFit="1" customWidth="1"/>
    <col min="9740" max="9979" width="8" style="92"/>
    <col min="9980" max="9982" width="2.75" style="92" customWidth="1"/>
    <col min="9983" max="9983" width="50.25" style="92" customWidth="1"/>
    <col min="9984" max="9984" width="9" style="92" customWidth="1"/>
    <col min="9985" max="9985" width="1.25" style="92" customWidth="1"/>
    <col min="9986" max="9986" width="16.25" style="92" customWidth="1"/>
    <col min="9987" max="9987" width="1.375" style="92" customWidth="1"/>
    <col min="9988" max="9988" width="16.25" style="92" customWidth="1"/>
    <col min="9989" max="9989" width="1.25" style="92" customWidth="1"/>
    <col min="9990" max="9990" width="16.25" style="92" customWidth="1"/>
    <col min="9991" max="9991" width="1.375" style="92" customWidth="1"/>
    <col min="9992" max="9992" width="16.25" style="92" customWidth="1"/>
    <col min="9993" max="9993" width="1.75" style="92" customWidth="1"/>
    <col min="9994" max="9994" width="8" style="92"/>
    <col min="9995" max="9995" width="8.75" style="92" bestFit="1" customWidth="1"/>
    <col min="9996" max="10235" width="8" style="92"/>
    <col min="10236" max="10238" width="2.75" style="92" customWidth="1"/>
    <col min="10239" max="10239" width="50.25" style="92" customWidth="1"/>
    <col min="10240" max="10240" width="9" style="92" customWidth="1"/>
    <col min="10241" max="10241" width="1.25" style="92" customWidth="1"/>
    <col min="10242" max="10242" width="16.25" style="92" customWidth="1"/>
    <col min="10243" max="10243" width="1.375" style="92" customWidth="1"/>
    <col min="10244" max="10244" width="16.25" style="92" customWidth="1"/>
    <col min="10245" max="10245" width="1.25" style="92" customWidth="1"/>
    <col min="10246" max="10246" width="16.25" style="92" customWidth="1"/>
    <col min="10247" max="10247" width="1.375" style="92" customWidth="1"/>
    <col min="10248" max="10248" width="16.25" style="92" customWidth="1"/>
    <col min="10249" max="10249" width="1.75" style="92" customWidth="1"/>
    <col min="10250" max="10250" width="8" style="92"/>
    <col min="10251" max="10251" width="8.75" style="92" bestFit="1" customWidth="1"/>
    <col min="10252" max="10491" width="8" style="92"/>
    <col min="10492" max="10494" width="2.75" style="92" customWidth="1"/>
    <col min="10495" max="10495" width="50.25" style="92" customWidth="1"/>
    <col min="10496" max="10496" width="9" style="92" customWidth="1"/>
    <col min="10497" max="10497" width="1.25" style="92" customWidth="1"/>
    <col min="10498" max="10498" width="16.25" style="92" customWidth="1"/>
    <col min="10499" max="10499" width="1.375" style="92" customWidth="1"/>
    <col min="10500" max="10500" width="16.25" style="92" customWidth="1"/>
    <col min="10501" max="10501" width="1.25" style="92" customWidth="1"/>
    <col min="10502" max="10502" width="16.25" style="92" customWidth="1"/>
    <col min="10503" max="10503" width="1.375" style="92" customWidth="1"/>
    <col min="10504" max="10504" width="16.25" style="92" customWidth="1"/>
    <col min="10505" max="10505" width="1.75" style="92" customWidth="1"/>
    <col min="10506" max="10506" width="8" style="92"/>
    <col min="10507" max="10507" width="8.75" style="92" bestFit="1" customWidth="1"/>
    <col min="10508" max="10747" width="8" style="92"/>
    <col min="10748" max="10750" width="2.75" style="92" customWidth="1"/>
    <col min="10751" max="10751" width="50.25" style="92" customWidth="1"/>
    <col min="10752" max="10752" width="9" style="92" customWidth="1"/>
    <col min="10753" max="10753" width="1.25" style="92" customWidth="1"/>
    <col min="10754" max="10754" width="16.25" style="92" customWidth="1"/>
    <col min="10755" max="10755" width="1.375" style="92" customWidth="1"/>
    <col min="10756" max="10756" width="16.25" style="92" customWidth="1"/>
    <col min="10757" max="10757" width="1.25" style="92" customWidth="1"/>
    <col min="10758" max="10758" width="16.25" style="92" customWidth="1"/>
    <col min="10759" max="10759" width="1.375" style="92" customWidth="1"/>
    <col min="10760" max="10760" width="16.25" style="92" customWidth="1"/>
    <col min="10761" max="10761" width="1.75" style="92" customWidth="1"/>
    <col min="10762" max="10762" width="8" style="92"/>
    <col min="10763" max="10763" width="8.75" style="92" bestFit="1" customWidth="1"/>
    <col min="10764" max="11003" width="8" style="92"/>
    <col min="11004" max="11006" width="2.75" style="92" customWidth="1"/>
    <col min="11007" max="11007" width="50.25" style="92" customWidth="1"/>
    <col min="11008" max="11008" width="9" style="92" customWidth="1"/>
    <col min="11009" max="11009" width="1.25" style="92" customWidth="1"/>
    <col min="11010" max="11010" width="16.25" style="92" customWidth="1"/>
    <col min="11011" max="11011" width="1.375" style="92" customWidth="1"/>
    <col min="11012" max="11012" width="16.25" style="92" customWidth="1"/>
    <col min="11013" max="11013" width="1.25" style="92" customWidth="1"/>
    <col min="11014" max="11014" width="16.25" style="92" customWidth="1"/>
    <col min="11015" max="11015" width="1.375" style="92" customWidth="1"/>
    <col min="11016" max="11016" width="16.25" style="92" customWidth="1"/>
    <col min="11017" max="11017" width="1.75" style="92" customWidth="1"/>
    <col min="11018" max="11018" width="8" style="92"/>
    <col min="11019" max="11019" width="8.75" style="92" bestFit="1" customWidth="1"/>
    <col min="11020" max="11259" width="8" style="92"/>
    <col min="11260" max="11262" width="2.75" style="92" customWidth="1"/>
    <col min="11263" max="11263" width="50.25" style="92" customWidth="1"/>
    <col min="11264" max="11264" width="9" style="92" customWidth="1"/>
    <col min="11265" max="11265" width="1.25" style="92" customWidth="1"/>
    <col min="11266" max="11266" width="16.25" style="92" customWidth="1"/>
    <col min="11267" max="11267" width="1.375" style="92" customWidth="1"/>
    <col min="11268" max="11268" width="16.25" style="92" customWidth="1"/>
    <col min="11269" max="11269" width="1.25" style="92" customWidth="1"/>
    <col min="11270" max="11270" width="16.25" style="92" customWidth="1"/>
    <col min="11271" max="11271" width="1.375" style="92" customWidth="1"/>
    <col min="11272" max="11272" width="16.25" style="92" customWidth="1"/>
    <col min="11273" max="11273" width="1.75" style="92" customWidth="1"/>
    <col min="11274" max="11274" width="8" style="92"/>
    <col min="11275" max="11275" width="8.75" style="92" bestFit="1" customWidth="1"/>
    <col min="11276" max="11515" width="8" style="92"/>
    <col min="11516" max="11518" width="2.75" style="92" customWidth="1"/>
    <col min="11519" max="11519" width="50.25" style="92" customWidth="1"/>
    <col min="11520" max="11520" width="9" style="92" customWidth="1"/>
    <col min="11521" max="11521" width="1.25" style="92" customWidth="1"/>
    <col min="11522" max="11522" width="16.25" style="92" customWidth="1"/>
    <col min="11523" max="11523" width="1.375" style="92" customWidth="1"/>
    <col min="11524" max="11524" width="16.25" style="92" customWidth="1"/>
    <col min="11525" max="11525" width="1.25" style="92" customWidth="1"/>
    <col min="11526" max="11526" width="16.25" style="92" customWidth="1"/>
    <col min="11527" max="11527" width="1.375" style="92" customWidth="1"/>
    <col min="11528" max="11528" width="16.25" style="92" customWidth="1"/>
    <col min="11529" max="11529" width="1.75" style="92" customWidth="1"/>
    <col min="11530" max="11530" width="8" style="92"/>
    <col min="11531" max="11531" width="8.75" style="92" bestFit="1" customWidth="1"/>
    <col min="11532" max="11771" width="8" style="92"/>
    <col min="11772" max="11774" width="2.75" style="92" customWidth="1"/>
    <col min="11775" max="11775" width="50.25" style="92" customWidth="1"/>
    <col min="11776" max="11776" width="9" style="92" customWidth="1"/>
    <col min="11777" max="11777" width="1.25" style="92" customWidth="1"/>
    <col min="11778" max="11778" width="16.25" style="92" customWidth="1"/>
    <col min="11779" max="11779" width="1.375" style="92" customWidth="1"/>
    <col min="11780" max="11780" width="16.25" style="92" customWidth="1"/>
    <col min="11781" max="11781" width="1.25" style="92" customWidth="1"/>
    <col min="11782" max="11782" width="16.25" style="92" customWidth="1"/>
    <col min="11783" max="11783" width="1.375" style="92" customWidth="1"/>
    <col min="11784" max="11784" width="16.25" style="92" customWidth="1"/>
    <col min="11785" max="11785" width="1.75" style="92" customWidth="1"/>
    <col min="11786" max="11786" width="8" style="92"/>
    <col min="11787" max="11787" width="8.75" style="92" bestFit="1" customWidth="1"/>
    <col min="11788" max="12027" width="8" style="92"/>
    <col min="12028" max="12030" width="2.75" style="92" customWidth="1"/>
    <col min="12031" max="12031" width="50.25" style="92" customWidth="1"/>
    <col min="12032" max="12032" width="9" style="92" customWidth="1"/>
    <col min="12033" max="12033" width="1.25" style="92" customWidth="1"/>
    <col min="12034" max="12034" width="16.25" style="92" customWidth="1"/>
    <col min="12035" max="12035" width="1.375" style="92" customWidth="1"/>
    <col min="12036" max="12036" width="16.25" style="92" customWidth="1"/>
    <col min="12037" max="12037" width="1.25" style="92" customWidth="1"/>
    <col min="12038" max="12038" width="16.25" style="92" customWidth="1"/>
    <col min="12039" max="12039" width="1.375" style="92" customWidth="1"/>
    <col min="12040" max="12040" width="16.25" style="92" customWidth="1"/>
    <col min="12041" max="12041" width="1.75" style="92" customWidth="1"/>
    <col min="12042" max="12042" width="8" style="92"/>
    <col min="12043" max="12043" width="8.75" style="92" bestFit="1" customWidth="1"/>
    <col min="12044" max="12283" width="8" style="92"/>
    <col min="12284" max="12286" width="2.75" style="92" customWidth="1"/>
    <col min="12287" max="12287" width="50.25" style="92" customWidth="1"/>
    <col min="12288" max="12288" width="9" style="92" customWidth="1"/>
    <col min="12289" max="12289" width="1.25" style="92" customWidth="1"/>
    <col min="12290" max="12290" width="16.25" style="92" customWidth="1"/>
    <col min="12291" max="12291" width="1.375" style="92" customWidth="1"/>
    <col min="12292" max="12292" width="16.25" style="92" customWidth="1"/>
    <col min="12293" max="12293" width="1.25" style="92" customWidth="1"/>
    <col min="12294" max="12294" width="16.25" style="92" customWidth="1"/>
    <col min="12295" max="12295" width="1.375" style="92" customWidth="1"/>
    <col min="12296" max="12296" width="16.25" style="92" customWidth="1"/>
    <col min="12297" max="12297" width="1.75" style="92" customWidth="1"/>
    <col min="12298" max="12298" width="8" style="92"/>
    <col min="12299" max="12299" width="8.75" style="92" bestFit="1" customWidth="1"/>
    <col min="12300" max="12539" width="8" style="92"/>
    <col min="12540" max="12542" width="2.75" style="92" customWidth="1"/>
    <col min="12543" max="12543" width="50.25" style="92" customWidth="1"/>
    <col min="12544" max="12544" width="9" style="92" customWidth="1"/>
    <col min="12545" max="12545" width="1.25" style="92" customWidth="1"/>
    <col min="12546" max="12546" width="16.25" style="92" customWidth="1"/>
    <col min="12547" max="12547" width="1.375" style="92" customWidth="1"/>
    <col min="12548" max="12548" width="16.25" style="92" customWidth="1"/>
    <col min="12549" max="12549" width="1.25" style="92" customWidth="1"/>
    <col min="12550" max="12550" width="16.25" style="92" customWidth="1"/>
    <col min="12551" max="12551" width="1.375" style="92" customWidth="1"/>
    <col min="12552" max="12552" width="16.25" style="92" customWidth="1"/>
    <col min="12553" max="12553" width="1.75" style="92" customWidth="1"/>
    <col min="12554" max="12554" width="8" style="92"/>
    <col min="12555" max="12555" width="8.75" style="92" bestFit="1" customWidth="1"/>
    <col min="12556" max="12795" width="8" style="92"/>
    <col min="12796" max="12798" width="2.75" style="92" customWidth="1"/>
    <col min="12799" max="12799" width="50.25" style="92" customWidth="1"/>
    <col min="12800" max="12800" width="9" style="92" customWidth="1"/>
    <col min="12801" max="12801" width="1.25" style="92" customWidth="1"/>
    <col min="12802" max="12802" width="16.25" style="92" customWidth="1"/>
    <col min="12803" max="12803" width="1.375" style="92" customWidth="1"/>
    <col min="12804" max="12804" width="16.25" style="92" customWidth="1"/>
    <col min="12805" max="12805" width="1.25" style="92" customWidth="1"/>
    <col min="12806" max="12806" width="16.25" style="92" customWidth="1"/>
    <col min="12807" max="12807" width="1.375" style="92" customWidth="1"/>
    <col min="12808" max="12808" width="16.25" style="92" customWidth="1"/>
    <col min="12809" max="12809" width="1.75" style="92" customWidth="1"/>
    <col min="12810" max="12810" width="8" style="92"/>
    <col min="12811" max="12811" width="8.75" style="92" bestFit="1" customWidth="1"/>
    <col min="12812" max="13051" width="8" style="92"/>
    <col min="13052" max="13054" width="2.75" style="92" customWidth="1"/>
    <col min="13055" max="13055" width="50.25" style="92" customWidth="1"/>
    <col min="13056" max="13056" width="9" style="92" customWidth="1"/>
    <col min="13057" max="13057" width="1.25" style="92" customWidth="1"/>
    <col min="13058" max="13058" width="16.25" style="92" customWidth="1"/>
    <col min="13059" max="13059" width="1.375" style="92" customWidth="1"/>
    <col min="13060" max="13060" width="16.25" style="92" customWidth="1"/>
    <col min="13061" max="13061" width="1.25" style="92" customWidth="1"/>
    <col min="13062" max="13062" width="16.25" style="92" customWidth="1"/>
    <col min="13063" max="13063" width="1.375" style="92" customWidth="1"/>
    <col min="13064" max="13064" width="16.25" style="92" customWidth="1"/>
    <col min="13065" max="13065" width="1.75" style="92" customWidth="1"/>
    <col min="13066" max="13066" width="8" style="92"/>
    <col min="13067" max="13067" width="8.75" style="92" bestFit="1" customWidth="1"/>
    <col min="13068" max="13307" width="8" style="92"/>
    <col min="13308" max="13310" width="2.75" style="92" customWidth="1"/>
    <col min="13311" max="13311" width="50.25" style="92" customWidth="1"/>
    <col min="13312" max="13312" width="9" style="92" customWidth="1"/>
    <col min="13313" max="13313" width="1.25" style="92" customWidth="1"/>
    <col min="13314" max="13314" width="16.25" style="92" customWidth="1"/>
    <col min="13315" max="13315" width="1.375" style="92" customWidth="1"/>
    <col min="13316" max="13316" width="16.25" style="92" customWidth="1"/>
    <col min="13317" max="13317" width="1.25" style="92" customWidth="1"/>
    <col min="13318" max="13318" width="16.25" style="92" customWidth="1"/>
    <col min="13319" max="13319" width="1.375" style="92" customWidth="1"/>
    <col min="13320" max="13320" width="16.25" style="92" customWidth="1"/>
    <col min="13321" max="13321" width="1.75" style="92" customWidth="1"/>
    <col min="13322" max="13322" width="8" style="92"/>
    <col min="13323" max="13323" width="8.75" style="92" bestFit="1" customWidth="1"/>
    <col min="13324" max="13563" width="8" style="92"/>
    <col min="13564" max="13566" width="2.75" style="92" customWidth="1"/>
    <col min="13567" max="13567" width="50.25" style="92" customWidth="1"/>
    <col min="13568" max="13568" width="9" style="92" customWidth="1"/>
    <col min="13569" max="13569" width="1.25" style="92" customWidth="1"/>
    <col min="13570" max="13570" width="16.25" style="92" customWidth="1"/>
    <col min="13571" max="13571" width="1.375" style="92" customWidth="1"/>
    <col min="13572" max="13572" width="16.25" style="92" customWidth="1"/>
    <col min="13573" max="13573" width="1.25" style="92" customWidth="1"/>
    <col min="13574" max="13574" width="16.25" style="92" customWidth="1"/>
    <col min="13575" max="13575" width="1.375" style="92" customWidth="1"/>
    <col min="13576" max="13576" width="16.25" style="92" customWidth="1"/>
    <col min="13577" max="13577" width="1.75" style="92" customWidth="1"/>
    <col min="13578" max="13578" width="8" style="92"/>
    <col min="13579" max="13579" width="8.75" style="92" bestFit="1" customWidth="1"/>
    <col min="13580" max="13819" width="8" style="92"/>
    <col min="13820" max="13822" width="2.75" style="92" customWidth="1"/>
    <col min="13823" max="13823" width="50.25" style="92" customWidth="1"/>
    <col min="13824" max="13824" width="9" style="92" customWidth="1"/>
    <col min="13825" max="13825" width="1.25" style="92" customWidth="1"/>
    <col min="13826" max="13826" width="16.25" style="92" customWidth="1"/>
    <col min="13827" max="13827" width="1.375" style="92" customWidth="1"/>
    <col min="13828" max="13828" width="16.25" style="92" customWidth="1"/>
    <col min="13829" max="13829" width="1.25" style="92" customWidth="1"/>
    <col min="13830" max="13830" width="16.25" style="92" customWidth="1"/>
    <col min="13831" max="13831" width="1.375" style="92" customWidth="1"/>
    <col min="13832" max="13832" width="16.25" style="92" customWidth="1"/>
    <col min="13833" max="13833" width="1.75" style="92" customWidth="1"/>
    <col min="13834" max="13834" width="8" style="92"/>
    <col min="13835" max="13835" width="8.75" style="92" bestFit="1" customWidth="1"/>
    <col min="13836" max="14075" width="8" style="92"/>
    <col min="14076" max="14078" width="2.75" style="92" customWidth="1"/>
    <col min="14079" max="14079" width="50.25" style="92" customWidth="1"/>
    <col min="14080" max="14080" width="9" style="92" customWidth="1"/>
    <col min="14081" max="14081" width="1.25" style="92" customWidth="1"/>
    <col min="14082" max="14082" width="16.25" style="92" customWidth="1"/>
    <col min="14083" max="14083" width="1.375" style="92" customWidth="1"/>
    <col min="14084" max="14084" width="16.25" style="92" customWidth="1"/>
    <col min="14085" max="14085" width="1.25" style="92" customWidth="1"/>
    <col min="14086" max="14086" width="16.25" style="92" customWidth="1"/>
    <col min="14087" max="14087" width="1.375" style="92" customWidth="1"/>
    <col min="14088" max="14088" width="16.25" style="92" customWidth="1"/>
    <col min="14089" max="14089" width="1.75" style="92" customWidth="1"/>
    <col min="14090" max="14090" width="8" style="92"/>
    <col min="14091" max="14091" width="8.75" style="92" bestFit="1" customWidth="1"/>
    <col min="14092" max="14331" width="8" style="92"/>
    <col min="14332" max="14334" width="2.75" style="92" customWidth="1"/>
    <col min="14335" max="14335" width="50.25" style="92" customWidth="1"/>
    <col min="14336" max="14336" width="9" style="92" customWidth="1"/>
    <col min="14337" max="14337" width="1.25" style="92" customWidth="1"/>
    <col min="14338" max="14338" width="16.25" style="92" customWidth="1"/>
    <col min="14339" max="14339" width="1.375" style="92" customWidth="1"/>
    <col min="14340" max="14340" width="16.25" style="92" customWidth="1"/>
    <col min="14341" max="14341" width="1.25" style="92" customWidth="1"/>
    <col min="14342" max="14342" width="16.25" style="92" customWidth="1"/>
    <col min="14343" max="14343" width="1.375" style="92" customWidth="1"/>
    <col min="14344" max="14344" width="16.25" style="92" customWidth="1"/>
    <col min="14345" max="14345" width="1.75" style="92" customWidth="1"/>
    <col min="14346" max="14346" width="8" style="92"/>
    <col min="14347" max="14347" width="8.75" style="92" bestFit="1" customWidth="1"/>
    <col min="14348" max="14587" width="8" style="92"/>
    <col min="14588" max="14590" width="2.75" style="92" customWidth="1"/>
    <col min="14591" max="14591" width="50.25" style="92" customWidth="1"/>
    <col min="14592" max="14592" width="9" style="92" customWidth="1"/>
    <col min="14593" max="14593" width="1.25" style="92" customWidth="1"/>
    <col min="14594" max="14594" width="16.25" style="92" customWidth="1"/>
    <col min="14595" max="14595" width="1.375" style="92" customWidth="1"/>
    <col min="14596" max="14596" width="16.25" style="92" customWidth="1"/>
    <col min="14597" max="14597" width="1.25" style="92" customWidth="1"/>
    <col min="14598" max="14598" width="16.25" style="92" customWidth="1"/>
    <col min="14599" max="14599" width="1.375" style="92" customWidth="1"/>
    <col min="14600" max="14600" width="16.25" style="92" customWidth="1"/>
    <col min="14601" max="14601" width="1.75" style="92" customWidth="1"/>
    <col min="14602" max="14602" width="8" style="92"/>
    <col min="14603" max="14603" width="8.75" style="92" bestFit="1" customWidth="1"/>
    <col min="14604" max="14843" width="8" style="92"/>
    <col min="14844" max="14846" width="2.75" style="92" customWidth="1"/>
    <col min="14847" max="14847" width="50.25" style="92" customWidth="1"/>
    <col min="14848" max="14848" width="9" style="92" customWidth="1"/>
    <col min="14849" max="14849" width="1.25" style="92" customWidth="1"/>
    <col min="14850" max="14850" width="16.25" style="92" customWidth="1"/>
    <col min="14851" max="14851" width="1.375" style="92" customWidth="1"/>
    <col min="14852" max="14852" width="16.25" style="92" customWidth="1"/>
    <col min="14853" max="14853" width="1.25" style="92" customWidth="1"/>
    <col min="14854" max="14854" width="16.25" style="92" customWidth="1"/>
    <col min="14855" max="14855" width="1.375" style="92" customWidth="1"/>
    <col min="14856" max="14856" width="16.25" style="92" customWidth="1"/>
    <col min="14857" max="14857" width="1.75" style="92" customWidth="1"/>
    <col min="14858" max="14858" width="8" style="92"/>
    <col min="14859" max="14859" width="8.75" style="92" bestFit="1" customWidth="1"/>
    <col min="14860" max="15099" width="8" style="92"/>
    <col min="15100" max="15102" width="2.75" style="92" customWidth="1"/>
    <col min="15103" max="15103" width="50.25" style="92" customWidth="1"/>
    <col min="15104" max="15104" width="9" style="92" customWidth="1"/>
    <col min="15105" max="15105" width="1.25" style="92" customWidth="1"/>
    <col min="15106" max="15106" width="16.25" style="92" customWidth="1"/>
    <col min="15107" max="15107" width="1.375" style="92" customWidth="1"/>
    <col min="15108" max="15108" width="16.25" style="92" customWidth="1"/>
    <col min="15109" max="15109" width="1.25" style="92" customWidth="1"/>
    <col min="15110" max="15110" width="16.25" style="92" customWidth="1"/>
    <col min="15111" max="15111" width="1.375" style="92" customWidth="1"/>
    <col min="15112" max="15112" width="16.25" style="92" customWidth="1"/>
    <col min="15113" max="15113" width="1.75" style="92" customWidth="1"/>
    <col min="15114" max="15114" width="8" style="92"/>
    <col min="15115" max="15115" width="8.75" style="92" bestFit="1" customWidth="1"/>
    <col min="15116" max="15355" width="8" style="92"/>
    <col min="15356" max="15358" width="2.75" style="92" customWidth="1"/>
    <col min="15359" max="15359" width="50.25" style="92" customWidth="1"/>
    <col min="15360" max="15360" width="9" style="92" customWidth="1"/>
    <col min="15361" max="15361" width="1.25" style="92" customWidth="1"/>
    <col min="15362" max="15362" width="16.25" style="92" customWidth="1"/>
    <col min="15363" max="15363" width="1.375" style="92" customWidth="1"/>
    <col min="15364" max="15364" width="16.25" style="92" customWidth="1"/>
    <col min="15365" max="15365" width="1.25" style="92" customWidth="1"/>
    <col min="15366" max="15366" width="16.25" style="92" customWidth="1"/>
    <col min="15367" max="15367" width="1.375" style="92" customWidth="1"/>
    <col min="15368" max="15368" width="16.25" style="92" customWidth="1"/>
    <col min="15369" max="15369" width="1.75" style="92" customWidth="1"/>
    <col min="15370" max="15370" width="8" style="92"/>
    <col min="15371" max="15371" width="8.75" style="92" bestFit="1" customWidth="1"/>
    <col min="15372" max="15611" width="8" style="92"/>
    <col min="15612" max="15614" width="2.75" style="92" customWidth="1"/>
    <col min="15615" max="15615" width="50.25" style="92" customWidth="1"/>
    <col min="15616" max="15616" width="9" style="92" customWidth="1"/>
    <col min="15617" max="15617" width="1.25" style="92" customWidth="1"/>
    <col min="15618" max="15618" width="16.25" style="92" customWidth="1"/>
    <col min="15619" max="15619" width="1.375" style="92" customWidth="1"/>
    <col min="15620" max="15620" width="16.25" style="92" customWidth="1"/>
    <col min="15621" max="15621" width="1.25" style="92" customWidth="1"/>
    <col min="15622" max="15622" width="16.25" style="92" customWidth="1"/>
    <col min="15623" max="15623" width="1.375" style="92" customWidth="1"/>
    <col min="15624" max="15624" width="16.25" style="92" customWidth="1"/>
    <col min="15625" max="15625" width="1.75" style="92" customWidth="1"/>
    <col min="15626" max="15626" width="8" style="92"/>
    <col min="15627" max="15627" width="8.75" style="92" bestFit="1" customWidth="1"/>
    <col min="15628" max="15867" width="8" style="92"/>
    <col min="15868" max="15870" width="2.75" style="92" customWidth="1"/>
    <col min="15871" max="15871" width="50.25" style="92" customWidth="1"/>
    <col min="15872" max="15872" width="9" style="92" customWidth="1"/>
    <col min="15873" max="15873" width="1.25" style="92" customWidth="1"/>
    <col min="15874" max="15874" width="16.25" style="92" customWidth="1"/>
    <col min="15875" max="15875" width="1.375" style="92" customWidth="1"/>
    <col min="15876" max="15876" width="16.25" style="92" customWidth="1"/>
    <col min="15877" max="15877" width="1.25" style="92" customWidth="1"/>
    <col min="15878" max="15878" width="16.25" style="92" customWidth="1"/>
    <col min="15879" max="15879" width="1.375" style="92" customWidth="1"/>
    <col min="15880" max="15880" width="16.25" style="92" customWidth="1"/>
    <col min="15881" max="15881" width="1.75" style="92" customWidth="1"/>
    <col min="15882" max="15882" width="8" style="92"/>
    <col min="15883" max="15883" width="8.75" style="92" bestFit="1" customWidth="1"/>
    <col min="15884" max="16123" width="8" style="92"/>
    <col min="16124" max="16126" width="2.75" style="92" customWidth="1"/>
    <col min="16127" max="16127" width="50.25" style="92" customWidth="1"/>
    <col min="16128" max="16128" width="9" style="92" customWidth="1"/>
    <col min="16129" max="16129" width="1.25" style="92" customWidth="1"/>
    <col min="16130" max="16130" width="16.25" style="92" customWidth="1"/>
    <col min="16131" max="16131" width="1.375" style="92" customWidth="1"/>
    <col min="16132" max="16132" width="16.25" style="92" customWidth="1"/>
    <col min="16133" max="16133" width="1.25" style="92" customWidth="1"/>
    <col min="16134" max="16134" width="16.25" style="92" customWidth="1"/>
    <col min="16135" max="16135" width="1.375" style="92" customWidth="1"/>
    <col min="16136" max="16136" width="16.25" style="92" customWidth="1"/>
    <col min="16137" max="16137" width="1.75" style="92" customWidth="1"/>
    <col min="16138" max="16138" width="8" style="92"/>
    <col min="16139" max="16139" width="8.75" style="92" bestFit="1" customWidth="1"/>
    <col min="16140" max="16384" width="8" style="92"/>
  </cols>
  <sheetData>
    <row r="1" spans="1:14" ht="21.25" customHeight="1">
      <c r="A1" s="298" t="s">
        <v>117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</row>
    <row r="2" spans="1:14" ht="21.25" customHeight="1">
      <c r="A2" s="298" t="s">
        <v>108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4" ht="21.25" customHeight="1">
      <c r="A3" s="300" t="s">
        <v>188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215"/>
    </row>
    <row r="4" spans="1:14" ht="21.25" customHeight="1">
      <c r="A4" s="93"/>
      <c r="B4" s="93"/>
      <c r="C4" s="93"/>
      <c r="D4" s="93"/>
      <c r="E4" s="93"/>
      <c r="F4" s="93"/>
      <c r="G4" s="302" t="s">
        <v>107</v>
      </c>
      <c r="H4" s="302"/>
      <c r="I4" s="302"/>
      <c r="J4" s="302"/>
      <c r="K4" s="302"/>
      <c r="L4" s="302"/>
      <c r="M4" s="302"/>
    </row>
    <row r="5" spans="1:14" ht="10.050000000000001" customHeight="1">
      <c r="G5" s="94"/>
      <c r="H5" s="94"/>
      <c r="I5" s="94"/>
      <c r="J5" s="94"/>
      <c r="K5" s="94"/>
      <c r="L5" s="94"/>
      <c r="M5" s="94"/>
    </row>
    <row r="6" spans="1:14" ht="21.25" customHeight="1">
      <c r="E6" s="95"/>
      <c r="F6" s="96"/>
      <c r="G6" s="301" t="s">
        <v>16</v>
      </c>
      <c r="H6" s="301"/>
      <c r="I6" s="301"/>
      <c r="J6" s="97"/>
      <c r="K6" s="301" t="s">
        <v>59</v>
      </c>
      <c r="L6" s="301"/>
      <c r="M6" s="301"/>
    </row>
    <row r="7" spans="1:14" ht="21.25" customHeight="1">
      <c r="E7" s="95"/>
      <c r="F7" s="96"/>
      <c r="G7" s="301" t="s">
        <v>58</v>
      </c>
      <c r="H7" s="301"/>
      <c r="I7" s="301"/>
      <c r="J7" s="97"/>
      <c r="K7" s="301" t="s">
        <v>58</v>
      </c>
      <c r="L7" s="301"/>
      <c r="M7" s="301"/>
    </row>
    <row r="8" spans="1:14" ht="21.25" customHeight="1">
      <c r="E8" s="98" t="s">
        <v>3</v>
      </c>
      <c r="F8" s="96"/>
      <c r="G8" s="99">
        <v>2025</v>
      </c>
      <c r="H8" s="100"/>
      <c r="I8" s="99">
        <v>2024</v>
      </c>
      <c r="J8" s="101"/>
      <c r="K8" s="99">
        <v>2025</v>
      </c>
      <c r="L8" s="100"/>
      <c r="M8" s="99">
        <v>2024</v>
      </c>
    </row>
    <row r="9" spans="1:14" ht="21.25" customHeight="1">
      <c r="A9" s="297" t="s">
        <v>4</v>
      </c>
      <c r="B9" s="297"/>
      <c r="C9" s="297"/>
      <c r="D9" s="297"/>
      <c r="E9" s="102"/>
      <c r="G9" s="1"/>
      <c r="H9" s="1"/>
      <c r="I9" s="1"/>
      <c r="J9" s="1"/>
      <c r="K9" s="1"/>
      <c r="L9" s="2"/>
      <c r="M9" s="1"/>
    </row>
    <row r="10" spans="1:14" ht="21.25" customHeight="1">
      <c r="A10" s="216" t="s">
        <v>68</v>
      </c>
      <c r="E10" s="103"/>
      <c r="G10" s="3"/>
      <c r="H10" s="3"/>
      <c r="I10" s="3"/>
      <c r="J10" s="3"/>
      <c r="K10" s="3"/>
      <c r="L10" s="3"/>
      <c r="M10" s="3"/>
    </row>
    <row r="11" spans="1:14" ht="21.25" customHeight="1">
      <c r="B11" s="104" t="s">
        <v>5</v>
      </c>
      <c r="C11" s="104"/>
      <c r="E11" s="105" t="s">
        <v>60</v>
      </c>
      <c r="G11" s="7">
        <v>147401648</v>
      </c>
      <c r="H11" s="7"/>
      <c r="I11" s="7">
        <v>67655146</v>
      </c>
      <c r="J11" s="7"/>
      <c r="K11" s="7">
        <v>130996892</v>
      </c>
      <c r="L11" s="7"/>
      <c r="M11" s="7">
        <v>63706809</v>
      </c>
    </row>
    <row r="12" spans="1:14" ht="21.25" customHeight="1">
      <c r="B12" s="92" t="s">
        <v>62</v>
      </c>
      <c r="E12" s="105" t="s">
        <v>61</v>
      </c>
      <c r="G12" s="7">
        <v>35296421</v>
      </c>
      <c r="H12" s="7"/>
      <c r="I12" s="7">
        <v>34042256</v>
      </c>
      <c r="J12" s="7"/>
      <c r="K12" s="7">
        <v>32713406</v>
      </c>
      <c r="L12" s="7"/>
      <c r="M12" s="7">
        <v>31249647</v>
      </c>
    </row>
    <row r="13" spans="1:14" ht="21.25" customHeight="1">
      <c r="B13" s="92" t="s">
        <v>63</v>
      </c>
      <c r="C13" s="104"/>
      <c r="D13" s="106"/>
      <c r="E13" s="105" t="s">
        <v>172</v>
      </c>
      <c r="F13" s="104"/>
      <c r="G13" s="7">
        <v>170261</v>
      </c>
      <c r="H13" s="7"/>
      <c r="I13" s="7">
        <v>124768757</v>
      </c>
      <c r="J13" s="7"/>
      <c r="K13" s="7">
        <v>170261</v>
      </c>
      <c r="L13" s="7"/>
      <c r="M13" s="7">
        <v>108068757</v>
      </c>
    </row>
    <row r="14" spans="1:14" ht="21.25" customHeight="1">
      <c r="B14" s="107" t="s">
        <v>6</v>
      </c>
      <c r="C14" s="107"/>
      <c r="D14" s="107"/>
      <c r="E14" s="105" t="s">
        <v>173</v>
      </c>
      <c r="G14" s="7">
        <v>3652567</v>
      </c>
      <c r="H14" s="4"/>
      <c r="I14" s="10">
        <v>2244678</v>
      </c>
      <c r="J14" s="10"/>
      <c r="K14" s="7">
        <v>3633612</v>
      </c>
      <c r="L14" s="10"/>
      <c r="M14" s="10">
        <v>2224669</v>
      </c>
    </row>
    <row r="15" spans="1:14" ht="21.25" customHeight="1">
      <c r="A15" s="108" t="s">
        <v>7</v>
      </c>
      <c r="E15" s="103"/>
      <c r="G15" s="11">
        <f>SUM(G11:G14)</f>
        <v>186520897</v>
      </c>
      <c r="H15" s="7"/>
      <c r="I15" s="11">
        <f>SUM(I11:I14)</f>
        <v>228710837</v>
      </c>
      <c r="J15" s="10"/>
      <c r="K15" s="11">
        <f>SUM(K11:K14)</f>
        <v>167514171</v>
      </c>
      <c r="L15" s="7"/>
      <c r="M15" s="11">
        <f>SUM(M11:M14)</f>
        <v>205249882</v>
      </c>
    </row>
    <row r="16" spans="1:14" ht="21.25" customHeight="1">
      <c r="E16" s="103"/>
      <c r="G16" s="3"/>
      <c r="H16" s="3"/>
      <c r="I16" s="3"/>
      <c r="J16" s="3"/>
      <c r="K16" s="3"/>
      <c r="L16" s="3"/>
      <c r="M16" s="3"/>
    </row>
    <row r="17" spans="1:13" ht="21.25" customHeight="1">
      <c r="A17" s="217" t="s">
        <v>8</v>
      </c>
      <c r="E17" s="103"/>
      <c r="G17" s="3"/>
      <c r="H17" s="3"/>
      <c r="I17" s="3"/>
      <c r="J17" s="3"/>
      <c r="K17" s="3"/>
      <c r="L17" s="3"/>
      <c r="M17" s="3"/>
    </row>
    <row r="18" spans="1:13" ht="21.25" customHeight="1">
      <c r="A18" s="108"/>
      <c r="B18" s="109" t="s">
        <v>64</v>
      </c>
      <c r="D18" s="106"/>
      <c r="E18" s="105">
        <v>9</v>
      </c>
      <c r="F18" s="106"/>
      <c r="G18" s="7">
        <v>30100000</v>
      </c>
      <c r="H18" s="3"/>
      <c r="I18" s="7">
        <v>30100000</v>
      </c>
      <c r="J18" s="7"/>
      <c r="K18" s="7">
        <v>30100000</v>
      </c>
      <c r="L18" s="7"/>
      <c r="M18" s="7">
        <v>30100000</v>
      </c>
    </row>
    <row r="19" spans="1:13" ht="21.25" customHeight="1">
      <c r="A19" s="104"/>
      <c r="B19" s="110" t="s">
        <v>9</v>
      </c>
      <c r="C19" s="106"/>
      <c r="E19" s="105">
        <v>10</v>
      </c>
      <c r="G19" s="9">
        <v>0</v>
      </c>
      <c r="H19" s="5"/>
      <c r="I19" s="9">
        <v>0</v>
      </c>
      <c r="J19" s="8"/>
      <c r="K19" s="7">
        <v>32919254</v>
      </c>
      <c r="L19" s="7"/>
      <c r="M19" s="196">
        <v>38782052</v>
      </c>
    </row>
    <row r="20" spans="1:13" ht="21.25" customHeight="1">
      <c r="A20" s="104"/>
      <c r="B20" s="92" t="s">
        <v>189</v>
      </c>
      <c r="C20" s="106"/>
      <c r="E20" s="105" t="s">
        <v>192</v>
      </c>
      <c r="G20" s="7">
        <v>46976440</v>
      </c>
      <c r="H20" s="5"/>
      <c r="I20" s="9">
        <v>0</v>
      </c>
      <c r="J20" s="8"/>
      <c r="K20" s="7">
        <v>28542871</v>
      </c>
      <c r="L20" s="7"/>
      <c r="M20" s="9">
        <v>0</v>
      </c>
    </row>
    <row r="21" spans="1:13" ht="21.25" customHeight="1">
      <c r="A21" s="104"/>
      <c r="B21" s="111" t="s">
        <v>42</v>
      </c>
      <c r="C21" s="106"/>
      <c r="E21" s="105" t="s">
        <v>123</v>
      </c>
      <c r="F21" s="106"/>
      <c r="G21" s="7">
        <v>7771823</v>
      </c>
      <c r="H21" s="6"/>
      <c r="I21" s="12">
        <v>8530509</v>
      </c>
      <c r="J21" s="12"/>
      <c r="K21" s="9">
        <v>0</v>
      </c>
      <c r="L21" s="7"/>
      <c r="M21" s="9">
        <v>0</v>
      </c>
    </row>
    <row r="22" spans="1:13" ht="21.25" customHeight="1">
      <c r="B22" s="107" t="s">
        <v>10</v>
      </c>
      <c r="E22" s="105" t="s">
        <v>193</v>
      </c>
      <c r="G22" s="7">
        <v>9303673</v>
      </c>
      <c r="H22" s="3"/>
      <c r="I22" s="7">
        <v>7265351</v>
      </c>
      <c r="J22" s="7"/>
      <c r="K22" s="7">
        <v>9303614</v>
      </c>
      <c r="L22" s="7"/>
      <c r="M22" s="7">
        <v>7263693</v>
      </c>
    </row>
    <row r="23" spans="1:13" ht="21.25" customHeight="1">
      <c r="B23" s="107" t="s">
        <v>65</v>
      </c>
      <c r="E23" s="105" t="s">
        <v>194</v>
      </c>
      <c r="G23" s="7">
        <v>3905032</v>
      </c>
      <c r="H23" s="3"/>
      <c r="I23" s="7">
        <v>6024434</v>
      </c>
      <c r="J23" s="7"/>
      <c r="K23" s="7">
        <v>3905032</v>
      </c>
      <c r="L23" s="7"/>
      <c r="M23" s="7">
        <v>6024434</v>
      </c>
    </row>
    <row r="24" spans="1:13" ht="21.25" customHeight="1">
      <c r="B24" s="112" t="s">
        <v>11</v>
      </c>
      <c r="E24" s="105" t="s">
        <v>67</v>
      </c>
      <c r="G24" s="7">
        <v>2702669</v>
      </c>
      <c r="H24" s="3"/>
      <c r="I24" s="7">
        <v>2702669</v>
      </c>
      <c r="J24" s="7"/>
      <c r="K24" s="9">
        <v>0</v>
      </c>
      <c r="L24" s="7"/>
      <c r="M24" s="9">
        <v>0</v>
      </c>
    </row>
    <row r="25" spans="1:13" ht="21.25" customHeight="1">
      <c r="B25" s="107" t="s">
        <v>66</v>
      </c>
      <c r="C25" s="107"/>
      <c r="D25" s="107"/>
      <c r="E25" s="105" t="s">
        <v>195</v>
      </c>
      <c r="G25" s="7">
        <v>108754525</v>
      </c>
      <c r="H25" s="3"/>
      <c r="I25" s="7">
        <v>104337733</v>
      </c>
      <c r="J25" s="7"/>
      <c r="K25" s="7">
        <v>102393514</v>
      </c>
      <c r="L25" s="7"/>
      <c r="M25" s="7">
        <v>99261515</v>
      </c>
    </row>
    <row r="26" spans="1:13" ht="21.25" customHeight="1">
      <c r="B26" s="107" t="s">
        <v>12</v>
      </c>
      <c r="C26" s="107"/>
      <c r="D26" s="110"/>
      <c r="E26" s="105" t="s">
        <v>196</v>
      </c>
      <c r="F26" s="106"/>
      <c r="G26" s="7">
        <v>5648712</v>
      </c>
      <c r="H26" s="3"/>
      <c r="I26" s="7">
        <v>4721727</v>
      </c>
      <c r="J26" s="7"/>
      <c r="K26" s="7">
        <v>5117674</v>
      </c>
      <c r="L26" s="7"/>
      <c r="M26" s="7">
        <v>4280220</v>
      </c>
    </row>
    <row r="27" spans="1:13" ht="21.25" customHeight="1">
      <c r="B27" s="107" t="s">
        <v>13</v>
      </c>
      <c r="C27" s="107"/>
      <c r="D27" s="110"/>
      <c r="E27" s="105" t="s">
        <v>197</v>
      </c>
      <c r="F27" s="106"/>
      <c r="G27" s="7">
        <v>2919807</v>
      </c>
      <c r="H27" s="7"/>
      <c r="I27" s="7">
        <v>4502435</v>
      </c>
      <c r="J27" s="7"/>
      <c r="K27" s="7">
        <v>2279178</v>
      </c>
      <c r="L27" s="7"/>
      <c r="M27" s="7">
        <v>3861805</v>
      </c>
    </row>
    <row r="28" spans="1:13" ht="21.25" customHeight="1">
      <c r="A28" s="108" t="s">
        <v>14</v>
      </c>
      <c r="E28" s="103"/>
      <c r="G28" s="11">
        <f>SUM(G18:G27)</f>
        <v>218082681</v>
      </c>
      <c r="H28" s="10"/>
      <c r="I28" s="11">
        <f>SUM(I18:I27)</f>
        <v>168184858</v>
      </c>
      <c r="J28" s="10"/>
      <c r="K28" s="11">
        <f>SUM(K18:K27)</f>
        <v>214561137</v>
      </c>
      <c r="L28" s="7"/>
      <c r="M28" s="11">
        <f>SUM(M18:M27)</f>
        <v>189573719</v>
      </c>
    </row>
    <row r="29" spans="1:13" ht="21.25" customHeight="1" thickBot="1">
      <c r="A29" s="121" t="s">
        <v>15</v>
      </c>
      <c r="E29" s="103"/>
      <c r="G29" s="13">
        <f>+G28+G15</f>
        <v>404603578</v>
      </c>
      <c r="H29" s="10"/>
      <c r="I29" s="13">
        <f>+I28+I15</f>
        <v>396895695</v>
      </c>
      <c r="J29" s="10"/>
      <c r="K29" s="13">
        <f>+K28+K15</f>
        <v>382075308</v>
      </c>
      <c r="L29" s="7"/>
      <c r="M29" s="13">
        <f>+M28+M15</f>
        <v>394823601</v>
      </c>
    </row>
    <row r="30" spans="1:13" ht="21.25" customHeight="1" thickTop="1">
      <c r="E30" s="103"/>
      <c r="G30" s="113"/>
      <c r="H30" s="113"/>
      <c r="I30" s="113"/>
      <c r="J30" s="113"/>
      <c r="K30" s="113"/>
      <c r="L30" s="113"/>
      <c r="M30" s="113"/>
    </row>
    <row r="31" spans="1:13" ht="21.25" customHeight="1">
      <c r="E31" s="103"/>
      <c r="G31" s="113"/>
      <c r="H31" s="113"/>
      <c r="I31" s="113"/>
      <c r="J31" s="113"/>
      <c r="K31" s="113"/>
      <c r="L31" s="113"/>
      <c r="M31" s="113"/>
    </row>
    <row r="32" spans="1:13" ht="21.25" customHeight="1">
      <c r="E32" s="103"/>
      <c r="G32" s="113"/>
      <c r="H32" s="113"/>
      <c r="I32" s="113"/>
      <c r="J32" s="113"/>
      <c r="K32" s="113"/>
      <c r="L32" s="113"/>
      <c r="M32" s="113"/>
    </row>
    <row r="33" spans="5:13" ht="21.25" customHeight="1">
      <c r="E33" s="103"/>
      <c r="G33" s="113"/>
      <c r="H33" s="113"/>
      <c r="I33" s="113"/>
      <c r="J33" s="113"/>
      <c r="K33" s="113"/>
      <c r="L33" s="113"/>
      <c r="M33" s="113"/>
    </row>
    <row r="34" spans="5:13" ht="21.25" customHeight="1">
      <c r="E34" s="103"/>
      <c r="G34" s="113"/>
      <c r="H34" s="113"/>
      <c r="I34" s="113"/>
      <c r="J34" s="113"/>
      <c r="K34" s="113"/>
      <c r="L34" s="113"/>
      <c r="M34" s="113"/>
    </row>
    <row r="35" spans="5:13" ht="21.25" customHeight="1">
      <c r="E35" s="103"/>
      <c r="G35" s="113"/>
      <c r="H35" s="113"/>
      <c r="I35" s="113"/>
      <c r="J35" s="113"/>
      <c r="K35" s="113"/>
      <c r="L35" s="113"/>
      <c r="M35" s="113"/>
    </row>
    <row r="36" spans="5:13" ht="21.25" customHeight="1">
      <c r="E36" s="103"/>
      <c r="G36" s="113"/>
      <c r="H36" s="113"/>
      <c r="I36" s="113"/>
      <c r="J36" s="113"/>
      <c r="K36" s="113"/>
      <c r="L36" s="113"/>
      <c r="M36" s="113"/>
    </row>
    <row r="37" spans="5:13" ht="21.25" customHeight="1">
      <c r="E37" s="103"/>
      <c r="G37" s="113"/>
      <c r="H37" s="113"/>
      <c r="I37" s="113"/>
      <c r="J37" s="113"/>
      <c r="K37" s="113"/>
      <c r="L37" s="113"/>
      <c r="M37" s="113"/>
    </row>
    <row r="38" spans="5:13" ht="21.25" customHeight="1">
      <c r="E38" s="103"/>
      <c r="G38" s="113"/>
      <c r="H38" s="113"/>
      <c r="I38" s="113"/>
      <c r="J38" s="113"/>
      <c r="K38" s="113"/>
      <c r="L38" s="113"/>
      <c r="M38" s="113"/>
    </row>
    <row r="39" spans="5:13" ht="21.25" customHeight="1">
      <c r="E39" s="103"/>
      <c r="G39" s="113"/>
      <c r="H39" s="113"/>
      <c r="I39" s="113"/>
      <c r="J39" s="113"/>
      <c r="K39" s="113"/>
      <c r="L39" s="113"/>
      <c r="M39" s="113"/>
    </row>
    <row r="40" spans="5:13" ht="21.25" customHeight="1">
      <c r="E40" s="103"/>
      <c r="G40" s="113"/>
      <c r="H40" s="113"/>
      <c r="I40" s="113"/>
      <c r="J40" s="113"/>
      <c r="K40" s="113"/>
      <c r="L40" s="113"/>
      <c r="M40" s="113"/>
    </row>
    <row r="41" spans="5:13" ht="21.25" customHeight="1">
      <c r="E41" s="103"/>
      <c r="G41" s="113"/>
      <c r="H41" s="113"/>
      <c r="I41" s="113"/>
      <c r="J41" s="113"/>
      <c r="K41" s="113"/>
      <c r="L41" s="113"/>
      <c r="M41" s="113"/>
    </row>
    <row r="42" spans="5:13" ht="21.25" customHeight="1">
      <c r="E42" s="103"/>
      <c r="G42" s="113"/>
      <c r="H42" s="113"/>
      <c r="I42" s="113"/>
      <c r="J42" s="113"/>
      <c r="K42" s="113"/>
      <c r="L42" s="113"/>
      <c r="M42" s="113"/>
    </row>
    <row r="43" spans="5:13" ht="21.25" customHeight="1">
      <c r="E43" s="103"/>
      <c r="G43" s="113"/>
      <c r="H43" s="113"/>
      <c r="I43" s="113"/>
      <c r="J43" s="113"/>
      <c r="K43" s="113"/>
      <c r="L43" s="113"/>
      <c r="M43" s="113"/>
    </row>
    <row r="44" spans="5:13" ht="21.25" customHeight="1">
      <c r="E44" s="103"/>
      <c r="G44" s="113"/>
      <c r="H44" s="113"/>
      <c r="I44" s="113"/>
      <c r="J44" s="113"/>
      <c r="K44" s="113"/>
      <c r="L44" s="113"/>
      <c r="M44" s="113"/>
    </row>
    <row r="45" spans="5:13" ht="21.25" customHeight="1">
      <c r="E45" s="103"/>
      <c r="G45" s="113"/>
      <c r="H45" s="113"/>
      <c r="I45" s="113"/>
      <c r="J45" s="113"/>
      <c r="K45" s="113"/>
      <c r="L45" s="113"/>
      <c r="M45" s="113"/>
    </row>
    <row r="46" spans="5:13" ht="21.25" customHeight="1">
      <c r="E46" s="103"/>
      <c r="G46" s="113"/>
      <c r="H46" s="113"/>
      <c r="I46" s="113"/>
      <c r="J46" s="113"/>
      <c r="K46" s="113"/>
      <c r="L46" s="113"/>
      <c r="M46" s="113"/>
    </row>
    <row r="47" spans="5:13" ht="21.25" customHeight="1">
      <c r="E47" s="103"/>
      <c r="G47" s="113"/>
      <c r="H47" s="113"/>
      <c r="I47" s="113"/>
      <c r="J47" s="113"/>
      <c r="K47" s="113"/>
      <c r="L47" s="113"/>
      <c r="M47" s="113"/>
    </row>
    <row r="48" spans="5:13" ht="21.25" customHeight="1">
      <c r="E48" s="103"/>
      <c r="G48" s="113"/>
      <c r="H48" s="113"/>
      <c r="I48" s="113"/>
      <c r="J48" s="113"/>
      <c r="K48" s="113"/>
      <c r="L48" s="113"/>
      <c r="M48" s="113"/>
    </row>
    <row r="49" spans="1:13" ht="21.25" customHeight="1">
      <c r="E49" s="103"/>
      <c r="G49" s="113"/>
      <c r="H49" s="113"/>
      <c r="I49" s="113"/>
      <c r="J49" s="113"/>
      <c r="K49" s="113"/>
      <c r="L49" s="113"/>
      <c r="M49" s="113"/>
    </row>
    <row r="50" spans="1:13" ht="21.25" customHeight="1">
      <c r="E50" s="103"/>
      <c r="G50" s="113"/>
      <c r="H50" s="113"/>
      <c r="I50" s="113"/>
      <c r="J50" s="113"/>
      <c r="K50" s="113"/>
      <c r="L50" s="113"/>
      <c r="M50" s="113"/>
    </row>
    <row r="51" spans="1:13" ht="21.25" customHeight="1">
      <c r="E51" s="103"/>
      <c r="G51" s="113"/>
      <c r="H51" s="113"/>
      <c r="I51" s="113"/>
      <c r="J51" s="113"/>
      <c r="K51" s="113"/>
      <c r="L51" s="113"/>
      <c r="M51" s="113"/>
    </row>
    <row r="52" spans="1:13" ht="21.25" customHeight="1">
      <c r="E52" s="103"/>
      <c r="G52" s="113"/>
      <c r="H52" s="113"/>
      <c r="I52" s="113"/>
      <c r="J52" s="113"/>
      <c r="K52" s="113"/>
      <c r="L52" s="113"/>
      <c r="M52" s="113"/>
    </row>
    <row r="53" spans="1:13" ht="21.25" customHeight="1">
      <c r="A53" s="114" t="s">
        <v>55</v>
      </c>
      <c r="G53" s="115"/>
      <c r="H53" s="115"/>
      <c r="I53" s="115"/>
      <c r="J53" s="115"/>
      <c r="L53" s="115"/>
    </row>
    <row r="58" spans="1:13" ht="21.25" customHeight="1">
      <c r="D58" s="218"/>
      <c r="E58" s="218"/>
      <c r="F58" s="218"/>
    </row>
    <row r="59" spans="1:13" ht="21.25" customHeight="1">
      <c r="D59" s="219"/>
      <c r="E59" s="219"/>
      <c r="F59" s="219"/>
    </row>
  </sheetData>
  <mergeCells count="9">
    <mergeCell ref="A9:D9"/>
    <mergeCell ref="A1:M1"/>
    <mergeCell ref="A2:M2"/>
    <mergeCell ref="A3:M3"/>
    <mergeCell ref="G6:I6"/>
    <mergeCell ref="G7:I7"/>
    <mergeCell ref="K7:M7"/>
    <mergeCell ref="G4:M4"/>
    <mergeCell ref="K6:M6"/>
  </mergeCells>
  <pageMargins left="0.8" right="0.3" top="0.8" bottom="0.5" header="0.5" footer="0.5"/>
  <pageSetup paperSize="9" scale="7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O51"/>
  <sheetViews>
    <sheetView topLeftCell="A16" zoomScale="70" zoomScaleNormal="70" zoomScaleSheetLayoutView="100" workbookViewId="0">
      <selection activeCell="A46" sqref="A46:XFD46"/>
    </sheetView>
  </sheetViews>
  <sheetFormatPr defaultColWidth="8" defaultRowHeight="21.25" customHeight="1"/>
  <cols>
    <col min="1" max="3" width="2.375" style="92" customWidth="1"/>
    <col min="4" max="4" width="46.75" style="92" customWidth="1"/>
    <col min="5" max="5" width="7.375" style="92" customWidth="1"/>
    <col min="6" max="6" width="0.375" style="92" customWidth="1"/>
    <col min="7" max="7" width="16.75" style="92" customWidth="1"/>
    <col min="8" max="8" width="1" style="92" customWidth="1"/>
    <col min="9" max="9" width="16.75" style="92" customWidth="1"/>
    <col min="10" max="10" width="0.75" style="92" customWidth="1"/>
    <col min="11" max="11" width="16.75" style="92" customWidth="1"/>
    <col min="12" max="12" width="0.75" style="92" customWidth="1"/>
    <col min="13" max="13" width="16.75" style="92" customWidth="1"/>
    <col min="14" max="14" width="0.75" style="92" customWidth="1"/>
    <col min="15" max="15" width="10.375" style="92" customWidth="1"/>
    <col min="16" max="253" width="8" style="92"/>
    <col min="254" max="256" width="2.75" style="92" customWidth="1"/>
    <col min="257" max="257" width="51.25" style="92" customWidth="1"/>
    <col min="258" max="258" width="11" style="92" bestFit="1" customWidth="1"/>
    <col min="259" max="259" width="1.25" style="92" customWidth="1"/>
    <col min="260" max="260" width="18.75" style="92" customWidth="1"/>
    <col min="261" max="261" width="1.25" style="92" customWidth="1"/>
    <col min="262" max="262" width="18.75" style="92" customWidth="1"/>
    <col min="263" max="263" width="1.25" style="92" customWidth="1"/>
    <col min="264" max="264" width="18.75" style="92" customWidth="1"/>
    <col min="265" max="265" width="1.25" style="92" customWidth="1"/>
    <col min="266" max="266" width="18.75" style="92" customWidth="1"/>
    <col min="267" max="267" width="1.375" style="92" customWidth="1"/>
    <col min="268" max="268" width="16" style="92" customWidth="1"/>
    <col min="269" max="269" width="20.375" style="92" customWidth="1"/>
    <col min="270" max="509" width="8" style="92"/>
    <col min="510" max="512" width="2.75" style="92" customWidth="1"/>
    <col min="513" max="513" width="51.25" style="92" customWidth="1"/>
    <col min="514" max="514" width="11" style="92" bestFit="1" customWidth="1"/>
    <col min="515" max="515" width="1.25" style="92" customWidth="1"/>
    <col min="516" max="516" width="18.75" style="92" customWidth="1"/>
    <col min="517" max="517" width="1.25" style="92" customWidth="1"/>
    <col min="518" max="518" width="18.75" style="92" customWidth="1"/>
    <col min="519" max="519" width="1.25" style="92" customWidth="1"/>
    <col min="520" max="520" width="18.75" style="92" customWidth="1"/>
    <col min="521" max="521" width="1.25" style="92" customWidth="1"/>
    <col min="522" max="522" width="18.75" style="92" customWidth="1"/>
    <col min="523" max="523" width="1.375" style="92" customWidth="1"/>
    <col min="524" max="524" width="16" style="92" customWidth="1"/>
    <col min="525" max="525" width="20.375" style="92" customWidth="1"/>
    <col min="526" max="765" width="8" style="92"/>
    <col min="766" max="768" width="2.75" style="92" customWidth="1"/>
    <col min="769" max="769" width="51.25" style="92" customWidth="1"/>
    <col min="770" max="770" width="11" style="92" bestFit="1" customWidth="1"/>
    <col min="771" max="771" width="1.25" style="92" customWidth="1"/>
    <col min="772" max="772" width="18.75" style="92" customWidth="1"/>
    <col min="773" max="773" width="1.25" style="92" customWidth="1"/>
    <col min="774" max="774" width="18.75" style="92" customWidth="1"/>
    <col min="775" max="775" width="1.25" style="92" customWidth="1"/>
    <col min="776" max="776" width="18.75" style="92" customWidth="1"/>
    <col min="777" max="777" width="1.25" style="92" customWidth="1"/>
    <col min="778" max="778" width="18.75" style="92" customWidth="1"/>
    <col min="779" max="779" width="1.375" style="92" customWidth="1"/>
    <col min="780" max="780" width="16" style="92" customWidth="1"/>
    <col min="781" max="781" width="20.375" style="92" customWidth="1"/>
    <col min="782" max="1021" width="8" style="92"/>
    <col min="1022" max="1024" width="2.75" style="92" customWidth="1"/>
    <col min="1025" max="1025" width="51.25" style="92" customWidth="1"/>
    <col min="1026" max="1026" width="11" style="92" bestFit="1" customWidth="1"/>
    <col min="1027" max="1027" width="1.25" style="92" customWidth="1"/>
    <col min="1028" max="1028" width="18.75" style="92" customWidth="1"/>
    <col min="1029" max="1029" width="1.25" style="92" customWidth="1"/>
    <col min="1030" max="1030" width="18.75" style="92" customWidth="1"/>
    <col min="1031" max="1031" width="1.25" style="92" customWidth="1"/>
    <col min="1032" max="1032" width="18.75" style="92" customWidth="1"/>
    <col min="1033" max="1033" width="1.25" style="92" customWidth="1"/>
    <col min="1034" max="1034" width="18.75" style="92" customWidth="1"/>
    <col min="1035" max="1035" width="1.375" style="92" customWidth="1"/>
    <col min="1036" max="1036" width="16" style="92" customWidth="1"/>
    <col min="1037" max="1037" width="20.375" style="92" customWidth="1"/>
    <col min="1038" max="1277" width="8" style="92"/>
    <col min="1278" max="1280" width="2.75" style="92" customWidth="1"/>
    <col min="1281" max="1281" width="51.25" style="92" customWidth="1"/>
    <col min="1282" max="1282" width="11" style="92" bestFit="1" customWidth="1"/>
    <col min="1283" max="1283" width="1.25" style="92" customWidth="1"/>
    <col min="1284" max="1284" width="18.75" style="92" customWidth="1"/>
    <col min="1285" max="1285" width="1.25" style="92" customWidth="1"/>
    <col min="1286" max="1286" width="18.75" style="92" customWidth="1"/>
    <col min="1287" max="1287" width="1.25" style="92" customWidth="1"/>
    <col min="1288" max="1288" width="18.75" style="92" customWidth="1"/>
    <col min="1289" max="1289" width="1.25" style="92" customWidth="1"/>
    <col min="1290" max="1290" width="18.75" style="92" customWidth="1"/>
    <col min="1291" max="1291" width="1.375" style="92" customWidth="1"/>
    <col min="1292" max="1292" width="16" style="92" customWidth="1"/>
    <col min="1293" max="1293" width="20.375" style="92" customWidth="1"/>
    <col min="1294" max="1533" width="8" style="92"/>
    <col min="1534" max="1536" width="2.75" style="92" customWidth="1"/>
    <col min="1537" max="1537" width="51.25" style="92" customWidth="1"/>
    <col min="1538" max="1538" width="11" style="92" bestFit="1" customWidth="1"/>
    <col min="1539" max="1539" width="1.25" style="92" customWidth="1"/>
    <col min="1540" max="1540" width="18.75" style="92" customWidth="1"/>
    <col min="1541" max="1541" width="1.25" style="92" customWidth="1"/>
    <col min="1542" max="1542" width="18.75" style="92" customWidth="1"/>
    <col min="1543" max="1543" width="1.25" style="92" customWidth="1"/>
    <col min="1544" max="1544" width="18.75" style="92" customWidth="1"/>
    <col min="1545" max="1545" width="1.25" style="92" customWidth="1"/>
    <col min="1546" max="1546" width="18.75" style="92" customWidth="1"/>
    <col min="1547" max="1547" width="1.375" style="92" customWidth="1"/>
    <col min="1548" max="1548" width="16" style="92" customWidth="1"/>
    <col min="1549" max="1549" width="20.375" style="92" customWidth="1"/>
    <col min="1550" max="1789" width="8" style="92"/>
    <col min="1790" max="1792" width="2.75" style="92" customWidth="1"/>
    <col min="1793" max="1793" width="51.25" style="92" customWidth="1"/>
    <col min="1794" max="1794" width="11" style="92" bestFit="1" customWidth="1"/>
    <col min="1795" max="1795" width="1.25" style="92" customWidth="1"/>
    <col min="1796" max="1796" width="18.75" style="92" customWidth="1"/>
    <col min="1797" max="1797" width="1.25" style="92" customWidth="1"/>
    <col min="1798" max="1798" width="18.75" style="92" customWidth="1"/>
    <col min="1799" max="1799" width="1.25" style="92" customWidth="1"/>
    <col min="1800" max="1800" width="18.75" style="92" customWidth="1"/>
    <col min="1801" max="1801" width="1.25" style="92" customWidth="1"/>
    <col min="1802" max="1802" width="18.75" style="92" customWidth="1"/>
    <col min="1803" max="1803" width="1.375" style="92" customWidth="1"/>
    <col min="1804" max="1804" width="16" style="92" customWidth="1"/>
    <col min="1805" max="1805" width="20.375" style="92" customWidth="1"/>
    <col min="1806" max="2045" width="8" style="92"/>
    <col min="2046" max="2048" width="2.75" style="92" customWidth="1"/>
    <col min="2049" max="2049" width="51.25" style="92" customWidth="1"/>
    <col min="2050" max="2050" width="11" style="92" bestFit="1" customWidth="1"/>
    <col min="2051" max="2051" width="1.25" style="92" customWidth="1"/>
    <col min="2052" max="2052" width="18.75" style="92" customWidth="1"/>
    <col min="2053" max="2053" width="1.25" style="92" customWidth="1"/>
    <col min="2054" max="2054" width="18.75" style="92" customWidth="1"/>
    <col min="2055" max="2055" width="1.25" style="92" customWidth="1"/>
    <col min="2056" max="2056" width="18.75" style="92" customWidth="1"/>
    <col min="2057" max="2057" width="1.25" style="92" customWidth="1"/>
    <col min="2058" max="2058" width="18.75" style="92" customWidth="1"/>
    <col min="2059" max="2059" width="1.375" style="92" customWidth="1"/>
    <col min="2060" max="2060" width="16" style="92" customWidth="1"/>
    <col min="2061" max="2061" width="20.375" style="92" customWidth="1"/>
    <col min="2062" max="2301" width="8" style="92"/>
    <col min="2302" max="2304" width="2.75" style="92" customWidth="1"/>
    <col min="2305" max="2305" width="51.25" style="92" customWidth="1"/>
    <col min="2306" max="2306" width="11" style="92" bestFit="1" customWidth="1"/>
    <col min="2307" max="2307" width="1.25" style="92" customWidth="1"/>
    <col min="2308" max="2308" width="18.75" style="92" customWidth="1"/>
    <col min="2309" max="2309" width="1.25" style="92" customWidth="1"/>
    <col min="2310" max="2310" width="18.75" style="92" customWidth="1"/>
    <col min="2311" max="2311" width="1.25" style="92" customWidth="1"/>
    <col min="2312" max="2312" width="18.75" style="92" customWidth="1"/>
    <col min="2313" max="2313" width="1.25" style="92" customWidth="1"/>
    <col min="2314" max="2314" width="18.75" style="92" customWidth="1"/>
    <col min="2315" max="2315" width="1.375" style="92" customWidth="1"/>
    <col min="2316" max="2316" width="16" style="92" customWidth="1"/>
    <col min="2317" max="2317" width="20.375" style="92" customWidth="1"/>
    <col min="2318" max="2557" width="8" style="92"/>
    <col min="2558" max="2560" width="2.75" style="92" customWidth="1"/>
    <col min="2561" max="2561" width="51.25" style="92" customWidth="1"/>
    <col min="2562" max="2562" width="11" style="92" bestFit="1" customWidth="1"/>
    <col min="2563" max="2563" width="1.25" style="92" customWidth="1"/>
    <col min="2564" max="2564" width="18.75" style="92" customWidth="1"/>
    <col min="2565" max="2565" width="1.25" style="92" customWidth="1"/>
    <col min="2566" max="2566" width="18.75" style="92" customWidth="1"/>
    <col min="2567" max="2567" width="1.25" style="92" customWidth="1"/>
    <col min="2568" max="2568" width="18.75" style="92" customWidth="1"/>
    <col min="2569" max="2569" width="1.25" style="92" customWidth="1"/>
    <col min="2570" max="2570" width="18.75" style="92" customWidth="1"/>
    <col min="2571" max="2571" width="1.375" style="92" customWidth="1"/>
    <col min="2572" max="2572" width="16" style="92" customWidth="1"/>
    <col min="2573" max="2573" width="20.375" style="92" customWidth="1"/>
    <col min="2574" max="2813" width="8" style="92"/>
    <col min="2814" max="2816" width="2.75" style="92" customWidth="1"/>
    <col min="2817" max="2817" width="51.25" style="92" customWidth="1"/>
    <col min="2818" max="2818" width="11" style="92" bestFit="1" customWidth="1"/>
    <col min="2819" max="2819" width="1.25" style="92" customWidth="1"/>
    <col min="2820" max="2820" width="18.75" style="92" customWidth="1"/>
    <col min="2821" max="2821" width="1.25" style="92" customWidth="1"/>
    <col min="2822" max="2822" width="18.75" style="92" customWidth="1"/>
    <col min="2823" max="2823" width="1.25" style="92" customWidth="1"/>
    <col min="2824" max="2824" width="18.75" style="92" customWidth="1"/>
    <col min="2825" max="2825" width="1.25" style="92" customWidth="1"/>
    <col min="2826" max="2826" width="18.75" style="92" customWidth="1"/>
    <col min="2827" max="2827" width="1.375" style="92" customWidth="1"/>
    <col min="2828" max="2828" width="16" style="92" customWidth="1"/>
    <col min="2829" max="2829" width="20.375" style="92" customWidth="1"/>
    <col min="2830" max="3069" width="8" style="92"/>
    <col min="3070" max="3072" width="2.75" style="92" customWidth="1"/>
    <col min="3073" max="3073" width="51.25" style="92" customWidth="1"/>
    <col min="3074" max="3074" width="11" style="92" bestFit="1" customWidth="1"/>
    <col min="3075" max="3075" width="1.25" style="92" customWidth="1"/>
    <col min="3076" max="3076" width="18.75" style="92" customWidth="1"/>
    <col min="3077" max="3077" width="1.25" style="92" customWidth="1"/>
    <col min="3078" max="3078" width="18.75" style="92" customWidth="1"/>
    <col min="3079" max="3079" width="1.25" style="92" customWidth="1"/>
    <col min="3080" max="3080" width="18.75" style="92" customWidth="1"/>
    <col min="3081" max="3081" width="1.25" style="92" customWidth="1"/>
    <col min="3082" max="3082" width="18.75" style="92" customWidth="1"/>
    <col min="3083" max="3083" width="1.375" style="92" customWidth="1"/>
    <col min="3084" max="3084" width="16" style="92" customWidth="1"/>
    <col min="3085" max="3085" width="20.375" style="92" customWidth="1"/>
    <col min="3086" max="3325" width="8" style="92"/>
    <col min="3326" max="3328" width="2.75" style="92" customWidth="1"/>
    <col min="3329" max="3329" width="51.25" style="92" customWidth="1"/>
    <col min="3330" max="3330" width="11" style="92" bestFit="1" customWidth="1"/>
    <col min="3331" max="3331" width="1.25" style="92" customWidth="1"/>
    <col min="3332" max="3332" width="18.75" style="92" customWidth="1"/>
    <col min="3333" max="3333" width="1.25" style="92" customWidth="1"/>
    <col min="3334" max="3334" width="18.75" style="92" customWidth="1"/>
    <col min="3335" max="3335" width="1.25" style="92" customWidth="1"/>
    <col min="3336" max="3336" width="18.75" style="92" customWidth="1"/>
    <col min="3337" max="3337" width="1.25" style="92" customWidth="1"/>
    <col min="3338" max="3338" width="18.75" style="92" customWidth="1"/>
    <col min="3339" max="3339" width="1.375" style="92" customWidth="1"/>
    <col min="3340" max="3340" width="16" style="92" customWidth="1"/>
    <col min="3341" max="3341" width="20.375" style="92" customWidth="1"/>
    <col min="3342" max="3581" width="8" style="92"/>
    <col min="3582" max="3584" width="2.75" style="92" customWidth="1"/>
    <col min="3585" max="3585" width="51.25" style="92" customWidth="1"/>
    <col min="3586" max="3586" width="11" style="92" bestFit="1" customWidth="1"/>
    <col min="3587" max="3587" width="1.25" style="92" customWidth="1"/>
    <col min="3588" max="3588" width="18.75" style="92" customWidth="1"/>
    <col min="3589" max="3589" width="1.25" style="92" customWidth="1"/>
    <col min="3590" max="3590" width="18.75" style="92" customWidth="1"/>
    <col min="3591" max="3591" width="1.25" style="92" customWidth="1"/>
    <col min="3592" max="3592" width="18.75" style="92" customWidth="1"/>
    <col min="3593" max="3593" width="1.25" style="92" customWidth="1"/>
    <col min="3594" max="3594" width="18.75" style="92" customWidth="1"/>
    <col min="3595" max="3595" width="1.375" style="92" customWidth="1"/>
    <col min="3596" max="3596" width="16" style="92" customWidth="1"/>
    <col min="3597" max="3597" width="20.375" style="92" customWidth="1"/>
    <col min="3598" max="3837" width="8" style="92"/>
    <col min="3838" max="3840" width="2.75" style="92" customWidth="1"/>
    <col min="3841" max="3841" width="51.25" style="92" customWidth="1"/>
    <col min="3842" max="3842" width="11" style="92" bestFit="1" customWidth="1"/>
    <col min="3843" max="3843" width="1.25" style="92" customWidth="1"/>
    <col min="3844" max="3844" width="18.75" style="92" customWidth="1"/>
    <col min="3845" max="3845" width="1.25" style="92" customWidth="1"/>
    <col min="3846" max="3846" width="18.75" style="92" customWidth="1"/>
    <col min="3847" max="3847" width="1.25" style="92" customWidth="1"/>
    <col min="3848" max="3848" width="18.75" style="92" customWidth="1"/>
    <col min="3849" max="3849" width="1.25" style="92" customWidth="1"/>
    <col min="3850" max="3850" width="18.75" style="92" customWidth="1"/>
    <col min="3851" max="3851" width="1.375" style="92" customWidth="1"/>
    <col min="3852" max="3852" width="16" style="92" customWidth="1"/>
    <col min="3853" max="3853" width="20.375" style="92" customWidth="1"/>
    <col min="3854" max="4093" width="8" style="92"/>
    <col min="4094" max="4096" width="2.75" style="92" customWidth="1"/>
    <col min="4097" max="4097" width="51.25" style="92" customWidth="1"/>
    <col min="4098" max="4098" width="11" style="92" bestFit="1" customWidth="1"/>
    <col min="4099" max="4099" width="1.25" style="92" customWidth="1"/>
    <col min="4100" max="4100" width="18.75" style="92" customWidth="1"/>
    <col min="4101" max="4101" width="1.25" style="92" customWidth="1"/>
    <col min="4102" max="4102" width="18.75" style="92" customWidth="1"/>
    <col min="4103" max="4103" width="1.25" style="92" customWidth="1"/>
    <col min="4104" max="4104" width="18.75" style="92" customWidth="1"/>
    <col min="4105" max="4105" width="1.25" style="92" customWidth="1"/>
    <col min="4106" max="4106" width="18.75" style="92" customWidth="1"/>
    <col min="4107" max="4107" width="1.375" style="92" customWidth="1"/>
    <col min="4108" max="4108" width="16" style="92" customWidth="1"/>
    <col min="4109" max="4109" width="20.375" style="92" customWidth="1"/>
    <col min="4110" max="4349" width="8" style="92"/>
    <col min="4350" max="4352" width="2.75" style="92" customWidth="1"/>
    <col min="4353" max="4353" width="51.25" style="92" customWidth="1"/>
    <col min="4354" max="4354" width="11" style="92" bestFit="1" customWidth="1"/>
    <col min="4355" max="4355" width="1.25" style="92" customWidth="1"/>
    <col min="4356" max="4356" width="18.75" style="92" customWidth="1"/>
    <col min="4357" max="4357" width="1.25" style="92" customWidth="1"/>
    <col min="4358" max="4358" width="18.75" style="92" customWidth="1"/>
    <col min="4359" max="4359" width="1.25" style="92" customWidth="1"/>
    <col min="4360" max="4360" width="18.75" style="92" customWidth="1"/>
    <col min="4361" max="4361" width="1.25" style="92" customWidth="1"/>
    <col min="4362" max="4362" width="18.75" style="92" customWidth="1"/>
    <col min="4363" max="4363" width="1.375" style="92" customWidth="1"/>
    <col min="4364" max="4364" width="16" style="92" customWidth="1"/>
    <col min="4365" max="4365" width="20.375" style="92" customWidth="1"/>
    <col min="4366" max="4605" width="8" style="92"/>
    <col min="4606" max="4608" width="2.75" style="92" customWidth="1"/>
    <col min="4609" max="4609" width="51.25" style="92" customWidth="1"/>
    <col min="4610" max="4610" width="11" style="92" bestFit="1" customWidth="1"/>
    <col min="4611" max="4611" width="1.25" style="92" customWidth="1"/>
    <col min="4612" max="4612" width="18.75" style="92" customWidth="1"/>
    <col min="4613" max="4613" width="1.25" style="92" customWidth="1"/>
    <col min="4614" max="4614" width="18.75" style="92" customWidth="1"/>
    <col min="4615" max="4615" width="1.25" style="92" customWidth="1"/>
    <col min="4616" max="4616" width="18.75" style="92" customWidth="1"/>
    <col min="4617" max="4617" width="1.25" style="92" customWidth="1"/>
    <col min="4618" max="4618" width="18.75" style="92" customWidth="1"/>
    <col min="4619" max="4619" width="1.375" style="92" customWidth="1"/>
    <col min="4620" max="4620" width="16" style="92" customWidth="1"/>
    <col min="4621" max="4621" width="20.375" style="92" customWidth="1"/>
    <col min="4622" max="4861" width="8" style="92"/>
    <col min="4862" max="4864" width="2.75" style="92" customWidth="1"/>
    <col min="4865" max="4865" width="51.25" style="92" customWidth="1"/>
    <col min="4866" max="4866" width="11" style="92" bestFit="1" customWidth="1"/>
    <col min="4867" max="4867" width="1.25" style="92" customWidth="1"/>
    <col min="4868" max="4868" width="18.75" style="92" customWidth="1"/>
    <col min="4869" max="4869" width="1.25" style="92" customWidth="1"/>
    <col min="4870" max="4870" width="18.75" style="92" customWidth="1"/>
    <col min="4871" max="4871" width="1.25" style="92" customWidth="1"/>
    <col min="4872" max="4872" width="18.75" style="92" customWidth="1"/>
    <col min="4873" max="4873" width="1.25" style="92" customWidth="1"/>
    <col min="4874" max="4874" width="18.75" style="92" customWidth="1"/>
    <col min="4875" max="4875" width="1.375" style="92" customWidth="1"/>
    <col min="4876" max="4876" width="16" style="92" customWidth="1"/>
    <col min="4877" max="4877" width="20.375" style="92" customWidth="1"/>
    <col min="4878" max="5117" width="8" style="92"/>
    <col min="5118" max="5120" width="2.75" style="92" customWidth="1"/>
    <col min="5121" max="5121" width="51.25" style="92" customWidth="1"/>
    <col min="5122" max="5122" width="11" style="92" bestFit="1" customWidth="1"/>
    <col min="5123" max="5123" width="1.25" style="92" customWidth="1"/>
    <col min="5124" max="5124" width="18.75" style="92" customWidth="1"/>
    <col min="5125" max="5125" width="1.25" style="92" customWidth="1"/>
    <col min="5126" max="5126" width="18.75" style="92" customWidth="1"/>
    <col min="5127" max="5127" width="1.25" style="92" customWidth="1"/>
    <col min="5128" max="5128" width="18.75" style="92" customWidth="1"/>
    <col min="5129" max="5129" width="1.25" style="92" customWidth="1"/>
    <col min="5130" max="5130" width="18.75" style="92" customWidth="1"/>
    <col min="5131" max="5131" width="1.375" style="92" customWidth="1"/>
    <col min="5132" max="5132" width="16" style="92" customWidth="1"/>
    <col min="5133" max="5133" width="20.375" style="92" customWidth="1"/>
    <col min="5134" max="5373" width="8" style="92"/>
    <col min="5374" max="5376" width="2.75" style="92" customWidth="1"/>
    <col min="5377" max="5377" width="51.25" style="92" customWidth="1"/>
    <col min="5378" max="5378" width="11" style="92" bestFit="1" customWidth="1"/>
    <col min="5379" max="5379" width="1.25" style="92" customWidth="1"/>
    <col min="5380" max="5380" width="18.75" style="92" customWidth="1"/>
    <col min="5381" max="5381" width="1.25" style="92" customWidth="1"/>
    <col min="5382" max="5382" width="18.75" style="92" customWidth="1"/>
    <col min="5383" max="5383" width="1.25" style="92" customWidth="1"/>
    <col min="5384" max="5384" width="18.75" style="92" customWidth="1"/>
    <col min="5385" max="5385" width="1.25" style="92" customWidth="1"/>
    <col min="5386" max="5386" width="18.75" style="92" customWidth="1"/>
    <col min="5387" max="5387" width="1.375" style="92" customWidth="1"/>
    <col min="5388" max="5388" width="16" style="92" customWidth="1"/>
    <col min="5389" max="5389" width="20.375" style="92" customWidth="1"/>
    <col min="5390" max="5629" width="8" style="92"/>
    <col min="5630" max="5632" width="2.75" style="92" customWidth="1"/>
    <col min="5633" max="5633" width="51.25" style="92" customWidth="1"/>
    <col min="5634" max="5634" width="11" style="92" bestFit="1" customWidth="1"/>
    <col min="5635" max="5635" width="1.25" style="92" customWidth="1"/>
    <col min="5636" max="5636" width="18.75" style="92" customWidth="1"/>
    <col min="5637" max="5637" width="1.25" style="92" customWidth="1"/>
    <col min="5638" max="5638" width="18.75" style="92" customWidth="1"/>
    <col min="5639" max="5639" width="1.25" style="92" customWidth="1"/>
    <col min="5640" max="5640" width="18.75" style="92" customWidth="1"/>
    <col min="5641" max="5641" width="1.25" style="92" customWidth="1"/>
    <col min="5642" max="5642" width="18.75" style="92" customWidth="1"/>
    <col min="5643" max="5643" width="1.375" style="92" customWidth="1"/>
    <col min="5644" max="5644" width="16" style="92" customWidth="1"/>
    <col min="5645" max="5645" width="20.375" style="92" customWidth="1"/>
    <col min="5646" max="5885" width="8" style="92"/>
    <col min="5886" max="5888" width="2.75" style="92" customWidth="1"/>
    <col min="5889" max="5889" width="51.25" style="92" customWidth="1"/>
    <col min="5890" max="5890" width="11" style="92" bestFit="1" customWidth="1"/>
    <col min="5891" max="5891" width="1.25" style="92" customWidth="1"/>
    <col min="5892" max="5892" width="18.75" style="92" customWidth="1"/>
    <col min="5893" max="5893" width="1.25" style="92" customWidth="1"/>
    <col min="5894" max="5894" width="18.75" style="92" customWidth="1"/>
    <col min="5895" max="5895" width="1.25" style="92" customWidth="1"/>
    <col min="5896" max="5896" width="18.75" style="92" customWidth="1"/>
    <col min="5897" max="5897" width="1.25" style="92" customWidth="1"/>
    <col min="5898" max="5898" width="18.75" style="92" customWidth="1"/>
    <col min="5899" max="5899" width="1.375" style="92" customWidth="1"/>
    <col min="5900" max="5900" width="16" style="92" customWidth="1"/>
    <col min="5901" max="5901" width="20.375" style="92" customWidth="1"/>
    <col min="5902" max="6141" width="8" style="92"/>
    <col min="6142" max="6144" width="2.75" style="92" customWidth="1"/>
    <col min="6145" max="6145" width="51.25" style="92" customWidth="1"/>
    <col min="6146" max="6146" width="11" style="92" bestFit="1" customWidth="1"/>
    <col min="6147" max="6147" width="1.25" style="92" customWidth="1"/>
    <col min="6148" max="6148" width="18.75" style="92" customWidth="1"/>
    <col min="6149" max="6149" width="1.25" style="92" customWidth="1"/>
    <col min="6150" max="6150" width="18.75" style="92" customWidth="1"/>
    <col min="6151" max="6151" width="1.25" style="92" customWidth="1"/>
    <col min="6152" max="6152" width="18.75" style="92" customWidth="1"/>
    <col min="6153" max="6153" width="1.25" style="92" customWidth="1"/>
    <col min="6154" max="6154" width="18.75" style="92" customWidth="1"/>
    <col min="6155" max="6155" width="1.375" style="92" customWidth="1"/>
    <col min="6156" max="6156" width="16" style="92" customWidth="1"/>
    <col min="6157" max="6157" width="20.375" style="92" customWidth="1"/>
    <col min="6158" max="6397" width="8" style="92"/>
    <col min="6398" max="6400" width="2.75" style="92" customWidth="1"/>
    <col min="6401" max="6401" width="51.25" style="92" customWidth="1"/>
    <col min="6402" max="6402" width="11" style="92" bestFit="1" customWidth="1"/>
    <col min="6403" max="6403" width="1.25" style="92" customWidth="1"/>
    <col min="6404" max="6404" width="18.75" style="92" customWidth="1"/>
    <col min="6405" max="6405" width="1.25" style="92" customWidth="1"/>
    <col min="6406" max="6406" width="18.75" style="92" customWidth="1"/>
    <col min="6407" max="6407" width="1.25" style="92" customWidth="1"/>
    <col min="6408" max="6408" width="18.75" style="92" customWidth="1"/>
    <col min="6409" max="6409" width="1.25" style="92" customWidth="1"/>
    <col min="6410" max="6410" width="18.75" style="92" customWidth="1"/>
    <col min="6411" max="6411" width="1.375" style="92" customWidth="1"/>
    <col min="6412" max="6412" width="16" style="92" customWidth="1"/>
    <col min="6413" max="6413" width="20.375" style="92" customWidth="1"/>
    <col min="6414" max="6653" width="8" style="92"/>
    <col min="6654" max="6656" width="2.75" style="92" customWidth="1"/>
    <col min="6657" max="6657" width="51.25" style="92" customWidth="1"/>
    <col min="6658" max="6658" width="11" style="92" bestFit="1" customWidth="1"/>
    <col min="6659" max="6659" width="1.25" style="92" customWidth="1"/>
    <col min="6660" max="6660" width="18.75" style="92" customWidth="1"/>
    <col min="6661" max="6661" width="1.25" style="92" customWidth="1"/>
    <col min="6662" max="6662" width="18.75" style="92" customWidth="1"/>
    <col min="6663" max="6663" width="1.25" style="92" customWidth="1"/>
    <col min="6664" max="6664" width="18.75" style="92" customWidth="1"/>
    <col min="6665" max="6665" width="1.25" style="92" customWidth="1"/>
    <col min="6666" max="6666" width="18.75" style="92" customWidth="1"/>
    <col min="6667" max="6667" width="1.375" style="92" customWidth="1"/>
    <col min="6668" max="6668" width="16" style="92" customWidth="1"/>
    <col min="6669" max="6669" width="20.375" style="92" customWidth="1"/>
    <col min="6670" max="6909" width="8" style="92"/>
    <col min="6910" max="6912" width="2.75" style="92" customWidth="1"/>
    <col min="6913" max="6913" width="51.25" style="92" customWidth="1"/>
    <col min="6914" max="6914" width="11" style="92" bestFit="1" customWidth="1"/>
    <col min="6915" max="6915" width="1.25" style="92" customWidth="1"/>
    <col min="6916" max="6916" width="18.75" style="92" customWidth="1"/>
    <col min="6917" max="6917" width="1.25" style="92" customWidth="1"/>
    <col min="6918" max="6918" width="18.75" style="92" customWidth="1"/>
    <col min="6919" max="6919" width="1.25" style="92" customWidth="1"/>
    <col min="6920" max="6920" width="18.75" style="92" customWidth="1"/>
    <col min="6921" max="6921" width="1.25" style="92" customWidth="1"/>
    <col min="6922" max="6922" width="18.75" style="92" customWidth="1"/>
    <col min="6923" max="6923" width="1.375" style="92" customWidth="1"/>
    <col min="6924" max="6924" width="16" style="92" customWidth="1"/>
    <col min="6925" max="6925" width="20.375" style="92" customWidth="1"/>
    <col min="6926" max="7165" width="8" style="92"/>
    <col min="7166" max="7168" width="2.75" style="92" customWidth="1"/>
    <col min="7169" max="7169" width="51.25" style="92" customWidth="1"/>
    <col min="7170" max="7170" width="11" style="92" bestFit="1" customWidth="1"/>
    <col min="7171" max="7171" width="1.25" style="92" customWidth="1"/>
    <col min="7172" max="7172" width="18.75" style="92" customWidth="1"/>
    <col min="7173" max="7173" width="1.25" style="92" customWidth="1"/>
    <col min="7174" max="7174" width="18.75" style="92" customWidth="1"/>
    <col min="7175" max="7175" width="1.25" style="92" customWidth="1"/>
    <col min="7176" max="7176" width="18.75" style="92" customWidth="1"/>
    <col min="7177" max="7177" width="1.25" style="92" customWidth="1"/>
    <col min="7178" max="7178" width="18.75" style="92" customWidth="1"/>
    <col min="7179" max="7179" width="1.375" style="92" customWidth="1"/>
    <col min="7180" max="7180" width="16" style="92" customWidth="1"/>
    <col min="7181" max="7181" width="20.375" style="92" customWidth="1"/>
    <col min="7182" max="7421" width="8" style="92"/>
    <col min="7422" max="7424" width="2.75" style="92" customWidth="1"/>
    <col min="7425" max="7425" width="51.25" style="92" customWidth="1"/>
    <col min="7426" max="7426" width="11" style="92" bestFit="1" customWidth="1"/>
    <col min="7427" max="7427" width="1.25" style="92" customWidth="1"/>
    <col min="7428" max="7428" width="18.75" style="92" customWidth="1"/>
    <col min="7429" max="7429" width="1.25" style="92" customWidth="1"/>
    <col min="7430" max="7430" width="18.75" style="92" customWidth="1"/>
    <col min="7431" max="7431" width="1.25" style="92" customWidth="1"/>
    <col min="7432" max="7432" width="18.75" style="92" customWidth="1"/>
    <col min="7433" max="7433" width="1.25" style="92" customWidth="1"/>
    <col min="7434" max="7434" width="18.75" style="92" customWidth="1"/>
    <col min="7435" max="7435" width="1.375" style="92" customWidth="1"/>
    <col min="7436" max="7436" width="16" style="92" customWidth="1"/>
    <col min="7437" max="7437" width="20.375" style="92" customWidth="1"/>
    <col min="7438" max="7677" width="8" style="92"/>
    <col min="7678" max="7680" width="2.75" style="92" customWidth="1"/>
    <col min="7681" max="7681" width="51.25" style="92" customWidth="1"/>
    <col min="7682" max="7682" width="11" style="92" bestFit="1" customWidth="1"/>
    <col min="7683" max="7683" width="1.25" style="92" customWidth="1"/>
    <col min="7684" max="7684" width="18.75" style="92" customWidth="1"/>
    <col min="7685" max="7685" width="1.25" style="92" customWidth="1"/>
    <col min="7686" max="7686" width="18.75" style="92" customWidth="1"/>
    <col min="7687" max="7687" width="1.25" style="92" customWidth="1"/>
    <col min="7688" max="7688" width="18.75" style="92" customWidth="1"/>
    <col min="7689" max="7689" width="1.25" style="92" customWidth="1"/>
    <col min="7690" max="7690" width="18.75" style="92" customWidth="1"/>
    <col min="7691" max="7691" width="1.375" style="92" customWidth="1"/>
    <col min="7692" max="7692" width="16" style="92" customWidth="1"/>
    <col min="7693" max="7693" width="20.375" style="92" customWidth="1"/>
    <col min="7694" max="7933" width="8" style="92"/>
    <col min="7934" max="7936" width="2.75" style="92" customWidth="1"/>
    <col min="7937" max="7937" width="51.25" style="92" customWidth="1"/>
    <col min="7938" max="7938" width="11" style="92" bestFit="1" customWidth="1"/>
    <col min="7939" max="7939" width="1.25" style="92" customWidth="1"/>
    <col min="7940" max="7940" width="18.75" style="92" customWidth="1"/>
    <col min="7941" max="7941" width="1.25" style="92" customWidth="1"/>
    <col min="7942" max="7942" width="18.75" style="92" customWidth="1"/>
    <col min="7943" max="7943" width="1.25" style="92" customWidth="1"/>
    <col min="7944" max="7944" width="18.75" style="92" customWidth="1"/>
    <col min="7945" max="7945" width="1.25" style="92" customWidth="1"/>
    <col min="7946" max="7946" width="18.75" style="92" customWidth="1"/>
    <col min="7947" max="7947" width="1.375" style="92" customWidth="1"/>
    <col min="7948" max="7948" width="16" style="92" customWidth="1"/>
    <col min="7949" max="7949" width="20.375" style="92" customWidth="1"/>
    <col min="7950" max="8189" width="8" style="92"/>
    <col min="8190" max="8192" width="2.75" style="92" customWidth="1"/>
    <col min="8193" max="8193" width="51.25" style="92" customWidth="1"/>
    <col min="8194" max="8194" width="11" style="92" bestFit="1" customWidth="1"/>
    <col min="8195" max="8195" width="1.25" style="92" customWidth="1"/>
    <col min="8196" max="8196" width="18.75" style="92" customWidth="1"/>
    <col min="8197" max="8197" width="1.25" style="92" customWidth="1"/>
    <col min="8198" max="8198" width="18.75" style="92" customWidth="1"/>
    <col min="8199" max="8199" width="1.25" style="92" customWidth="1"/>
    <col min="8200" max="8200" width="18.75" style="92" customWidth="1"/>
    <col min="8201" max="8201" width="1.25" style="92" customWidth="1"/>
    <col min="8202" max="8202" width="18.75" style="92" customWidth="1"/>
    <col min="8203" max="8203" width="1.375" style="92" customWidth="1"/>
    <col min="8204" max="8204" width="16" style="92" customWidth="1"/>
    <col min="8205" max="8205" width="20.375" style="92" customWidth="1"/>
    <col min="8206" max="8445" width="8" style="92"/>
    <col min="8446" max="8448" width="2.75" style="92" customWidth="1"/>
    <col min="8449" max="8449" width="51.25" style="92" customWidth="1"/>
    <col min="8450" max="8450" width="11" style="92" bestFit="1" customWidth="1"/>
    <col min="8451" max="8451" width="1.25" style="92" customWidth="1"/>
    <col min="8452" max="8452" width="18.75" style="92" customWidth="1"/>
    <col min="8453" max="8453" width="1.25" style="92" customWidth="1"/>
    <col min="8454" max="8454" width="18.75" style="92" customWidth="1"/>
    <col min="8455" max="8455" width="1.25" style="92" customWidth="1"/>
    <col min="8456" max="8456" width="18.75" style="92" customWidth="1"/>
    <col min="8457" max="8457" width="1.25" style="92" customWidth="1"/>
    <col min="8458" max="8458" width="18.75" style="92" customWidth="1"/>
    <col min="8459" max="8459" width="1.375" style="92" customWidth="1"/>
    <col min="8460" max="8460" width="16" style="92" customWidth="1"/>
    <col min="8461" max="8461" width="20.375" style="92" customWidth="1"/>
    <col min="8462" max="8701" width="8" style="92"/>
    <col min="8702" max="8704" width="2.75" style="92" customWidth="1"/>
    <col min="8705" max="8705" width="51.25" style="92" customWidth="1"/>
    <col min="8706" max="8706" width="11" style="92" bestFit="1" customWidth="1"/>
    <col min="8707" max="8707" width="1.25" style="92" customWidth="1"/>
    <col min="8708" max="8708" width="18.75" style="92" customWidth="1"/>
    <col min="8709" max="8709" width="1.25" style="92" customWidth="1"/>
    <col min="8710" max="8710" width="18.75" style="92" customWidth="1"/>
    <col min="8711" max="8711" width="1.25" style="92" customWidth="1"/>
    <col min="8712" max="8712" width="18.75" style="92" customWidth="1"/>
    <col min="8713" max="8713" width="1.25" style="92" customWidth="1"/>
    <col min="8714" max="8714" width="18.75" style="92" customWidth="1"/>
    <col min="8715" max="8715" width="1.375" style="92" customWidth="1"/>
    <col min="8716" max="8716" width="16" style="92" customWidth="1"/>
    <col min="8717" max="8717" width="20.375" style="92" customWidth="1"/>
    <col min="8718" max="8957" width="8" style="92"/>
    <col min="8958" max="8960" width="2.75" style="92" customWidth="1"/>
    <col min="8961" max="8961" width="51.25" style="92" customWidth="1"/>
    <col min="8962" max="8962" width="11" style="92" bestFit="1" customWidth="1"/>
    <col min="8963" max="8963" width="1.25" style="92" customWidth="1"/>
    <col min="8964" max="8964" width="18.75" style="92" customWidth="1"/>
    <col min="8965" max="8965" width="1.25" style="92" customWidth="1"/>
    <col min="8966" max="8966" width="18.75" style="92" customWidth="1"/>
    <col min="8967" max="8967" width="1.25" style="92" customWidth="1"/>
    <col min="8968" max="8968" width="18.75" style="92" customWidth="1"/>
    <col min="8969" max="8969" width="1.25" style="92" customWidth="1"/>
    <col min="8970" max="8970" width="18.75" style="92" customWidth="1"/>
    <col min="8971" max="8971" width="1.375" style="92" customWidth="1"/>
    <col min="8972" max="8972" width="16" style="92" customWidth="1"/>
    <col min="8973" max="8973" width="20.375" style="92" customWidth="1"/>
    <col min="8974" max="9213" width="8" style="92"/>
    <col min="9214" max="9216" width="2.75" style="92" customWidth="1"/>
    <col min="9217" max="9217" width="51.25" style="92" customWidth="1"/>
    <col min="9218" max="9218" width="11" style="92" bestFit="1" customWidth="1"/>
    <col min="9219" max="9219" width="1.25" style="92" customWidth="1"/>
    <col min="9220" max="9220" width="18.75" style="92" customWidth="1"/>
    <col min="9221" max="9221" width="1.25" style="92" customWidth="1"/>
    <col min="9222" max="9222" width="18.75" style="92" customWidth="1"/>
    <col min="9223" max="9223" width="1.25" style="92" customWidth="1"/>
    <col min="9224" max="9224" width="18.75" style="92" customWidth="1"/>
    <col min="9225" max="9225" width="1.25" style="92" customWidth="1"/>
    <col min="9226" max="9226" width="18.75" style="92" customWidth="1"/>
    <col min="9227" max="9227" width="1.375" style="92" customWidth="1"/>
    <col min="9228" max="9228" width="16" style="92" customWidth="1"/>
    <col min="9229" max="9229" width="20.375" style="92" customWidth="1"/>
    <col min="9230" max="9469" width="8" style="92"/>
    <col min="9470" max="9472" width="2.75" style="92" customWidth="1"/>
    <col min="9473" max="9473" width="51.25" style="92" customWidth="1"/>
    <col min="9474" max="9474" width="11" style="92" bestFit="1" customWidth="1"/>
    <col min="9475" max="9475" width="1.25" style="92" customWidth="1"/>
    <col min="9476" max="9476" width="18.75" style="92" customWidth="1"/>
    <col min="9477" max="9477" width="1.25" style="92" customWidth="1"/>
    <col min="9478" max="9478" width="18.75" style="92" customWidth="1"/>
    <col min="9479" max="9479" width="1.25" style="92" customWidth="1"/>
    <col min="9480" max="9480" width="18.75" style="92" customWidth="1"/>
    <col min="9481" max="9481" width="1.25" style="92" customWidth="1"/>
    <col min="9482" max="9482" width="18.75" style="92" customWidth="1"/>
    <col min="9483" max="9483" width="1.375" style="92" customWidth="1"/>
    <col min="9484" max="9484" width="16" style="92" customWidth="1"/>
    <col min="9485" max="9485" width="20.375" style="92" customWidth="1"/>
    <col min="9486" max="9725" width="8" style="92"/>
    <col min="9726" max="9728" width="2.75" style="92" customWidth="1"/>
    <col min="9729" max="9729" width="51.25" style="92" customWidth="1"/>
    <col min="9730" max="9730" width="11" style="92" bestFit="1" customWidth="1"/>
    <col min="9731" max="9731" width="1.25" style="92" customWidth="1"/>
    <col min="9732" max="9732" width="18.75" style="92" customWidth="1"/>
    <col min="9733" max="9733" width="1.25" style="92" customWidth="1"/>
    <col min="9734" max="9734" width="18.75" style="92" customWidth="1"/>
    <col min="9735" max="9735" width="1.25" style="92" customWidth="1"/>
    <col min="9736" max="9736" width="18.75" style="92" customWidth="1"/>
    <col min="9737" max="9737" width="1.25" style="92" customWidth="1"/>
    <col min="9738" max="9738" width="18.75" style="92" customWidth="1"/>
    <col min="9739" max="9739" width="1.375" style="92" customWidth="1"/>
    <col min="9740" max="9740" width="16" style="92" customWidth="1"/>
    <col min="9741" max="9741" width="20.375" style="92" customWidth="1"/>
    <col min="9742" max="9981" width="8" style="92"/>
    <col min="9982" max="9984" width="2.75" style="92" customWidth="1"/>
    <col min="9985" max="9985" width="51.25" style="92" customWidth="1"/>
    <col min="9986" max="9986" width="11" style="92" bestFit="1" customWidth="1"/>
    <col min="9987" max="9987" width="1.25" style="92" customWidth="1"/>
    <col min="9988" max="9988" width="18.75" style="92" customWidth="1"/>
    <col min="9989" max="9989" width="1.25" style="92" customWidth="1"/>
    <col min="9990" max="9990" width="18.75" style="92" customWidth="1"/>
    <col min="9991" max="9991" width="1.25" style="92" customWidth="1"/>
    <col min="9992" max="9992" width="18.75" style="92" customWidth="1"/>
    <col min="9993" max="9993" width="1.25" style="92" customWidth="1"/>
    <col min="9994" max="9994" width="18.75" style="92" customWidth="1"/>
    <col min="9995" max="9995" width="1.375" style="92" customWidth="1"/>
    <col min="9996" max="9996" width="16" style="92" customWidth="1"/>
    <col min="9997" max="9997" width="20.375" style="92" customWidth="1"/>
    <col min="9998" max="10237" width="8" style="92"/>
    <col min="10238" max="10240" width="2.75" style="92" customWidth="1"/>
    <col min="10241" max="10241" width="51.25" style="92" customWidth="1"/>
    <col min="10242" max="10242" width="11" style="92" bestFit="1" customWidth="1"/>
    <col min="10243" max="10243" width="1.25" style="92" customWidth="1"/>
    <col min="10244" max="10244" width="18.75" style="92" customWidth="1"/>
    <col min="10245" max="10245" width="1.25" style="92" customWidth="1"/>
    <col min="10246" max="10246" width="18.75" style="92" customWidth="1"/>
    <col min="10247" max="10247" width="1.25" style="92" customWidth="1"/>
    <col min="10248" max="10248" width="18.75" style="92" customWidth="1"/>
    <col min="10249" max="10249" width="1.25" style="92" customWidth="1"/>
    <col min="10250" max="10250" width="18.75" style="92" customWidth="1"/>
    <col min="10251" max="10251" width="1.375" style="92" customWidth="1"/>
    <col min="10252" max="10252" width="16" style="92" customWidth="1"/>
    <col min="10253" max="10253" width="20.375" style="92" customWidth="1"/>
    <col min="10254" max="10493" width="8" style="92"/>
    <col min="10494" max="10496" width="2.75" style="92" customWidth="1"/>
    <col min="10497" max="10497" width="51.25" style="92" customWidth="1"/>
    <col min="10498" max="10498" width="11" style="92" bestFit="1" customWidth="1"/>
    <col min="10499" max="10499" width="1.25" style="92" customWidth="1"/>
    <col min="10500" max="10500" width="18.75" style="92" customWidth="1"/>
    <col min="10501" max="10501" width="1.25" style="92" customWidth="1"/>
    <col min="10502" max="10502" width="18.75" style="92" customWidth="1"/>
    <col min="10503" max="10503" width="1.25" style="92" customWidth="1"/>
    <col min="10504" max="10504" width="18.75" style="92" customWidth="1"/>
    <col min="10505" max="10505" width="1.25" style="92" customWidth="1"/>
    <col min="10506" max="10506" width="18.75" style="92" customWidth="1"/>
    <col min="10507" max="10507" width="1.375" style="92" customWidth="1"/>
    <col min="10508" max="10508" width="16" style="92" customWidth="1"/>
    <col min="10509" max="10509" width="20.375" style="92" customWidth="1"/>
    <col min="10510" max="10749" width="8" style="92"/>
    <col min="10750" max="10752" width="2.75" style="92" customWidth="1"/>
    <col min="10753" max="10753" width="51.25" style="92" customWidth="1"/>
    <col min="10754" max="10754" width="11" style="92" bestFit="1" customWidth="1"/>
    <col min="10755" max="10755" width="1.25" style="92" customWidth="1"/>
    <col min="10756" max="10756" width="18.75" style="92" customWidth="1"/>
    <col min="10757" max="10757" width="1.25" style="92" customWidth="1"/>
    <col min="10758" max="10758" width="18.75" style="92" customWidth="1"/>
    <col min="10759" max="10759" width="1.25" style="92" customWidth="1"/>
    <col min="10760" max="10760" width="18.75" style="92" customWidth="1"/>
    <col min="10761" max="10761" width="1.25" style="92" customWidth="1"/>
    <col min="10762" max="10762" width="18.75" style="92" customWidth="1"/>
    <col min="10763" max="10763" width="1.375" style="92" customWidth="1"/>
    <col min="10764" max="10764" width="16" style="92" customWidth="1"/>
    <col min="10765" max="10765" width="20.375" style="92" customWidth="1"/>
    <col min="10766" max="11005" width="8" style="92"/>
    <col min="11006" max="11008" width="2.75" style="92" customWidth="1"/>
    <col min="11009" max="11009" width="51.25" style="92" customWidth="1"/>
    <col min="11010" max="11010" width="11" style="92" bestFit="1" customWidth="1"/>
    <col min="11011" max="11011" width="1.25" style="92" customWidth="1"/>
    <col min="11012" max="11012" width="18.75" style="92" customWidth="1"/>
    <col min="11013" max="11013" width="1.25" style="92" customWidth="1"/>
    <col min="11014" max="11014" width="18.75" style="92" customWidth="1"/>
    <col min="11015" max="11015" width="1.25" style="92" customWidth="1"/>
    <col min="11016" max="11016" width="18.75" style="92" customWidth="1"/>
    <col min="11017" max="11017" width="1.25" style="92" customWidth="1"/>
    <col min="11018" max="11018" width="18.75" style="92" customWidth="1"/>
    <col min="11019" max="11019" width="1.375" style="92" customWidth="1"/>
    <col min="11020" max="11020" width="16" style="92" customWidth="1"/>
    <col min="11021" max="11021" width="20.375" style="92" customWidth="1"/>
    <col min="11022" max="11261" width="8" style="92"/>
    <col min="11262" max="11264" width="2.75" style="92" customWidth="1"/>
    <col min="11265" max="11265" width="51.25" style="92" customWidth="1"/>
    <col min="11266" max="11266" width="11" style="92" bestFit="1" customWidth="1"/>
    <col min="11267" max="11267" width="1.25" style="92" customWidth="1"/>
    <col min="11268" max="11268" width="18.75" style="92" customWidth="1"/>
    <col min="11269" max="11269" width="1.25" style="92" customWidth="1"/>
    <col min="11270" max="11270" width="18.75" style="92" customWidth="1"/>
    <col min="11271" max="11271" width="1.25" style="92" customWidth="1"/>
    <col min="11272" max="11272" width="18.75" style="92" customWidth="1"/>
    <col min="11273" max="11273" width="1.25" style="92" customWidth="1"/>
    <col min="11274" max="11274" width="18.75" style="92" customWidth="1"/>
    <col min="11275" max="11275" width="1.375" style="92" customWidth="1"/>
    <col min="11276" max="11276" width="16" style="92" customWidth="1"/>
    <col min="11277" max="11277" width="20.375" style="92" customWidth="1"/>
    <col min="11278" max="11517" width="8" style="92"/>
    <col min="11518" max="11520" width="2.75" style="92" customWidth="1"/>
    <col min="11521" max="11521" width="51.25" style="92" customWidth="1"/>
    <col min="11522" max="11522" width="11" style="92" bestFit="1" customWidth="1"/>
    <col min="11523" max="11523" width="1.25" style="92" customWidth="1"/>
    <col min="11524" max="11524" width="18.75" style="92" customWidth="1"/>
    <col min="11525" max="11525" width="1.25" style="92" customWidth="1"/>
    <col min="11526" max="11526" width="18.75" style="92" customWidth="1"/>
    <col min="11527" max="11527" width="1.25" style="92" customWidth="1"/>
    <col min="11528" max="11528" width="18.75" style="92" customWidth="1"/>
    <col min="11529" max="11529" width="1.25" style="92" customWidth="1"/>
    <col min="11530" max="11530" width="18.75" style="92" customWidth="1"/>
    <col min="11531" max="11531" width="1.375" style="92" customWidth="1"/>
    <col min="11532" max="11532" width="16" style="92" customWidth="1"/>
    <col min="11533" max="11533" width="20.375" style="92" customWidth="1"/>
    <col min="11534" max="11773" width="8" style="92"/>
    <col min="11774" max="11776" width="2.75" style="92" customWidth="1"/>
    <col min="11777" max="11777" width="51.25" style="92" customWidth="1"/>
    <col min="11778" max="11778" width="11" style="92" bestFit="1" customWidth="1"/>
    <col min="11779" max="11779" width="1.25" style="92" customWidth="1"/>
    <col min="11780" max="11780" width="18.75" style="92" customWidth="1"/>
    <col min="11781" max="11781" width="1.25" style="92" customWidth="1"/>
    <col min="11782" max="11782" width="18.75" style="92" customWidth="1"/>
    <col min="11783" max="11783" width="1.25" style="92" customWidth="1"/>
    <col min="11784" max="11784" width="18.75" style="92" customWidth="1"/>
    <col min="11785" max="11785" width="1.25" style="92" customWidth="1"/>
    <col min="11786" max="11786" width="18.75" style="92" customWidth="1"/>
    <col min="11787" max="11787" width="1.375" style="92" customWidth="1"/>
    <col min="11788" max="11788" width="16" style="92" customWidth="1"/>
    <col min="11789" max="11789" width="20.375" style="92" customWidth="1"/>
    <col min="11790" max="12029" width="8" style="92"/>
    <col min="12030" max="12032" width="2.75" style="92" customWidth="1"/>
    <col min="12033" max="12033" width="51.25" style="92" customWidth="1"/>
    <col min="12034" max="12034" width="11" style="92" bestFit="1" customWidth="1"/>
    <col min="12035" max="12035" width="1.25" style="92" customWidth="1"/>
    <col min="12036" max="12036" width="18.75" style="92" customWidth="1"/>
    <col min="12037" max="12037" width="1.25" style="92" customWidth="1"/>
    <col min="12038" max="12038" width="18.75" style="92" customWidth="1"/>
    <col min="12039" max="12039" width="1.25" style="92" customWidth="1"/>
    <col min="12040" max="12040" width="18.75" style="92" customWidth="1"/>
    <col min="12041" max="12041" width="1.25" style="92" customWidth="1"/>
    <col min="12042" max="12042" width="18.75" style="92" customWidth="1"/>
    <col min="12043" max="12043" width="1.375" style="92" customWidth="1"/>
    <col min="12044" max="12044" width="16" style="92" customWidth="1"/>
    <col min="12045" max="12045" width="20.375" style="92" customWidth="1"/>
    <col min="12046" max="12285" width="8" style="92"/>
    <col min="12286" max="12288" width="2.75" style="92" customWidth="1"/>
    <col min="12289" max="12289" width="51.25" style="92" customWidth="1"/>
    <col min="12290" max="12290" width="11" style="92" bestFit="1" customWidth="1"/>
    <col min="12291" max="12291" width="1.25" style="92" customWidth="1"/>
    <col min="12292" max="12292" width="18.75" style="92" customWidth="1"/>
    <col min="12293" max="12293" width="1.25" style="92" customWidth="1"/>
    <col min="12294" max="12294" width="18.75" style="92" customWidth="1"/>
    <col min="12295" max="12295" width="1.25" style="92" customWidth="1"/>
    <col min="12296" max="12296" width="18.75" style="92" customWidth="1"/>
    <col min="12297" max="12297" width="1.25" style="92" customWidth="1"/>
    <col min="12298" max="12298" width="18.75" style="92" customWidth="1"/>
    <col min="12299" max="12299" width="1.375" style="92" customWidth="1"/>
    <col min="12300" max="12300" width="16" style="92" customWidth="1"/>
    <col min="12301" max="12301" width="20.375" style="92" customWidth="1"/>
    <col min="12302" max="12541" width="8" style="92"/>
    <col min="12542" max="12544" width="2.75" style="92" customWidth="1"/>
    <col min="12545" max="12545" width="51.25" style="92" customWidth="1"/>
    <col min="12546" max="12546" width="11" style="92" bestFit="1" customWidth="1"/>
    <col min="12547" max="12547" width="1.25" style="92" customWidth="1"/>
    <col min="12548" max="12548" width="18.75" style="92" customWidth="1"/>
    <col min="12549" max="12549" width="1.25" style="92" customWidth="1"/>
    <col min="12550" max="12550" width="18.75" style="92" customWidth="1"/>
    <col min="12551" max="12551" width="1.25" style="92" customWidth="1"/>
    <col min="12552" max="12552" width="18.75" style="92" customWidth="1"/>
    <col min="12553" max="12553" width="1.25" style="92" customWidth="1"/>
    <col min="12554" max="12554" width="18.75" style="92" customWidth="1"/>
    <col min="12555" max="12555" width="1.375" style="92" customWidth="1"/>
    <col min="12556" max="12556" width="16" style="92" customWidth="1"/>
    <col min="12557" max="12557" width="20.375" style="92" customWidth="1"/>
    <col min="12558" max="12797" width="8" style="92"/>
    <col min="12798" max="12800" width="2.75" style="92" customWidth="1"/>
    <col min="12801" max="12801" width="51.25" style="92" customWidth="1"/>
    <col min="12802" max="12802" width="11" style="92" bestFit="1" customWidth="1"/>
    <col min="12803" max="12803" width="1.25" style="92" customWidth="1"/>
    <col min="12804" max="12804" width="18.75" style="92" customWidth="1"/>
    <col min="12805" max="12805" width="1.25" style="92" customWidth="1"/>
    <col min="12806" max="12806" width="18.75" style="92" customWidth="1"/>
    <col min="12807" max="12807" width="1.25" style="92" customWidth="1"/>
    <col min="12808" max="12808" width="18.75" style="92" customWidth="1"/>
    <col min="12809" max="12809" width="1.25" style="92" customWidth="1"/>
    <col min="12810" max="12810" width="18.75" style="92" customWidth="1"/>
    <col min="12811" max="12811" width="1.375" style="92" customWidth="1"/>
    <col min="12812" max="12812" width="16" style="92" customWidth="1"/>
    <col min="12813" max="12813" width="20.375" style="92" customWidth="1"/>
    <col min="12814" max="13053" width="8" style="92"/>
    <col min="13054" max="13056" width="2.75" style="92" customWidth="1"/>
    <col min="13057" max="13057" width="51.25" style="92" customWidth="1"/>
    <col min="13058" max="13058" width="11" style="92" bestFit="1" customWidth="1"/>
    <col min="13059" max="13059" width="1.25" style="92" customWidth="1"/>
    <col min="13060" max="13060" width="18.75" style="92" customWidth="1"/>
    <col min="13061" max="13061" width="1.25" style="92" customWidth="1"/>
    <col min="13062" max="13062" width="18.75" style="92" customWidth="1"/>
    <col min="13063" max="13063" width="1.25" style="92" customWidth="1"/>
    <col min="13064" max="13064" width="18.75" style="92" customWidth="1"/>
    <col min="13065" max="13065" width="1.25" style="92" customWidth="1"/>
    <col min="13066" max="13066" width="18.75" style="92" customWidth="1"/>
    <col min="13067" max="13067" width="1.375" style="92" customWidth="1"/>
    <col min="13068" max="13068" width="16" style="92" customWidth="1"/>
    <col min="13069" max="13069" width="20.375" style="92" customWidth="1"/>
    <col min="13070" max="13309" width="8" style="92"/>
    <col min="13310" max="13312" width="2.75" style="92" customWidth="1"/>
    <col min="13313" max="13313" width="51.25" style="92" customWidth="1"/>
    <col min="13314" max="13314" width="11" style="92" bestFit="1" customWidth="1"/>
    <col min="13315" max="13315" width="1.25" style="92" customWidth="1"/>
    <col min="13316" max="13316" width="18.75" style="92" customWidth="1"/>
    <col min="13317" max="13317" width="1.25" style="92" customWidth="1"/>
    <col min="13318" max="13318" width="18.75" style="92" customWidth="1"/>
    <col min="13319" max="13319" width="1.25" style="92" customWidth="1"/>
    <col min="13320" max="13320" width="18.75" style="92" customWidth="1"/>
    <col min="13321" max="13321" width="1.25" style="92" customWidth="1"/>
    <col min="13322" max="13322" width="18.75" style="92" customWidth="1"/>
    <col min="13323" max="13323" width="1.375" style="92" customWidth="1"/>
    <col min="13324" max="13324" width="16" style="92" customWidth="1"/>
    <col min="13325" max="13325" width="20.375" style="92" customWidth="1"/>
    <col min="13326" max="13565" width="8" style="92"/>
    <col min="13566" max="13568" width="2.75" style="92" customWidth="1"/>
    <col min="13569" max="13569" width="51.25" style="92" customWidth="1"/>
    <col min="13570" max="13570" width="11" style="92" bestFit="1" customWidth="1"/>
    <col min="13571" max="13571" width="1.25" style="92" customWidth="1"/>
    <col min="13572" max="13572" width="18.75" style="92" customWidth="1"/>
    <col min="13573" max="13573" width="1.25" style="92" customWidth="1"/>
    <col min="13574" max="13574" width="18.75" style="92" customWidth="1"/>
    <col min="13575" max="13575" width="1.25" style="92" customWidth="1"/>
    <col min="13576" max="13576" width="18.75" style="92" customWidth="1"/>
    <col min="13577" max="13577" width="1.25" style="92" customWidth="1"/>
    <col min="13578" max="13578" width="18.75" style="92" customWidth="1"/>
    <col min="13579" max="13579" width="1.375" style="92" customWidth="1"/>
    <col min="13580" max="13580" width="16" style="92" customWidth="1"/>
    <col min="13581" max="13581" width="20.375" style="92" customWidth="1"/>
    <col min="13582" max="13821" width="8" style="92"/>
    <col min="13822" max="13824" width="2.75" style="92" customWidth="1"/>
    <col min="13825" max="13825" width="51.25" style="92" customWidth="1"/>
    <col min="13826" max="13826" width="11" style="92" bestFit="1" customWidth="1"/>
    <col min="13827" max="13827" width="1.25" style="92" customWidth="1"/>
    <col min="13828" max="13828" width="18.75" style="92" customWidth="1"/>
    <col min="13829" max="13829" width="1.25" style="92" customWidth="1"/>
    <col min="13830" max="13830" width="18.75" style="92" customWidth="1"/>
    <col min="13831" max="13831" width="1.25" style="92" customWidth="1"/>
    <col min="13832" max="13832" width="18.75" style="92" customWidth="1"/>
    <col min="13833" max="13833" width="1.25" style="92" customWidth="1"/>
    <col min="13834" max="13834" width="18.75" style="92" customWidth="1"/>
    <col min="13835" max="13835" width="1.375" style="92" customWidth="1"/>
    <col min="13836" max="13836" width="16" style="92" customWidth="1"/>
    <col min="13837" max="13837" width="20.375" style="92" customWidth="1"/>
    <col min="13838" max="14077" width="8" style="92"/>
    <col min="14078" max="14080" width="2.75" style="92" customWidth="1"/>
    <col min="14081" max="14081" width="51.25" style="92" customWidth="1"/>
    <col min="14082" max="14082" width="11" style="92" bestFit="1" customWidth="1"/>
    <col min="14083" max="14083" width="1.25" style="92" customWidth="1"/>
    <col min="14084" max="14084" width="18.75" style="92" customWidth="1"/>
    <col min="14085" max="14085" width="1.25" style="92" customWidth="1"/>
    <col min="14086" max="14086" width="18.75" style="92" customWidth="1"/>
    <col min="14087" max="14087" width="1.25" style="92" customWidth="1"/>
    <col min="14088" max="14088" width="18.75" style="92" customWidth="1"/>
    <col min="14089" max="14089" width="1.25" style="92" customWidth="1"/>
    <col min="14090" max="14090" width="18.75" style="92" customWidth="1"/>
    <col min="14091" max="14091" width="1.375" style="92" customWidth="1"/>
    <col min="14092" max="14092" width="16" style="92" customWidth="1"/>
    <col min="14093" max="14093" width="20.375" style="92" customWidth="1"/>
    <col min="14094" max="14333" width="8" style="92"/>
    <col min="14334" max="14336" width="2.75" style="92" customWidth="1"/>
    <col min="14337" max="14337" width="51.25" style="92" customWidth="1"/>
    <col min="14338" max="14338" width="11" style="92" bestFit="1" customWidth="1"/>
    <col min="14339" max="14339" width="1.25" style="92" customWidth="1"/>
    <col min="14340" max="14340" width="18.75" style="92" customWidth="1"/>
    <col min="14341" max="14341" width="1.25" style="92" customWidth="1"/>
    <col min="14342" max="14342" width="18.75" style="92" customWidth="1"/>
    <col min="14343" max="14343" width="1.25" style="92" customWidth="1"/>
    <col min="14344" max="14344" width="18.75" style="92" customWidth="1"/>
    <col min="14345" max="14345" width="1.25" style="92" customWidth="1"/>
    <col min="14346" max="14346" width="18.75" style="92" customWidth="1"/>
    <col min="14347" max="14347" width="1.375" style="92" customWidth="1"/>
    <col min="14348" max="14348" width="16" style="92" customWidth="1"/>
    <col min="14349" max="14349" width="20.375" style="92" customWidth="1"/>
    <col min="14350" max="14589" width="8" style="92"/>
    <col min="14590" max="14592" width="2.75" style="92" customWidth="1"/>
    <col min="14593" max="14593" width="51.25" style="92" customWidth="1"/>
    <col min="14594" max="14594" width="11" style="92" bestFit="1" customWidth="1"/>
    <col min="14595" max="14595" width="1.25" style="92" customWidth="1"/>
    <col min="14596" max="14596" width="18.75" style="92" customWidth="1"/>
    <col min="14597" max="14597" width="1.25" style="92" customWidth="1"/>
    <col min="14598" max="14598" width="18.75" style="92" customWidth="1"/>
    <col min="14599" max="14599" width="1.25" style="92" customWidth="1"/>
    <col min="14600" max="14600" width="18.75" style="92" customWidth="1"/>
    <col min="14601" max="14601" width="1.25" style="92" customWidth="1"/>
    <col min="14602" max="14602" width="18.75" style="92" customWidth="1"/>
    <col min="14603" max="14603" width="1.375" style="92" customWidth="1"/>
    <col min="14604" max="14604" width="16" style="92" customWidth="1"/>
    <col min="14605" max="14605" width="20.375" style="92" customWidth="1"/>
    <col min="14606" max="14845" width="8" style="92"/>
    <col min="14846" max="14848" width="2.75" style="92" customWidth="1"/>
    <col min="14849" max="14849" width="51.25" style="92" customWidth="1"/>
    <col min="14850" max="14850" width="11" style="92" bestFit="1" customWidth="1"/>
    <col min="14851" max="14851" width="1.25" style="92" customWidth="1"/>
    <col min="14852" max="14852" width="18.75" style="92" customWidth="1"/>
    <col min="14853" max="14853" width="1.25" style="92" customWidth="1"/>
    <col min="14854" max="14854" width="18.75" style="92" customWidth="1"/>
    <col min="14855" max="14855" width="1.25" style="92" customWidth="1"/>
    <col min="14856" max="14856" width="18.75" style="92" customWidth="1"/>
    <col min="14857" max="14857" width="1.25" style="92" customWidth="1"/>
    <col min="14858" max="14858" width="18.75" style="92" customWidth="1"/>
    <col min="14859" max="14859" width="1.375" style="92" customWidth="1"/>
    <col min="14860" max="14860" width="16" style="92" customWidth="1"/>
    <col min="14861" max="14861" width="20.375" style="92" customWidth="1"/>
    <col min="14862" max="15101" width="8" style="92"/>
    <col min="15102" max="15104" width="2.75" style="92" customWidth="1"/>
    <col min="15105" max="15105" width="51.25" style="92" customWidth="1"/>
    <col min="15106" max="15106" width="11" style="92" bestFit="1" customWidth="1"/>
    <col min="15107" max="15107" width="1.25" style="92" customWidth="1"/>
    <col min="15108" max="15108" width="18.75" style="92" customWidth="1"/>
    <col min="15109" max="15109" width="1.25" style="92" customWidth="1"/>
    <col min="15110" max="15110" width="18.75" style="92" customWidth="1"/>
    <col min="15111" max="15111" width="1.25" style="92" customWidth="1"/>
    <col min="15112" max="15112" width="18.75" style="92" customWidth="1"/>
    <col min="15113" max="15113" width="1.25" style="92" customWidth="1"/>
    <col min="15114" max="15114" width="18.75" style="92" customWidth="1"/>
    <col min="15115" max="15115" width="1.375" style="92" customWidth="1"/>
    <col min="15116" max="15116" width="16" style="92" customWidth="1"/>
    <col min="15117" max="15117" width="20.375" style="92" customWidth="1"/>
    <col min="15118" max="15357" width="8" style="92"/>
    <col min="15358" max="15360" width="2.75" style="92" customWidth="1"/>
    <col min="15361" max="15361" width="51.25" style="92" customWidth="1"/>
    <col min="15362" max="15362" width="11" style="92" bestFit="1" customWidth="1"/>
    <col min="15363" max="15363" width="1.25" style="92" customWidth="1"/>
    <col min="15364" max="15364" width="18.75" style="92" customWidth="1"/>
    <col min="15365" max="15365" width="1.25" style="92" customWidth="1"/>
    <col min="15366" max="15366" width="18.75" style="92" customWidth="1"/>
    <col min="15367" max="15367" width="1.25" style="92" customWidth="1"/>
    <col min="15368" max="15368" width="18.75" style="92" customWidth="1"/>
    <col min="15369" max="15369" width="1.25" style="92" customWidth="1"/>
    <col min="15370" max="15370" width="18.75" style="92" customWidth="1"/>
    <col min="15371" max="15371" width="1.375" style="92" customWidth="1"/>
    <col min="15372" max="15372" width="16" style="92" customWidth="1"/>
    <col min="15373" max="15373" width="20.375" style="92" customWidth="1"/>
    <col min="15374" max="15613" width="8" style="92"/>
    <col min="15614" max="15616" width="2.75" style="92" customWidth="1"/>
    <col min="15617" max="15617" width="51.25" style="92" customWidth="1"/>
    <col min="15618" max="15618" width="11" style="92" bestFit="1" customWidth="1"/>
    <col min="15619" max="15619" width="1.25" style="92" customWidth="1"/>
    <col min="15620" max="15620" width="18.75" style="92" customWidth="1"/>
    <col min="15621" max="15621" width="1.25" style="92" customWidth="1"/>
    <col min="15622" max="15622" width="18.75" style="92" customWidth="1"/>
    <col min="15623" max="15623" width="1.25" style="92" customWidth="1"/>
    <col min="15624" max="15624" width="18.75" style="92" customWidth="1"/>
    <col min="15625" max="15625" width="1.25" style="92" customWidth="1"/>
    <col min="15626" max="15626" width="18.75" style="92" customWidth="1"/>
    <col min="15627" max="15627" width="1.375" style="92" customWidth="1"/>
    <col min="15628" max="15628" width="16" style="92" customWidth="1"/>
    <col min="15629" max="15629" width="20.375" style="92" customWidth="1"/>
    <col min="15630" max="15869" width="8" style="92"/>
    <col min="15870" max="15872" width="2.75" style="92" customWidth="1"/>
    <col min="15873" max="15873" width="51.25" style="92" customWidth="1"/>
    <col min="15874" max="15874" width="11" style="92" bestFit="1" customWidth="1"/>
    <col min="15875" max="15875" width="1.25" style="92" customWidth="1"/>
    <col min="15876" max="15876" width="18.75" style="92" customWidth="1"/>
    <col min="15877" max="15877" width="1.25" style="92" customWidth="1"/>
    <col min="15878" max="15878" width="18.75" style="92" customWidth="1"/>
    <col min="15879" max="15879" width="1.25" style="92" customWidth="1"/>
    <col min="15880" max="15880" width="18.75" style="92" customWidth="1"/>
    <col min="15881" max="15881" width="1.25" style="92" customWidth="1"/>
    <col min="15882" max="15882" width="18.75" style="92" customWidth="1"/>
    <col min="15883" max="15883" width="1.375" style="92" customWidth="1"/>
    <col min="15884" max="15884" width="16" style="92" customWidth="1"/>
    <col min="15885" max="15885" width="20.375" style="92" customWidth="1"/>
    <col min="15886" max="16125" width="8" style="92"/>
    <col min="16126" max="16128" width="2.75" style="92" customWidth="1"/>
    <col min="16129" max="16129" width="51.25" style="92" customWidth="1"/>
    <col min="16130" max="16130" width="11" style="92" bestFit="1" customWidth="1"/>
    <col min="16131" max="16131" width="1.25" style="92" customWidth="1"/>
    <col min="16132" max="16132" width="18.75" style="92" customWidth="1"/>
    <col min="16133" max="16133" width="1.25" style="92" customWidth="1"/>
    <col min="16134" max="16134" width="18.75" style="92" customWidth="1"/>
    <col min="16135" max="16135" width="1.25" style="92" customWidth="1"/>
    <col min="16136" max="16136" width="18.75" style="92" customWidth="1"/>
    <col min="16137" max="16137" width="1.25" style="92" customWidth="1"/>
    <col min="16138" max="16138" width="18.75" style="92" customWidth="1"/>
    <col min="16139" max="16139" width="1.375" style="92" customWidth="1"/>
    <col min="16140" max="16140" width="16" style="92" customWidth="1"/>
    <col min="16141" max="16141" width="20.375" style="92" customWidth="1"/>
    <col min="16142" max="16384" width="8" style="92"/>
  </cols>
  <sheetData>
    <row r="1" spans="1:15" ht="21.25" customHeight="1">
      <c r="A1" s="298" t="s">
        <v>117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</row>
    <row r="2" spans="1:15" ht="21.25" customHeight="1">
      <c r="A2" s="297" t="s">
        <v>109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15" ht="21.25" customHeight="1">
      <c r="A3" s="297" t="s">
        <v>187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</row>
    <row r="4" spans="1:15" ht="21.25" customHeight="1">
      <c r="A4" s="116"/>
      <c r="B4" s="116"/>
      <c r="C4" s="116"/>
      <c r="D4" s="116"/>
      <c r="E4" s="116"/>
      <c r="F4" s="116"/>
      <c r="G4" s="302" t="s">
        <v>107</v>
      </c>
      <c r="H4" s="302"/>
      <c r="I4" s="302"/>
      <c r="J4" s="302"/>
      <c r="K4" s="302"/>
      <c r="L4" s="302"/>
      <c r="M4" s="302"/>
      <c r="N4" s="302"/>
    </row>
    <row r="5" spans="1:15" ht="10.050000000000001" customHeight="1">
      <c r="G5" s="94"/>
      <c r="H5" s="94"/>
      <c r="I5" s="94"/>
      <c r="J5" s="94"/>
      <c r="K5" s="94"/>
      <c r="L5" s="94"/>
      <c r="M5" s="94"/>
      <c r="N5" s="94"/>
    </row>
    <row r="6" spans="1:15" ht="23.3" customHeight="1">
      <c r="E6" s="95"/>
      <c r="F6" s="96"/>
      <c r="G6" s="301" t="s">
        <v>16</v>
      </c>
      <c r="H6" s="301"/>
      <c r="I6" s="301"/>
      <c r="J6" s="97"/>
      <c r="K6" s="301" t="s">
        <v>59</v>
      </c>
      <c r="L6" s="301"/>
      <c r="M6" s="301"/>
      <c r="N6" s="301"/>
    </row>
    <row r="7" spans="1:15" ht="23.3" customHeight="1">
      <c r="E7" s="95"/>
      <c r="F7" s="96"/>
      <c r="G7" s="301" t="s">
        <v>58</v>
      </c>
      <c r="H7" s="301"/>
      <c r="I7" s="301"/>
      <c r="J7" s="97"/>
      <c r="K7" s="301" t="s">
        <v>58</v>
      </c>
      <c r="L7" s="301"/>
      <c r="M7" s="301"/>
      <c r="N7" s="301"/>
    </row>
    <row r="8" spans="1:15" ht="23.3" customHeight="1">
      <c r="E8" s="98" t="s">
        <v>3</v>
      </c>
      <c r="F8" s="96"/>
      <c r="G8" s="99">
        <v>2025</v>
      </c>
      <c r="H8" s="100"/>
      <c r="I8" s="99">
        <v>2024</v>
      </c>
      <c r="J8" s="101"/>
      <c r="K8" s="99">
        <v>2025</v>
      </c>
      <c r="L8" s="100"/>
      <c r="M8" s="99">
        <v>2024</v>
      </c>
      <c r="N8" s="101"/>
    </row>
    <row r="9" spans="1:15" ht="23.3" customHeight="1">
      <c r="A9" s="97" t="s">
        <v>17</v>
      </c>
      <c r="E9" s="103"/>
      <c r="G9" s="117"/>
      <c r="H9" s="117"/>
      <c r="I9" s="117"/>
      <c r="J9" s="117"/>
      <c r="K9" s="117"/>
      <c r="L9" s="118"/>
      <c r="M9" s="117"/>
      <c r="N9" s="117"/>
    </row>
    <row r="10" spans="1:15" ht="23.3" customHeight="1">
      <c r="A10" s="108" t="s">
        <v>18</v>
      </c>
      <c r="E10" s="103"/>
      <c r="G10" s="3"/>
      <c r="H10" s="3"/>
      <c r="I10" s="3"/>
      <c r="J10" s="3"/>
      <c r="K10" s="3"/>
      <c r="L10" s="3"/>
      <c r="M10" s="3"/>
      <c r="N10" s="3"/>
    </row>
    <row r="11" spans="1:15" ht="23.3" customHeight="1">
      <c r="B11" s="104" t="s">
        <v>69</v>
      </c>
      <c r="E11" s="103">
        <v>19</v>
      </c>
      <c r="G11" s="7">
        <v>50115497</v>
      </c>
      <c r="H11" s="7"/>
      <c r="I11" s="7">
        <v>46143889</v>
      </c>
      <c r="J11" s="7"/>
      <c r="K11" s="59">
        <v>48992775</v>
      </c>
      <c r="L11" s="7"/>
      <c r="M11" s="59">
        <v>45227993</v>
      </c>
      <c r="N11" s="3"/>
    </row>
    <row r="12" spans="1:15" ht="23.3" customHeight="1">
      <c r="B12" s="104" t="s">
        <v>70</v>
      </c>
      <c r="E12" s="103">
        <v>20</v>
      </c>
      <c r="G12" s="7">
        <v>59625515</v>
      </c>
      <c r="H12" s="7"/>
      <c r="I12" s="7">
        <v>61171630</v>
      </c>
      <c r="J12" s="7"/>
      <c r="K12" s="59">
        <v>58586540</v>
      </c>
      <c r="L12" s="7"/>
      <c r="M12" s="59">
        <v>60171582</v>
      </c>
      <c r="N12" s="3"/>
    </row>
    <row r="13" spans="1:15" ht="23.3" customHeight="1">
      <c r="B13" s="104" t="s">
        <v>19</v>
      </c>
      <c r="E13" s="103"/>
      <c r="G13" s="7">
        <v>13807376</v>
      </c>
      <c r="H13" s="7"/>
      <c r="I13" s="7">
        <v>9993823</v>
      </c>
      <c r="J13" s="7"/>
      <c r="K13" s="59">
        <v>13658871</v>
      </c>
      <c r="L13" s="7"/>
      <c r="M13" s="59">
        <v>9845318</v>
      </c>
      <c r="N13" s="3"/>
    </row>
    <row r="14" spans="1:15" ht="23.3" customHeight="1">
      <c r="B14" s="104" t="s">
        <v>71</v>
      </c>
      <c r="E14" s="103">
        <v>34</v>
      </c>
      <c r="G14" s="7">
        <v>2254524</v>
      </c>
      <c r="H14" s="7"/>
      <c r="I14" s="7">
        <v>2030290</v>
      </c>
      <c r="J14" s="7"/>
      <c r="K14" s="59">
        <v>2254524</v>
      </c>
      <c r="L14" s="7"/>
      <c r="M14" s="59">
        <v>2030290</v>
      </c>
      <c r="N14" s="3"/>
    </row>
    <row r="15" spans="1:15" ht="23.3" customHeight="1">
      <c r="B15" s="92" t="s">
        <v>72</v>
      </c>
      <c r="E15" s="103"/>
      <c r="G15" s="7">
        <v>738326</v>
      </c>
      <c r="H15" s="7"/>
      <c r="I15" s="7">
        <v>720297</v>
      </c>
      <c r="J15" s="7"/>
      <c r="K15" s="60">
        <v>0</v>
      </c>
      <c r="L15" s="7"/>
      <c r="M15" s="60">
        <v>0</v>
      </c>
      <c r="N15" s="3"/>
      <c r="O15" s="115"/>
    </row>
    <row r="16" spans="1:15" ht="23.3" customHeight="1">
      <c r="B16" s="107" t="s">
        <v>20</v>
      </c>
      <c r="E16" s="103"/>
      <c r="G16" s="10">
        <v>4104259</v>
      </c>
      <c r="H16" s="7"/>
      <c r="I16" s="10">
        <v>4246838</v>
      </c>
      <c r="J16" s="10"/>
      <c r="K16" s="59">
        <v>3891325</v>
      </c>
      <c r="L16" s="7"/>
      <c r="M16" s="59">
        <v>4045878</v>
      </c>
      <c r="N16" s="4"/>
    </row>
    <row r="17" spans="1:14" ht="23.3" customHeight="1">
      <c r="A17" s="119" t="s">
        <v>21</v>
      </c>
      <c r="E17" s="103"/>
      <c r="G17" s="17">
        <f>SUM(G11:G16)</f>
        <v>130645497</v>
      </c>
      <c r="H17" s="7"/>
      <c r="I17" s="17">
        <f>SUM(I11:I16)</f>
        <v>124306767</v>
      </c>
      <c r="J17" s="18"/>
      <c r="K17" s="17">
        <f>SUM(K11:K16)</f>
        <v>127384035</v>
      </c>
      <c r="L17" s="19"/>
      <c r="M17" s="17">
        <f>SUM(M11:M16)</f>
        <v>121321061</v>
      </c>
      <c r="N17" s="14"/>
    </row>
    <row r="18" spans="1:14" ht="23.3" customHeight="1">
      <c r="A18" s="106"/>
      <c r="E18" s="103"/>
      <c r="G18" s="15"/>
      <c r="H18" s="3"/>
      <c r="I18" s="15"/>
      <c r="J18" s="15"/>
      <c r="K18" s="15"/>
      <c r="L18" s="15"/>
      <c r="M18" s="15"/>
      <c r="N18" s="15"/>
    </row>
    <row r="19" spans="1:14" ht="23.3" customHeight="1">
      <c r="A19" s="119" t="s">
        <v>22</v>
      </c>
      <c r="E19" s="103"/>
      <c r="G19" s="15"/>
      <c r="H19" s="3"/>
      <c r="I19" s="15"/>
      <c r="J19" s="15"/>
      <c r="K19" s="15"/>
      <c r="L19" s="15"/>
      <c r="M19" s="15"/>
      <c r="N19" s="15"/>
    </row>
    <row r="20" spans="1:14" ht="23.3" customHeight="1">
      <c r="A20" s="106"/>
      <c r="B20" s="104" t="s">
        <v>73</v>
      </c>
      <c r="E20" s="103">
        <v>20</v>
      </c>
      <c r="G20" s="19">
        <v>5334895</v>
      </c>
      <c r="H20" s="7"/>
      <c r="I20" s="19">
        <v>5063882</v>
      </c>
      <c r="J20" s="19"/>
      <c r="K20" s="19">
        <v>5334895</v>
      </c>
      <c r="L20" s="19"/>
      <c r="M20" s="19">
        <v>5063882</v>
      </c>
      <c r="N20" s="15"/>
    </row>
    <row r="21" spans="1:14" ht="23.3" customHeight="1">
      <c r="A21" s="106"/>
      <c r="B21" s="104" t="s">
        <v>110</v>
      </c>
      <c r="E21" s="103">
        <v>34</v>
      </c>
      <c r="G21" s="19">
        <v>1796290</v>
      </c>
      <c r="H21" s="7"/>
      <c r="I21" s="19">
        <v>3957728</v>
      </c>
      <c r="J21" s="19"/>
      <c r="K21" s="19">
        <v>1796290</v>
      </c>
      <c r="L21" s="19"/>
      <c r="M21" s="19">
        <v>3957728</v>
      </c>
      <c r="N21" s="15"/>
    </row>
    <row r="22" spans="1:14" ht="23.3" hidden="1" customHeight="1">
      <c r="A22" s="106"/>
      <c r="B22" s="109" t="s">
        <v>23</v>
      </c>
      <c r="E22" s="103"/>
      <c r="G22" s="9">
        <v>0</v>
      </c>
      <c r="H22" s="7"/>
      <c r="I22" s="9">
        <v>0</v>
      </c>
      <c r="J22" s="19"/>
      <c r="K22" s="9">
        <v>0</v>
      </c>
      <c r="L22" s="19"/>
      <c r="M22" s="9">
        <v>0</v>
      </c>
      <c r="N22" s="15"/>
    </row>
    <row r="23" spans="1:14" ht="23.3" customHeight="1">
      <c r="A23" s="106"/>
      <c r="B23" s="120" t="s">
        <v>74</v>
      </c>
      <c r="E23" s="103">
        <v>21</v>
      </c>
      <c r="G23" s="19">
        <v>26945454</v>
      </c>
      <c r="H23" s="7"/>
      <c r="I23" s="19">
        <v>22602475</v>
      </c>
      <c r="J23" s="19"/>
      <c r="K23" s="19">
        <v>24290268</v>
      </c>
      <c r="L23" s="19"/>
      <c r="M23" s="19">
        <v>20394942</v>
      </c>
      <c r="N23" s="15"/>
    </row>
    <row r="24" spans="1:14" ht="23.3" customHeight="1">
      <c r="A24" s="106"/>
      <c r="B24" s="120" t="s">
        <v>111</v>
      </c>
      <c r="E24" s="103"/>
      <c r="G24" s="19">
        <v>2029975</v>
      </c>
      <c r="H24" s="7"/>
      <c r="I24" s="19">
        <v>1920232</v>
      </c>
      <c r="J24" s="19"/>
      <c r="K24" s="19">
        <v>2029975</v>
      </c>
      <c r="L24" s="19"/>
      <c r="M24" s="19">
        <v>1920232</v>
      </c>
      <c r="N24" s="15"/>
    </row>
    <row r="25" spans="1:14" ht="23.3" customHeight="1">
      <c r="A25" s="195" t="s">
        <v>24</v>
      </c>
      <c r="E25" s="103"/>
      <c r="G25" s="17">
        <f>SUM(G20:G24)</f>
        <v>36106614</v>
      </c>
      <c r="H25" s="7"/>
      <c r="I25" s="17">
        <f>SUM(I20:I24)</f>
        <v>33544317</v>
      </c>
      <c r="J25" s="18"/>
      <c r="K25" s="17">
        <f>SUM(K20:K24)</f>
        <v>33451428</v>
      </c>
      <c r="L25" s="19"/>
      <c r="M25" s="17">
        <f>SUM(M20:M24)</f>
        <v>31336784</v>
      </c>
      <c r="N25" s="14"/>
    </row>
    <row r="26" spans="1:14" s="122" customFormat="1" ht="23.3" customHeight="1">
      <c r="A26" s="121" t="s">
        <v>43</v>
      </c>
      <c r="D26" s="92"/>
      <c r="E26" s="103"/>
      <c r="F26" s="92"/>
      <c r="G26" s="16">
        <f>+G25+G17</f>
        <v>166752111</v>
      </c>
      <c r="H26" s="7"/>
      <c r="I26" s="16">
        <f>+I25+I17</f>
        <v>157851084</v>
      </c>
      <c r="J26" s="10"/>
      <c r="K26" s="16">
        <f>+K25+K17</f>
        <v>160835463</v>
      </c>
      <c r="L26" s="7">
        <v>0</v>
      </c>
      <c r="M26" s="16">
        <f>+M25+M17</f>
        <v>152657845</v>
      </c>
      <c r="N26" s="4"/>
    </row>
    <row r="27" spans="1:14" s="122" customFormat="1" ht="23.3" customHeight="1">
      <c r="A27" s="121"/>
      <c r="D27" s="92"/>
      <c r="E27" s="103"/>
      <c r="F27" s="92"/>
      <c r="G27" s="10"/>
      <c r="H27" s="7"/>
      <c r="I27" s="10"/>
      <c r="J27" s="10"/>
      <c r="K27" s="10"/>
      <c r="L27" s="7"/>
      <c r="M27" s="10"/>
      <c r="N27" s="4"/>
    </row>
    <row r="28" spans="1:14" ht="23.3" customHeight="1">
      <c r="A28" s="108" t="s">
        <v>25</v>
      </c>
      <c r="E28" s="103"/>
      <c r="G28" s="19"/>
      <c r="H28" s="7"/>
      <c r="I28" s="19"/>
      <c r="J28" s="19"/>
      <c r="K28" s="19"/>
      <c r="L28" s="19"/>
      <c r="M28" s="19"/>
      <c r="N28" s="15"/>
    </row>
    <row r="29" spans="1:14" ht="23.3" customHeight="1">
      <c r="A29" s="107"/>
      <c r="B29" s="92" t="s">
        <v>26</v>
      </c>
      <c r="E29" s="103">
        <v>22</v>
      </c>
      <c r="G29" s="19"/>
      <c r="H29" s="7"/>
      <c r="I29" s="19"/>
      <c r="J29" s="19"/>
      <c r="K29" s="19"/>
      <c r="L29" s="19"/>
      <c r="M29" s="19"/>
      <c r="N29" s="15"/>
    </row>
    <row r="30" spans="1:14" ht="23.3" customHeight="1">
      <c r="A30" s="107"/>
      <c r="C30" s="92" t="s">
        <v>27</v>
      </c>
      <c r="E30" s="103"/>
      <c r="G30" s="19"/>
      <c r="H30" s="7"/>
      <c r="I30" s="19"/>
      <c r="J30" s="19"/>
      <c r="K30" s="19"/>
      <c r="L30" s="19"/>
      <c r="M30" s="19"/>
      <c r="N30" s="15"/>
    </row>
    <row r="31" spans="1:14" ht="23.3" customHeight="1" thickBot="1">
      <c r="A31" s="107"/>
      <c r="D31" s="123" t="s">
        <v>159</v>
      </c>
      <c r="E31" s="103"/>
      <c r="G31" s="40">
        <v>59999989</v>
      </c>
      <c r="H31" s="7"/>
      <c r="I31" s="40">
        <v>60000000</v>
      </c>
      <c r="J31" s="19"/>
      <c r="K31" s="40">
        <v>59999989</v>
      </c>
      <c r="L31" s="19"/>
      <c r="M31" s="40">
        <v>60000000</v>
      </c>
      <c r="N31" s="15"/>
    </row>
    <row r="32" spans="1:14" ht="23.3" customHeight="1" thickTop="1">
      <c r="A32" s="107"/>
      <c r="C32" s="92" t="s">
        <v>75</v>
      </c>
      <c r="E32" s="103"/>
      <c r="G32" s="18"/>
      <c r="H32" s="7"/>
      <c r="I32" s="18"/>
      <c r="J32" s="19"/>
      <c r="K32" s="18"/>
      <c r="L32" s="19"/>
      <c r="M32" s="18"/>
      <c r="N32" s="15"/>
    </row>
    <row r="33" spans="1:14" ht="23.3" customHeight="1">
      <c r="A33" s="107"/>
      <c r="D33" s="123" t="s">
        <v>159</v>
      </c>
      <c r="E33" s="103"/>
      <c r="G33" s="42">
        <v>59999989</v>
      </c>
      <c r="H33" s="7"/>
      <c r="I33" s="42">
        <v>59999989</v>
      </c>
      <c r="J33" s="19"/>
      <c r="K33" s="42">
        <v>59999989</v>
      </c>
      <c r="L33" s="19"/>
      <c r="M33" s="42">
        <v>59999989</v>
      </c>
      <c r="N33" s="15"/>
    </row>
    <row r="34" spans="1:14" ht="23.3" customHeight="1">
      <c r="A34" s="107"/>
      <c r="B34" s="92" t="s">
        <v>76</v>
      </c>
      <c r="E34" s="103"/>
      <c r="G34" s="19">
        <v>122882778</v>
      </c>
      <c r="H34" s="7"/>
      <c r="I34" s="19">
        <v>122882778</v>
      </c>
      <c r="J34" s="19"/>
      <c r="K34" s="19">
        <v>122882778</v>
      </c>
      <c r="L34" s="19"/>
      <c r="M34" s="19">
        <v>122882778</v>
      </c>
      <c r="N34" s="15"/>
    </row>
    <row r="35" spans="1:14" ht="23.3" customHeight="1">
      <c r="A35" s="107"/>
      <c r="B35" s="92" t="s">
        <v>77</v>
      </c>
      <c r="E35" s="103">
        <v>23</v>
      </c>
      <c r="G35" s="19">
        <v>4527138</v>
      </c>
      <c r="H35" s="7"/>
      <c r="I35" s="19">
        <v>4527138</v>
      </c>
      <c r="J35" s="19"/>
      <c r="K35" s="19">
        <v>4527138</v>
      </c>
      <c r="L35" s="19"/>
      <c r="M35" s="19">
        <v>4527138</v>
      </c>
      <c r="N35" s="15"/>
    </row>
    <row r="36" spans="1:14" ht="23.3" customHeight="1">
      <c r="A36" s="107"/>
      <c r="B36" s="92" t="s">
        <v>79</v>
      </c>
      <c r="E36" s="103"/>
      <c r="G36" s="19"/>
      <c r="H36" s="7"/>
      <c r="I36" s="19"/>
      <c r="J36" s="19"/>
      <c r="K36" s="19"/>
      <c r="L36" s="19"/>
      <c r="M36" s="19"/>
      <c r="N36" s="15"/>
    </row>
    <row r="37" spans="1:14" ht="23.3" customHeight="1">
      <c r="A37" s="107"/>
      <c r="C37" s="92" t="s">
        <v>78</v>
      </c>
      <c r="E37" s="103">
        <v>24</v>
      </c>
      <c r="G37" s="19">
        <v>-13703370</v>
      </c>
      <c r="H37" s="7"/>
      <c r="I37" s="19">
        <v>-13703370</v>
      </c>
      <c r="J37" s="19"/>
      <c r="K37" s="9">
        <v>0</v>
      </c>
      <c r="L37" s="19"/>
      <c r="M37" s="9">
        <v>0</v>
      </c>
      <c r="N37" s="15"/>
    </row>
    <row r="38" spans="1:14" ht="23.3" customHeight="1">
      <c r="A38" s="107"/>
      <c r="B38" s="92" t="s">
        <v>56</v>
      </c>
      <c r="E38" s="103"/>
      <c r="G38" s="19"/>
      <c r="H38" s="7"/>
      <c r="I38" s="19"/>
      <c r="J38" s="19"/>
      <c r="K38" s="19"/>
      <c r="L38" s="19"/>
      <c r="M38" s="19"/>
      <c r="N38" s="15"/>
    </row>
    <row r="39" spans="1:14" ht="23.3" customHeight="1">
      <c r="A39" s="107"/>
      <c r="C39" s="92" t="s">
        <v>29</v>
      </c>
      <c r="E39" s="103"/>
      <c r="G39" s="19"/>
      <c r="H39" s="7"/>
      <c r="I39" s="19"/>
      <c r="J39" s="19"/>
      <c r="K39" s="19"/>
      <c r="L39" s="19"/>
      <c r="M39" s="19"/>
      <c r="N39" s="15"/>
    </row>
    <row r="40" spans="1:14" ht="23.3" customHeight="1">
      <c r="A40" s="107"/>
      <c r="D40" s="92" t="s">
        <v>30</v>
      </c>
      <c r="E40" s="103">
        <v>25</v>
      </c>
      <c r="G40" s="19">
        <v>5999999</v>
      </c>
      <c r="H40" s="7"/>
      <c r="I40" s="19">
        <v>4431892</v>
      </c>
      <c r="J40" s="19"/>
      <c r="K40" s="19">
        <v>5999999</v>
      </c>
      <c r="L40" s="19"/>
      <c r="M40" s="19">
        <v>4431892</v>
      </c>
      <c r="N40" s="15"/>
    </row>
    <row r="41" spans="1:14" ht="23.3" customHeight="1">
      <c r="A41" s="107"/>
      <c r="C41" s="92" t="s">
        <v>0</v>
      </c>
      <c r="E41" s="103"/>
      <c r="G41" s="19">
        <f>'CH (Conso)'!Q41</f>
        <v>58144933</v>
      </c>
      <c r="H41" s="7"/>
      <c r="I41" s="19">
        <v>60906184</v>
      </c>
      <c r="J41" s="19"/>
      <c r="K41" s="19">
        <v>27829941</v>
      </c>
      <c r="L41" s="19"/>
      <c r="M41" s="19">
        <v>50323959</v>
      </c>
      <c r="N41" s="15"/>
    </row>
    <row r="42" spans="1:14" ht="23.3" hidden="1" customHeight="1">
      <c r="A42" s="107"/>
      <c r="B42" s="92" t="s">
        <v>202</v>
      </c>
      <c r="E42" s="103"/>
      <c r="G42" s="19"/>
      <c r="H42" s="7"/>
      <c r="I42" s="9"/>
      <c r="J42" s="19"/>
      <c r="K42" s="9"/>
      <c r="L42" s="19"/>
      <c r="M42" s="9"/>
      <c r="N42" s="15"/>
    </row>
    <row r="43" spans="1:14" ht="23.3" customHeight="1">
      <c r="A43" s="195" t="s">
        <v>80</v>
      </c>
      <c r="E43" s="103"/>
      <c r="G43" s="17">
        <f>SUM(G33:G42)</f>
        <v>237851467</v>
      </c>
      <c r="H43" s="7"/>
      <c r="I43" s="17">
        <f>SUM(I33:I42)</f>
        <v>239044611</v>
      </c>
      <c r="J43" s="18"/>
      <c r="K43" s="17">
        <f>SUM(K33:K42)</f>
        <v>221239845</v>
      </c>
      <c r="L43" s="19"/>
      <c r="M43" s="17">
        <f>SUM(M33:M42)</f>
        <v>242165756</v>
      </c>
      <c r="N43" s="14"/>
    </row>
    <row r="44" spans="1:14" s="122" customFormat="1" ht="23.3" customHeight="1" thickBot="1">
      <c r="A44" s="121" t="s">
        <v>31</v>
      </c>
      <c r="D44" s="92"/>
      <c r="E44" s="103"/>
      <c r="F44" s="92"/>
      <c r="G44" s="22">
        <f>+G43+G26</f>
        <v>404603578</v>
      </c>
      <c r="H44" s="7"/>
      <c r="I44" s="22">
        <f>+I43+I26</f>
        <v>396895695</v>
      </c>
      <c r="J44" s="10"/>
      <c r="K44" s="22">
        <f>+K43+K26</f>
        <v>382075308</v>
      </c>
      <c r="L44" s="7"/>
      <c r="M44" s="22">
        <f>+M43+M26</f>
        <v>394823601</v>
      </c>
      <c r="N44" s="4"/>
    </row>
    <row r="45" spans="1:14" s="122" customFormat="1" ht="21.25" customHeight="1" thickTop="1">
      <c r="A45" s="124"/>
      <c r="D45" s="92"/>
      <c r="E45" s="92"/>
      <c r="F45" s="92"/>
      <c r="G45" s="10"/>
      <c r="H45" s="7"/>
      <c r="I45" s="10"/>
      <c r="J45" s="10"/>
      <c r="K45" s="10"/>
      <c r="L45" s="7"/>
      <c r="M45" s="10"/>
      <c r="N45" s="4"/>
    </row>
    <row r="46" spans="1:14" s="122" customFormat="1" ht="21.25" customHeight="1">
      <c r="A46" s="124"/>
      <c r="D46" s="92"/>
      <c r="E46" s="92"/>
      <c r="F46" s="92"/>
      <c r="G46" s="10"/>
      <c r="H46" s="7"/>
      <c r="I46" s="10"/>
      <c r="J46" s="10"/>
      <c r="K46" s="10"/>
      <c r="L46" s="7"/>
      <c r="M46" s="10"/>
      <c r="N46" s="4"/>
    </row>
    <row r="47" spans="1:14" s="122" customFormat="1" ht="21.25" customHeight="1">
      <c r="A47" s="124"/>
      <c r="D47" s="92"/>
      <c r="E47" s="92"/>
      <c r="F47" s="92"/>
      <c r="G47" s="10"/>
      <c r="H47" s="7"/>
      <c r="I47" s="10"/>
      <c r="J47" s="10"/>
      <c r="K47" s="10"/>
      <c r="L47" s="7"/>
      <c r="M47" s="10"/>
      <c r="N47" s="4"/>
    </row>
    <row r="48" spans="1:14" s="122" customFormat="1" ht="21.25" customHeight="1">
      <c r="A48" s="124"/>
      <c r="D48" s="92"/>
      <c r="E48" s="92"/>
      <c r="F48" s="92"/>
      <c r="G48" s="10"/>
      <c r="H48" s="7"/>
      <c r="I48" s="10"/>
      <c r="J48" s="10"/>
      <c r="K48" s="10"/>
      <c r="L48" s="7"/>
      <c r="M48" s="10"/>
      <c r="N48" s="4"/>
    </row>
    <row r="49" spans="1:14" s="122" customFormat="1" ht="21.25" customHeight="1">
      <c r="A49" s="124"/>
      <c r="D49" s="92"/>
      <c r="E49" s="92"/>
      <c r="F49" s="92"/>
      <c r="G49" s="10"/>
      <c r="H49" s="7"/>
      <c r="I49" s="10"/>
      <c r="J49" s="10"/>
      <c r="K49" s="10"/>
      <c r="L49" s="7"/>
      <c r="M49" s="10"/>
      <c r="N49" s="4"/>
    </row>
    <row r="50" spans="1:14" s="122" customFormat="1" ht="21.25" customHeight="1">
      <c r="A50" s="124"/>
      <c r="D50" s="92"/>
      <c r="E50" s="92"/>
      <c r="F50" s="92"/>
      <c r="G50" s="10"/>
      <c r="H50" s="7"/>
      <c r="I50" s="10"/>
      <c r="J50" s="10"/>
      <c r="K50" s="10"/>
      <c r="L50" s="7"/>
      <c r="M50" s="10"/>
      <c r="N50" s="4"/>
    </row>
    <row r="51" spans="1:14" ht="23.45" customHeight="1">
      <c r="A51" s="114" t="s">
        <v>55</v>
      </c>
      <c r="G51" s="115"/>
      <c r="H51" s="115"/>
      <c r="I51" s="115"/>
      <c r="J51" s="115"/>
      <c r="L51" s="115"/>
      <c r="N51" s="125"/>
    </row>
  </sheetData>
  <mergeCells count="8">
    <mergeCell ref="G7:I7"/>
    <mergeCell ref="K7:N7"/>
    <mergeCell ref="G4:N4"/>
    <mergeCell ref="K6:N6"/>
    <mergeCell ref="A1:N1"/>
    <mergeCell ref="A2:N2"/>
    <mergeCell ref="A3:N3"/>
    <mergeCell ref="G6:I6"/>
  </mergeCells>
  <pageMargins left="0.8" right="0.3" top="0.8" bottom="0.5" header="0.5" footer="0.5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W71"/>
  <sheetViews>
    <sheetView view="pageBreakPreview" zoomScale="70" zoomScaleNormal="70" zoomScaleSheetLayoutView="70" workbookViewId="0">
      <selection activeCell="A56" sqref="A56:XFD56"/>
    </sheetView>
  </sheetViews>
  <sheetFormatPr defaultColWidth="8" defaultRowHeight="21.25" customHeight="1"/>
  <cols>
    <col min="1" max="3" width="2.375" style="92" customWidth="1"/>
    <col min="4" max="4" width="49" style="92" customWidth="1"/>
    <col min="5" max="5" width="8.25" style="92" customWidth="1"/>
    <col min="6" max="6" width="2.125" style="92" customWidth="1"/>
    <col min="7" max="7" width="15.75" style="92" customWidth="1"/>
    <col min="8" max="8" width="1.75" style="92" customWidth="1"/>
    <col min="9" max="9" width="15.75" style="92" customWidth="1"/>
    <col min="10" max="10" width="1.75" style="92" customWidth="1"/>
    <col min="11" max="11" width="15.75" style="92" customWidth="1"/>
    <col min="12" max="12" width="1.75" style="92" customWidth="1"/>
    <col min="13" max="13" width="15.75" style="92" customWidth="1"/>
    <col min="14" max="14" width="0.375" style="92" customWidth="1"/>
    <col min="15" max="15" width="11.375" style="92" bestFit="1" customWidth="1"/>
    <col min="16" max="16" width="8" style="92"/>
    <col min="17" max="17" width="9.375" style="92" bestFit="1" customWidth="1"/>
    <col min="18" max="18" width="8.375" style="92" bestFit="1" customWidth="1"/>
    <col min="19" max="20" width="0" style="92" hidden="1" customWidth="1"/>
    <col min="21" max="21" width="8.375" style="92" bestFit="1" customWidth="1"/>
    <col min="22" max="245" width="8" style="92"/>
    <col min="246" max="248" width="3.25" style="92" customWidth="1"/>
    <col min="249" max="249" width="42.375" style="92" customWidth="1"/>
    <col min="250" max="250" width="11.25" style="92" customWidth="1"/>
    <col min="251" max="251" width="1.375" style="92" customWidth="1"/>
    <col min="252" max="252" width="17.75" style="92" customWidth="1"/>
    <col min="253" max="253" width="1.375" style="92" customWidth="1"/>
    <col min="254" max="254" width="17.75" style="92" customWidth="1"/>
    <col min="255" max="255" width="1.375" style="92" customWidth="1"/>
    <col min="256" max="256" width="17.75" style="92" customWidth="1"/>
    <col min="257" max="257" width="1.375" style="92" customWidth="1"/>
    <col min="258" max="258" width="17.75" style="92" customWidth="1"/>
    <col min="259" max="259" width="1" style="92" customWidth="1"/>
    <col min="260" max="260" width="9.75" style="92" bestFit="1" customWidth="1"/>
    <col min="261" max="261" width="11" style="92" bestFit="1" customWidth="1"/>
    <col min="262" max="263" width="0" style="92" hidden="1" customWidth="1"/>
    <col min="264" max="264" width="8" style="92"/>
    <col min="265" max="265" width="11" style="92" bestFit="1" customWidth="1"/>
    <col min="266" max="266" width="8" style="92"/>
    <col min="267" max="267" width="11" style="92" bestFit="1" customWidth="1"/>
    <col min="268" max="269" width="0" style="92" hidden="1" customWidth="1"/>
    <col min="270" max="270" width="8" style="92"/>
    <col min="271" max="271" width="11.375" style="92" bestFit="1" customWidth="1"/>
    <col min="272" max="272" width="8" style="92"/>
    <col min="273" max="273" width="9.375" style="92" bestFit="1" customWidth="1"/>
    <col min="274" max="274" width="8.375" style="92" bestFit="1" customWidth="1"/>
    <col min="275" max="276" width="0" style="92" hidden="1" customWidth="1"/>
    <col min="277" max="277" width="8.375" style="92" bestFit="1" customWidth="1"/>
    <col min="278" max="501" width="8" style="92"/>
    <col min="502" max="504" width="3.25" style="92" customWidth="1"/>
    <col min="505" max="505" width="42.375" style="92" customWidth="1"/>
    <col min="506" max="506" width="11.25" style="92" customWidth="1"/>
    <col min="507" max="507" width="1.375" style="92" customWidth="1"/>
    <col min="508" max="508" width="17.75" style="92" customWidth="1"/>
    <col min="509" max="509" width="1.375" style="92" customWidth="1"/>
    <col min="510" max="510" width="17.75" style="92" customWidth="1"/>
    <col min="511" max="511" width="1.375" style="92" customWidth="1"/>
    <col min="512" max="512" width="17.75" style="92" customWidth="1"/>
    <col min="513" max="513" width="1.375" style="92" customWidth="1"/>
    <col min="514" max="514" width="17.75" style="92" customWidth="1"/>
    <col min="515" max="515" width="1" style="92" customWidth="1"/>
    <col min="516" max="516" width="9.75" style="92" bestFit="1" customWidth="1"/>
    <col min="517" max="517" width="11" style="92" bestFit="1" customWidth="1"/>
    <col min="518" max="519" width="0" style="92" hidden="1" customWidth="1"/>
    <col min="520" max="520" width="8" style="92"/>
    <col min="521" max="521" width="11" style="92" bestFit="1" customWidth="1"/>
    <col min="522" max="522" width="8" style="92"/>
    <col min="523" max="523" width="11" style="92" bestFit="1" customWidth="1"/>
    <col min="524" max="525" width="0" style="92" hidden="1" customWidth="1"/>
    <col min="526" max="526" width="8" style="92"/>
    <col min="527" max="527" width="11.375" style="92" bestFit="1" customWidth="1"/>
    <col min="528" max="528" width="8" style="92"/>
    <col min="529" max="529" width="9.375" style="92" bestFit="1" customWidth="1"/>
    <col min="530" max="530" width="8.375" style="92" bestFit="1" customWidth="1"/>
    <col min="531" max="532" width="0" style="92" hidden="1" customWidth="1"/>
    <col min="533" max="533" width="8.375" style="92" bestFit="1" customWidth="1"/>
    <col min="534" max="757" width="8" style="92"/>
    <col min="758" max="760" width="3.25" style="92" customWidth="1"/>
    <col min="761" max="761" width="42.375" style="92" customWidth="1"/>
    <col min="762" max="762" width="11.25" style="92" customWidth="1"/>
    <col min="763" max="763" width="1.375" style="92" customWidth="1"/>
    <col min="764" max="764" width="17.75" style="92" customWidth="1"/>
    <col min="765" max="765" width="1.375" style="92" customWidth="1"/>
    <col min="766" max="766" width="17.75" style="92" customWidth="1"/>
    <col min="767" max="767" width="1.375" style="92" customWidth="1"/>
    <col min="768" max="768" width="17.75" style="92" customWidth="1"/>
    <col min="769" max="769" width="1.375" style="92" customWidth="1"/>
    <col min="770" max="770" width="17.75" style="92" customWidth="1"/>
    <col min="771" max="771" width="1" style="92" customWidth="1"/>
    <col min="772" max="772" width="9.75" style="92" bestFit="1" customWidth="1"/>
    <col min="773" max="773" width="11" style="92" bestFit="1" customWidth="1"/>
    <col min="774" max="775" width="0" style="92" hidden="1" customWidth="1"/>
    <col min="776" max="776" width="8" style="92"/>
    <col min="777" max="777" width="11" style="92" bestFit="1" customWidth="1"/>
    <col min="778" max="778" width="8" style="92"/>
    <col min="779" max="779" width="11" style="92" bestFit="1" customWidth="1"/>
    <col min="780" max="781" width="0" style="92" hidden="1" customWidth="1"/>
    <col min="782" max="782" width="8" style="92"/>
    <col min="783" max="783" width="11.375" style="92" bestFit="1" customWidth="1"/>
    <col min="784" max="784" width="8" style="92"/>
    <col min="785" max="785" width="9.375" style="92" bestFit="1" customWidth="1"/>
    <col min="786" max="786" width="8.375" style="92" bestFit="1" customWidth="1"/>
    <col min="787" max="788" width="0" style="92" hidden="1" customWidth="1"/>
    <col min="789" max="789" width="8.375" style="92" bestFit="1" customWidth="1"/>
    <col min="790" max="1013" width="8" style="92"/>
    <col min="1014" max="1016" width="3.25" style="92" customWidth="1"/>
    <col min="1017" max="1017" width="42.375" style="92" customWidth="1"/>
    <col min="1018" max="1018" width="11.25" style="92" customWidth="1"/>
    <col min="1019" max="1019" width="1.375" style="92" customWidth="1"/>
    <col min="1020" max="1020" width="17.75" style="92" customWidth="1"/>
    <col min="1021" max="1021" width="1.375" style="92" customWidth="1"/>
    <col min="1022" max="1022" width="17.75" style="92" customWidth="1"/>
    <col min="1023" max="1023" width="1.375" style="92" customWidth="1"/>
    <col min="1024" max="1024" width="17.75" style="92" customWidth="1"/>
    <col min="1025" max="1025" width="1.375" style="92" customWidth="1"/>
    <col min="1026" max="1026" width="17.75" style="92" customWidth="1"/>
    <col min="1027" max="1027" width="1" style="92" customWidth="1"/>
    <col min="1028" max="1028" width="9.75" style="92" bestFit="1" customWidth="1"/>
    <col min="1029" max="1029" width="11" style="92" bestFit="1" customWidth="1"/>
    <col min="1030" max="1031" width="0" style="92" hidden="1" customWidth="1"/>
    <col min="1032" max="1032" width="8" style="92"/>
    <col min="1033" max="1033" width="11" style="92" bestFit="1" customWidth="1"/>
    <col min="1034" max="1034" width="8" style="92"/>
    <col min="1035" max="1035" width="11" style="92" bestFit="1" customWidth="1"/>
    <col min="1036" max="1037" width="0" style="92" hidden="1" customWidth="1"/>
    <col min="1038" max="1038" width="8" style="92"/>
    <col min="1039" max="1039" width="11.375" style="92" bestFit="1" customWidth="1"/>
    <col min="1040" max="1040" width="8" style="92"/>
    <col min="1041" max="1041" width="9.375" style="92" bestFit="1" customWidth="1"/>
    <col min="1042" max="1042" width="8.375" style="92" bestFit="1" customWidth="1"/>
    <col min="1043" max="1044" width="0" style="92" hidden="1" customWidth="1"/>
    <col min="1045" max="1045" width="8.375" style="92" bestFit="1" customWidth="1"/>
    <col min="1046" max="1269" width="8" style="92"/>
    <col min="1270" max="1272" width="3.25" style="92" customWidth="1"/>
    <col min="1273" max="1273" width="42.375" style="92" customWidth="1"/>
    <col min="1274" max="1274" width="11.25" style="92" customWidth="1"/>
    <col min="1275" max="1275" width="1.375" style="92" customWidth="1"/>
    <col min="1276" max="1276" width="17.75" style="92" customWidth="1"/>
    <col min="1277" max="1277" width="1.375" style="92" customWidth="1"/>
    <col min="1278" max="1278" width="17.75" style="92" customWidth="1"/>
    <col min="1279" max="1279" width="1.375" style="92" customWidth="1"/>
    <col min="1280" max="1280" width="17.75" style="92" customWidth="1"/>
    <col min="1281" max="1281" width="1.375" style="92" customWidth="1"/>
    <col min="1282" max="1282" width="17.75" style="92" customWidth="1"/>
    <col min="1283" max="1283" width="1" style="92" customWidth="1"/>
    <col min="1284" max="1284" width="9.75" style="92" bestFit="1" customWidth="1"/>
    <col min="1285" max="1285" width="11" style="92" bestFit="1" customWidth="1"/>
    <col min="1286" max="1287" width="0" style="92" hidden="1" customWidth="1"/>
    <col min="1288" max="1288" width="8" style="92"/>
    <col min="1289" max="1289" width="11" style="92" bestFit="1" customWidth="1"/>
    <col min="1290" max="1290" width="8" style="92"/>
    <col min="1291" max="1291" width="11" style="92" bestFit="1" customWidth="1"/>
    <col min="1292" max="1293" width="0" style="92" hidden="1" customWidth="1"/>
    <col min="1294" max="1294" width="8" style="92"/>
    <col min="1295" max="1295" width="11.375" style="92" bestFit="1" customWidth="1"/>
    <col min="1296" max="1296" width="8" style="92"/>
    <col min="1297" max="1297" width="9.375" style="92" bestFit="1" customWidth="1"/>
    <col min="1298" max="1298" width="8.375" style="92" bestFit="1" customWidth="1"/>
    <col min="1299" max="1300" width="0" style="92" hidden="1" customWidth="1"/>
    <col min="1301" max="1301" width="8.375" style="92" bestFit="1" customWidth="1"/>
    <col min="1302" max="1525" width="8" style="92"/>
    <col min="1526" max="1528" width="3.25" style="92" customWidth="1"/>
    <col min="1529" max="1529" width="42.375" style="92" customWidth="1"/>
    <col min="1530" max="1530" width="11.25" style="92" customWidth="1"/>
    <col min="1531" max="1531" width="1.375" style="92" customWidth="1"/>
    <col min="1532" max="1532" width="17.75" style="92" customWidth="1"/>
    <col min="1533" max="1533" width="1.375" style="92" customWidth="1"/>
    <col min="1534" max="1534" width="17.75" style="92" customWidth="1"/>
    <col min="1535" max="1535" width="1.375" style="92" customWidth="1"/>
    <col min="1536" max="1536" width="17.75" style="92" customWidth="1"/>
    <col min="1537" max="1537" width="1.375" style="92" customWidth="1"/>
    <col min="1538" max="1538" width="17.75" style="92" customWidth="1"/>
    <col min="1539" max="1539" width="1" style="92" customWidth="1"/>
    <col min="1540" max="1540" width="9.75" style="92" bestFit="1" customWidth="1"/>
    <col min="1541" max="1541" width="11" style="92" bestFit="1" customWidth="1"/>
    <col min="1542" max="1543" width="0" style="92" hidden="1" customWidth="1"/>
    <col min="1544" max="1544" width="8" style="92"/>
    <col min="1545" max="1545" width="11" style="92" bestFit="1" customWidth="1"/>
    <col min="1546" max="1546" width="8" style="92"/>
    <col min="1547" max="1547" width="11" style="92" bestFit="1" customWidth="1"/>
    <col min="1548" max="1549" width="0" style="92" hidden="1" customWidth="1"/>
    <col min="1550" max="1550" width="8" style="92"/>
    <col min="1551" max="1551" width="11.375" style="92" bestFit="1" customWidth="1"/>
    <col min="1552" max="1552" width="8" style="92"/>
    <col min="1553" max="1553" width="9.375" style="92" bestFit="1" customWidth="1"/>
    <col min="1554" max="1554" width="8.375" style="92" bestFit="1" customWidth="1"/>
    <col min="1555" max="1556" width="0" style="92" hidden="1" customWidth="1"/>
    <col min="1557" max="1557" width="8.375" style="92" bestFit="1" customWidth="1"/>
    <col min="1558" max="1781" width="8" style="92"/>
    <col min="1782" max="1784" width="3.25" style="92" customWidth="1"/>
    <col min="1785" max="1785" width="42.375" style="92" customWidth="1"/>
    <col min="1786" max="1786" width="11.25" style="92" customWidth="1"/>
    <col min="1787" max="1787" width="1.375" style="92" customWidth="1"/>
    <col min="1788" max="1788" width="17.75" style="92" customWidth="1"/>
    <col min="1789" max="1789" width="1.375" style="92" customWidth="1"/>
    <col min="1790" max="1790" width="17.75" style="92" customWidth="1"/>
    <col min="1791" max="1791" width="1.375" style="92" customWidth="1"/>
    <col min="1792" max="1792" width="17.75" style="92" customWidth="1"/>
    <col min="1793" max="1793" width="1.375" style="92" customWidth="1"/>
    <col min="1794" max="1794" width="17.75" style="92" customWidth="1"/>
    <col min="1795" max="1795" width="1" style="92" customWidth="1"/>
    <col min="1796" max="1796" width="9.75" style="92" bestFit="1" customWidth="1"/>
    <col min="1797" max="1797" width="11" style="92" bestFit="1" customWidth="1"/>
    <col min="1798" max="1799" width="0" style="92" hidden="1" customWidth="1"/>
    <col min="1800" max="1800" width="8" style="92"/>
    <col min="1801" max="1801" width="11" style="92" bestFit="1" customWidth="1"/>
    <col min="1802" max="1802" width="8" style="92"/>
    <col min="1803" max="1803" width="11" style="92" bestFit="1" customWidth="1"/>
    <col min="1804" max="1805" width="0" style="92" hidden="1" customWidth="1"/>
    <col min="1806" max="1806" width="8" style="92"/>
    <col min="1807" max="1807" width="11.375" style="92" bestFit="1" customWidth="1"/>
    <col min="1808" max="1808" width="8" style="92"/>
    <col min="1809" max="1809" width="9.375" style="92" bestFit="1" customWidth="1"/>
    <col min="1810" max="1810" width="8.375" style="92" bestFit="1" customWidth="1"/>
    <col min="1811" max="1812" width="0" style="92" hidden="1" customWidth="1"/>
    <col min="1813" max="1813" width="8.375" style="92" bestFit="1" customWidth="1"/>
    <col min="1814" max="2037" width="8" style="92"/>
    <col min="2038" max="2040" width="3.25" style="92" customWidth="1"/>
    <col min="2041" max="2041" width="42.375" style="92" customWidth="1"/>
    <col min="2042" max="2042" width="11.25" style="92" customWidth="1"/>
    <col min="2043" max="2043" width="1.375" style="92" customWidth="1"/>
    <col min="2044" max="2044" width="17.75" style="92" customWidth="1"/>
    <col min="2045" max="2045" width="1.375" style="92" customWidth="1"/>
    <col min="2046" max="2046" width="17.75" style="92" customWidth="1"/>
    <col min="2047" max="2047" width="1.375" style="92" customWidth="1"/>
    <col min="2048" max="2048" width="17.75" style="92" customWidth="1"/>
    <col min="2049" max="2049" width="1.375" style="92" customWidth="1"/>
    <col min="2050" max="2050" width="17.75" style="92" customWidth="1"/>
    <col min="2051" max="2051" width="1" style="92" customWidth="1"/>
    <col min="2052" max="2052" width="9.75" style="92" bestFit="1" customWidth="1"/>
    <col min="2053" max="2053" width="11" style="92" bestFit="1" customWidth="1"/>
    <col min="2054" max="2055" width="0" style="92" hidden="1" customWidth="1"/>
    <col min="2056" max="2056" width="8" style="92"/>
    <col min="2057" max="2057" width="11" style="92" bestFit="1" customWidth="1"/>
    <col min="2058" max="2058" width="8" style="92"/>
    <col min="2059" max="2059" width="11" style="92" bestFit="1" customWidth="1"/>
    <col min="2060" max="2061" width="0" style="92" hidden="1" customWidth="1"/>
    <col min="2062" max="2062" width="8" style="92"/>
    <col min="2063" max="2063" width="11.375" style="92" bestFit="1" customWidth="1"/>
    <col min="2064" max="2064" width="8" style="92"/>
    <col min="2065" max="2065" width="9.375" style="92" bestFit="1" customWidth="1"/>
    <col min="2066" max="2066" width="8.375" style="92" bestFit="1" customWidth="1"/>
    <col min="2067" max="2068" width="0" style="92" hidden="1" customWidth="1"/>
    <col min="2069" max="2069" width="8.375" style="92" bestFit="1" customWidth="1"/>
    <col min="2070" max="2293" width="8" style="92"/>
    <col min="2294" max="2296" width="3.25" style="92" customWidth="1"/>
    <col min="2297" max="2297" width="42.375" style="92" customWidth="1"/>
    <col min="2298" max="2298" width="11.25" style="92" customWidth="1"/>
    <col min="2299" max="2299" width="1.375" style="92" customWidth="1"/>
    <col min="2300" max="2300" width="17.75" style="92" customWidth="1"/>
    <col min="2301" max="2301" width="1.375" style="92" customWidth="1"/>
    <col min="2302" max="2302" width="17.75" style="92" customWidth="1"/>
    <col min="2303" max="2303" width="1.375" style="92" customWidth="1"/>
    <col min="2304" max="2304" width="17.75" style="92" customWidth="1"/>
    <col min="2305" max="2305" width="1.375" style="92" customWidth="1"/>
    <col min="2306" max="2306" width="17.75" style="92" customWidth="1"/>
    <col min="2307" max="2307" width="1" style="92" customWidth="1"/>
    <col min="2308" max="2308" width="9.75" style="92" bestFit="1" customWidth="1"/>
    <col min="2309" max="2309" width="11" style="92" bestFit="1" customWidth="1"/>
    <col min="2310" max="2311" width="0" style="92" hidden="1" customWidth="1"/>
    <col min="2312" max="2312" width="8" style="92"/>
    <col min="2313" max="2313" width="11" style="92" bestFit="1" customWidth="1"/>
    <col min="2314" max="2314" width="8" style="92"/>
    <col min="2315" max="2315" width="11" style="92" bestFit="1" customWidth="1"/>
    <col min="2316" max="2317" width="0" style="92" hidden="1" customWidth="1"/>
    <col min="2318" max="2318" width="8" style="92"/>
    <col min="2319" max="2319" width="11.375" style="92" bestFit="1" customWidth="1"/>
    <col min="2320" max="2320" width="8" style="92"/>
    <col min="2321" max="2321" width="9.375" style="92" bestFit="1" customWidth="1"/>
    <col min="2322" max="2322" width="8.375" style="92" bestFit="1" customWidth="1"/>
    <col min="2323" max="2324" width="0" style="92" hidden="1" customWidth="1"/>
    <col min="2325" max="2325" width="8.375" style="92" bestFit="1" customWidth="1"/>
    <col min="2326" max="2549" width="8" style="92"/>
    <col min="2550" max="2552" width="3.25" style="92" customWidth="1"/>
    <col min="2553" max="2553" width="42.375" style="92" customWidth="1"/>
    <col min="2554" max="2554" width="11.25" style="92" customWidth="1"/>
    <col min="2555" max="2555" width="1.375" style="92" customWidth="1"/>
    <col min="2556" max="2556" width="17.75" style="92" customWidth="1"/>
    <col min="2557" max="2557" width="1.375" style="92" customWidth="1"/>
    <col min="2558" max="2558" width="17.75" style="92" customWidth="1"/>
    <col min="2559" max="2559" width="1.375" style="92" customWidth="1"/>
    <col min="2560" max="2560" width="17.75" style="92" customWidth="1"/>
    <col min="2561" max="2561" width="1.375" style="92" customWidth="1"/>
    <col min="2562" max="2562" width="17.75" style="92" customWidth="1"/>
    <col min="2563" max="2563" width="1" style="92" customWidth="1"/>
    <col min="2564" max="2564" width="9.75" style="92" bestFit="1" customWidth="1"/>
    <col min="2565" max="2565" width="11" style="92" bestFit="1" customWidth="1"/>
    <col min="2566" max="2567" width="0" style="92" hidden="1" customWidth="1"/>
    <col min="2568" max="2568" width="8" style="92"/>
    <col min="2569" max="2569" width="11" style="92" bestFit="1" customWidth="1"/>
    <col min="2570" max="2570" width="8" style="92"/>
    <col min="2571" max="2571" width="11" style="92" bestFit="1" customWidth="1"/>
    <col min="2572" max="2573" width="0" style="92" hidden="1" customWidth="1"/>
    <col min="2574" max="2574" width="8" style="92"/>
    <col min="2575" max="2575" width="11.375" style="92" bestFit="1" customWidth="1"/>
    <col min="2576" max="2576" width="8" style="92"/>
    <col min="2577" max="2577" width="9.375" style="92" bestFit="1" customWidth="1"/>
    <col min="2578" max="2578" width="8.375" style="92" bestFit="1" customWidth="1"/>
    <col min="2579" max="2580" width="0" style="92" hidden="1" customWidth="1"/>
    <col min="2581" max="2581" width="8.375" style="92" bestFit="1" customWidth="1"/>
    <col min="2582" max="2805" width="8" style="92"/>
    <col min="2806" max="2808" width="3.25" style="92" customWidth="1"/>
    <col min="2809" max="2809" width="42.375" style="92" customWidth="1"/>
    <col min="2810" max="2810" width="11.25" style="92" customWidth="1"/>
    <col min="2811" max="2811" width="1.375" style="92" customWidth="1"/>
    <col min="2812" max="2812" width="17.75" style="92" customWidth="1"/>
    <col min="2813" max="2813" width="1.375" style="92" customWidth="1"/>
    <col min="2814" max="2814" width="17.75" style="92" customWidth="1"/>
    <col min="2815" max="2815" width="1.375" style="92" customWidth="1"/>
    <col min="2816" max="2816" width="17.75" style="92" customWidth="1"/>
    <col min="2817" max="2817" width="1.375" style="92" customWidth="1"/>
    <col min="2818" max="2818" width="17.75" style="92" customWidth="1"/>
    <col min="2819" max="2819" width="1" style="92" customWidth="1"/>
    <col min="2820" max="2820" width="9.75" style="92" bestFit="1" customWidth="1"/>
    <col min="2821" max="2821" width="11" style="92" bestFit="1" customWidth="1"/>
    <col min="2822" max="2823" width="0" style="92" hidden="1" customWidth="1"/>
    <col min="2824" max="2824" width="8" style="92"/>
    <col min="2825" max="2825" width="11" style="92" bestFit="1" customWidth="1"/>
    <col min="2826" max="2826" width="8" style="92"/>
    <col min="2827" max="2827" width="11" style="92" bestFit="1" customWidth="1"/>
    <col min="2828" max="2829" width="0" style="92" hidden="1" customWidth="1"/>
    <col min="2830" max="2830" width="8" style="92"/>
    <col min="2831" max="2831" width="11.375" style="92" bestFit="1" customWidth="1"/>
    <col min="2832" max="2832" width="8" style="92"/>
    <col min="2833" max="2833" width="9.375" style="92" bestFit="1" customWidth="1"/>
    <col min="2834" max="2834" width="8.375" style="92" bestFit="1" customWidth="1"/>
    <col min="2835" max="2836" width="0" style="92" hidden="1" customWidth="1"/>
    <col min="2837" max="2837" width="8.375" style="92" bestFit="1" customWidth="1"/>
    <col min="2838" max="3061" width="8" style="92"/>
    <col min="3062" max="3064" width="3.25" style="92" customWidth="1"/>
    <col min="3065" max="3065" width="42.375" style="92" customWidth="1"/>
    <col min="3066" max="3066" width="11.25" style="92" customWidth="1"/>
    <col min="3067" max="3067" width="1.375" style="92" customWidth="1"/>
    <col min="3068" max="3068" width="17.75" style="92" customWidth="1"/>
    <col min="3069" max="3069" width="1.375" style="92" customWidth="1"/>
    <col min="3070" max="3070" width="17.75" style="92" customWidth="1"/>
    <col min="3071" max="3071" width="1.375" style="92" customWidth="1"/>
    <col min="3072" max="3072" width="17.75" style="92" customWidth="1"/>
    <col min="3073" max="3073" width="1.375" style="92" customWidth="1"/>
    <col min="3074" max="3074" width="17.75" style="92" customWidth="1"/>
    <col min="3075" max="3075" width="1" style="92" customWidth="1"/>
    <col min="3076" max="3076" width="9.75" style="92" bestFit="1" customWidth="1"/>
    <col min="3077" max="3077" width="11" style="92" bestFit="1" customWidth="1"/>
    <col min="3078" max="3079" width="0" style="92" hidden="1" customWidth="1"/>
    <col min="3080" max="3080" width="8" style="92"/>
    <col min="3081" max="3081" width="11" style="92" bestFit="1" customWidth="1"/>
    <col min="3082" max="3082" width="8" style="92"/>
    <col min="3083" max="3083" width="11" style="92" bestFit="1" customWidth="1"/>
    <col min="3084" max="3085" width="0" style="92" hidden="1" customWidth="1"/>
    <col min="3086" max="3086" width="8" style="92"/>
    <col min="3087" max="3087" width="11.375" style="92" bestFit="1" customWidth="1"/>
    <col min="3088" max="3088" width="8" style="92"/>
    <col min="3089" max="3089" width="9.375" style="92" bestFit="1" customWidth="1"/>
    <col min="3090" max="3090" width="8.375" style="92" bestFit="1" customWidth="1"/>
    <col min="3091" max="3092" width="0" style="92" hidden="1" customWidth="1"/>
    <col min="3093" max="3093" width="8.375" style="92" bestFit="1" customWidth="1"/>
    <col min="3094" max="3317" width="8" style="92"/>
    <col min="3318" max="3320" width="3.25" style="92" customWidth="1"/>
    <col min="3321" max="3321" width="42.375" style="92" customWidth="1"/>
    <col min="3322" max="3322" width="11.25" style="92" customWidth="1"/>
    <col min="3323" max="3323" width="1.375" style="92" customWidth="1"/>
    <col min="3324" max="3324" width="17.75" style="92" customWidth="1"/>
    <col min="3325" max="3325" width="1.375" style="92" customWidth="1"/>
    <col min="3326" max="3326" width="17.75" style="92" customWidth="1"/>
    <col min="3327" max="3327" width="1.375" style="92" customWidth="1"/>
    <col min="3328" max="3328" width="17.75" style="92" customWidth="1"/>
    <col min="3329" max="3329" width="1.375" style="92" customWidth="1"/>
    <col min="3330" max="3330" width="17.75" style="92" customWidth="1"/>
    <col min="3331" max="3331" width="1" style="92" customWidth="1"/>
    <col min="3332" max="3332" width="9.75" style="92" bestFit="1" customWidth="1"/>
    <col min="3333" max="3333" width="11" style="92" bestFit="1" customWidth="1"/>
    <col min="3334" max="3335" width="0" style="92" hidden="1" customWidth="1"/>
    <col min="3336" max="3336" width="8" style="92"/>
    <col min="3337" max="3337" width="11" style="92" bestFit="1" customWidth="1"/>
    <col min="3338" max="3338" width="8" style="92"/>
    <col min="3339" max="3339" width="11" style="92" bestFit="1" customWidth="1"/>
    <col min="3340" max="3341" width="0" style="92" hidden="1" customWidth="1"/>
    <col min="3342" max="3342" width="8" style="92"/>
    <col min="3343" max="3343" width="11.375" style="92" bestFit="1" customWidth="1"/>
    <col min="3344" max="3344" width="8" style="92"/>
    <col min="3345" max="3345" width="9.375" style="92" bestFit="1" customWidth="1"/>
    <col min="3346" max="3346" width="8.375" style="92" bestFit="1" customWidth="1"/>
    <col min="3347" max="3348" width="0" style="92" hidden="1" customWidth="1"/>
    <col min="3349" max="3349" width="8.375" style="92" bestFit="1" customWidth="1"/>
    <col min="3350" max="3573" width="8" style="92"/>
    <col min="3574" max="3576" width="3.25" style="92" customWidth="1"/>
    <col min="3577" max="3577" width="42.375" style="92" customWidth="1"/>
    <col min="3578" max="3578" width="11.25" style="92" customWidth="1"/>
    <col min="3579" max="3579" width="1.375" style="92" customWidth="1"/>
    <col min="3580" max="3580" width="17.75" style="92" customWidth="1"/>
    <col min="3581" max="3581" width="1.375" style="92" customWidth="1"/>
    <col min="3582" max="3582" width="17.75" style="92" customWidth="1"/>
    <col min="3583" max="3583" width="1.375" style="92" customWidth="1"/>
    <col min="3584" max="3584" width="17.75" style="92" customWidth="1"/>
    <col min="3585" max="3585" width="1.375" style="92" customWidth="1"/>
    <col min="3586" max="3586" width="17.75" style="92" customWidth="1"/>
    <col min="3587" max="3587" width="1" style="92" customWidth="1"/>
    <col min="3588" max="3588" width="9.75" style="92" bestFit="1" customWidth="1"/>
    <col min="3589" max="3589" width="11" style="92" bestFit="1" customWidth="1"/>
    <col min="3590" max="3591" width="0" style="92" hidden="1" customWidth="1"/>
    <col min="3592" max="3592" width="8" style="92"/>
    <col min="3593" max="3593" width="11" style="92" bestFit="1" customWidth="1"/>
    <col min="3594" max="3594" width="8" style="92"/>
    <col min="3595" max="3595" width="11" style="92" bestFit="1" customWidth="1"/>
    <col min="3596" max="3597" width="0" style="92" hidden="1" customWidth="1"/>
    <col min="3598" max="3598" width="8" style="92"/>
    <col min="3599" max="3599" width="11.375" style="92" bestFit="1" customWidth="1"/>
    <col min="3600" max="3600" width="8" style="92"/>
    <col min="3601" max="3601" width="9.375" style="92" bestFit="1" customWidth="1"/>
    <col min="3602" max="3602" width="8.375" style="92" bestFit="1" customWidth="1"/>
    <col min="3603" max="3604" width="0" style="92" hidden="1" customWidth="1"/>
    <col min="3605" max="3605" width="8.375" style="92" bestFit="1" customWidth="1"/>
    <col min="3606" max="3829" width="8" style="92"/>
    <col min="3830" max="3832" width="3.25" style="92" customWidth="1"/>
    <col min="3833" max="3833" width="42.375" style="92" customWidth="1"/>
    <col min="3834" max="3834" width="11.25" style="92" customWidth="1"/>
    <col min="3835" max="3835" width="1.375" style="92" customWidth="1"/>
    <col min="3836" max="3836" width="17.75" style="92" customWidth="1"/>
    <col min="3837" max="3837" width="1.375" style="92" customWidth="1"/>
    <col min="3838" max="3838" width="17.75" style="92" customWidth="1"/>
    <col min="3839" max="3839" width="1.375" style="92" customWidth="1"/>
    <col min="3840" max="3840" width="17.75" style="92" customWidth="1"/>
    <col min="3841" max="3841" width="1.375" style="92" customWidth="1"/>
    <col min="3842" max="3842" width="17.75" style="92" customWidth="1"/>
    <col min="3843" max="3843" width="1" style="92" customWidth="1"/>
    <col min="3844" max="3844" width="9.75" style="92" bestFit="1" customWidth="1"/>
    <col min="3845" max="3845" width="11" style="92" bestFit="1" customWidth="1"/>
    <col min="3846" max="3847" width="0" style="92" hidden="1" customWidth="1"/>
    <col min="3848" max="3848" width="8" style="92"/>
    <col min="3849" max="3849" width="11" style="92" bestFit="1" customWidth="1"/>
    <col min="3850" max="3850" width="8" style="92"/>
    <col min="3851" max="3851" width="11" style="92" bestFit="1" customWidth="1"/>
    <col min="3852" max="3853" width="0" style="92" hidden="1" customWidth="1"/>
    <col min="3854" max="3854" width="8" style="92"/>
    <col min="3855" max="3855" width="11.375" style="92" bestFit="1" customWidth="1"/>
    <col min="3856" max="3856" width="8" style="92"/>
    <col min="3857" max="3857" width="9.375" style="92" bestFit="1" customWidth="1"/>
    <col min="3858" max="3858" width="8.375" style="92" bestFit="1" customWidth="1"/>
    <col min="3859" max="3860" width="0" style="92" hidden="1" customWidth="1"/>
    <col min="3861" max="3861" width="8.375" style="92" bestFit="1" customWidth="1"/>
    <col min="3862" max="4085" width="8" style="92"/>
    <col min="4086" max="4088" width="3.25" style="92" customWidth="1"/>
    <col min="4089" max="4089" width="42.375" style="92" customWidth="1"/>
    <col min="4090" max="4090" width="11.25" style="92" customWidth="1"/>
    <col min="4091" max="4091" width="1.375" style="92" customWidth="1"/>
    <col min="4092" max="4092" width="17.75" style="92" customWidth="1"/>
    <col min="4093" max="4093" width="1.375" style="92" customWidth="1"/>
    <col min="4094" max="4094" width="17.75" style="92" customWidth="1"/>
    <col min="4095" max="4095" width="1.375" style="92" customWidth="1"/>
    <col min="4096" max="4096" width="17.75" style="92" customWidth="1"/>
    <col min="4097" max="4097" width="1.375" style="92" customWidth="1"/>
    <col min="4098" max="4098" width="17.75" style="92" customWidth="1"/>
    <col min="4099" max="4099" width="1" style="92" customWidth="1"/>
    <col min="4100" max="4100" width="9.75" style="92" bestFit="1" customWidth="1"/>
    <col min="4101" max="4101" width="11" style="92" bestFit="1" customWidth="1"/>
    <col min="4102" max="4103" width="0" style="92" hidden="1" customWidth="1"/>
    <col min="4104" max="4104" width="8" style="92"/>
    <col min="4105" max="4105" width="11" style="92" bestFit="1" customWidth="1"/>
    <col min="4106" max="4106" width="8" style="92"/>
    <col min="4107" max="4107" width="11" style="92" bestFit="1" customWidth="1"/>
    <col min="4108" max="4109" width="0" style="92" hidden="1" customWidth="1"/>
    <col min="4110" max="4110" width="8" style="92"/>
    <col min="4111" max="4111" width="11.375" style="92" bestFit="1" customWidth="1"/>
    <col min="4112" max="4112" width="8" style="92"/>
    <col min="4113" max="4113" width="9.375" style="92" bestFit="1" customWidth="1"/>
    <col min="4114" max="4114" width="8.375" style="92" bestFit="1" customWidth="1"/>
    <col min="4115" max="4116" width="0" style="92" hidden="1" customWidth="1"/>
    <col min="4117" max="4117" width="8.375" style="92" bestFit="1" customWidth="1"/>
    <col min="4118" max="4341" width="8" style="92"/>
    <col min="4342" max="4344" width="3.25" style="92" customWidth="1"/>
    <col min="4345" max="4345" width="42.375" style="92" customWidth="1"/>
    <col min="4346" max="4346" width="11.25" style="92" customWidth="1"/>
    <col min="4347" max="4347" width="1.375" style="92" customWidth="1"/>
    <col min="4348" max="4348" width="17.75" style="92" customWidth="1"/>
    <col min="4349" max="4349" width="1.375" style="92" customWidth="1"/>
    <col min="4350" max="4350" width="17.75" style="92" customWidth="1"/>
    <col min="4351" max="4351" width="1.375" style="92" customWidth="1"/>
    <col min="4352" max="4352" width="17.75" style="92" customWidth="1"/>
    <col min="4353" max="4353" width="1.375" style="92" customWidth="1"/>
    <col min="4354" max="4354" width="17.75" style="92" customWidth="1"/>
    <col min="4355" max="4355" width="1" style="92" customWidth="1"/>
    <col min="4356" max="4356" width="9.75" style="92" bestFit="1" customWidth="1"/>
    <col min="4357" max="4357" width="11" style="92" bestFit="1" customWidth="1"/>
    <col min="4358" max="4359" width="0" style="92" hidden="1" customWidth="1"/>
    <col min="4360" max="4360" width="8" style="92"/>
    <col min="4361" max="4361" width="11" style="92" bestFit="1" customWidth="1"/>
    <col min="4362" max="4362" width="8" style="92"/>
    <col min="4363" max="4363" width="11" style="92" bestFit="1" customWidth="1"/>
    <col min="4364" max="4365" width="0" style="92" hidden="1" customWidth="1"/>
    <col min="4366" max="4366" width="8" style="92"/>
    <col min="4367" max="4367" width="11.375" style="92" bestFit="1" customWidth="1"/>
    <col min="4368" max="4368" width="8" style="92"/>
    <col min="4369" max="4369" width="9.375" style="92" bestFit="1" customWidth="1"/>
    <col min="4370" max="4370" width="8.375" style="92" bestFit="1" customWidth="1"/>
    <col min="4371" max="4372" width="0" style="92" hidden="1" customWidth="1"/>
    <col min="4373" max="4373" width="8.375" style="92" bestFit="1" customWidth="1"/>
    <col min="4374" max="4597" width="8" style="92"/>
    <col min="4598" max="4600" width="3.25" style="92" customWidth="1"/>
    <col min="4601" max="4601" width="42.375" style="92" customWidth="1"/>
    <col min="4602" max="4602" width="11.25" style="92" customWidth="1"/>
    <col min="4603" max="4603" width="1.375" style="92" customWidth="1"/>
    <col min="4604" max="4604" width="17.75" style="92" customWidth="1"/>
    <col min="4605" max="4605" width="1.375" style="92" customWidth="1"/>
    <col min="4606" max="4606" width="17.75" style="92" customWidth="1"/>
    <col min="4607" max="4607" width="1.375" style="92" customWidth="1"/>
    <col min="4608" max="4608" width="17.75" style="92" customWidth="1"/>
    <col min="4609" max="4609" width="1.375" style="92" customWidth="1"/>
    <col min="4610" max="4610" width="17.75" style="92" customWidth="1"/>
    <col min="4611" max="4611" width="1" style="92" customWidth="1"/>
    <col min="4612" max="4612" width="9.75" style="92" bestFit="1" customWidth="1"/>
    <col min="4613" max="4613" width="11" style="92" bestFit="1" customWidth="1"/>
    <col min="4614" max="4615" width="0" style="92" hidden="1" customWidth="1"/>
    <col min="4616" max="4616" width="8" style="92"/>
    <col min="4617" max="4617" width="11" style="92" bestFit="1" customWidth="1"/>
    <col min="4618" max="4618" width="8" style="92"/>
    <col min="4619" max="4619" width="11" style="92" bestFit="1" customWidth="1"/>
    <col min="4620" max="4621" width="0" style="92" hidden="1" customWidth="1"/>
    <col min="4622" max="4622" width="8" style="92"/>
    <col min="4623" max="4623" width="11.375" style="92" bestFit="1" customWidth="1"/>
    <col min="4624" max="4624" width="8" style="92"/>
    <col min="4625" max="4625" width="9.375" style="92" bestFit="1" customWidth="1"/>
    <col min="4626" max="4626" width="8.375" style="92" bestFit="1" customWidth="1"/>
    <col min="4627" max="4628" width="0" style="92" hidden="1" customWidth="1"/>
    <col min="4629" max="4629" width="8.375" style="92" bestFit="1" customWidth="1"/>
    <col min="4630" max="4853" width="8" style="92"/>
    <col min="4854" max="4856" width="3.25" style="92" customWidth="1"/>
    <col min="4857" max="4857" width="42.375" style="92" customWidth="1"/>
    <col min="4858" max="4858" width="11.25" style="92" customWidth="1"/>
    <col min="4859" max="4859" width="1.375" style="92" customWidth="1"/>
    <col min="4860" max="4860" width="17.75" style="92" customWidth="1"/>
    <col min="4861" max="4861" width="1.375" style="92" customWidth="1"/>
    <col min="4862" max="4862" width="17.75" style="92" customWidth="1"/>
    <col min="4863" max="4863" width="1.375" style="92" customWidth="1"/>
    <col min="4864" max="4864" width="17.75" style="92" customWidth="1"/>
    <col min="4865" max="4865" width="1.375" style="92" customWidth="1"/>
    <col min="4866" max="4866" width="17.75" style="92" customWidth="1"/>
    <col min="4867" max="4867" width="1" style="92" customWidth="1"/>
    <col min="4868" max="4868" width="9.75" style="92" bestFit="1" customWidth="1"/>
    <col min="4869" max="4869" width="11" style="92" bestFit="1" customWidth="1"/>
    <col min="4870" max="4871" width="0" style="92" hidden="1" customWidth="1"/>
    <col min="4872" max="4872" width="8" style="92"/>
    <col min="4873" max="4873" width="11" style="92" bestFit="1" customWidth="1"/>
    <col min="4874" max="4874" width="8" style="92"/>
    <col min="4875" max="4875" width="11" style="92" bestFit="1" customWidth="1"/>
    <col min="4876" max="4877" width="0" style="92" hidden="1" customWidth="1"/>
    <col min="4878" max="4878" width="8" style="92"/>
    <col min="4879" max="4879" width="11.375" style="92" bestFit="1" customWidth="1"/>
    <col min="4880" max="4880" width="8" style="92"/>
    <col min="4881" max="4881" width="9.375" style="92" bestFit="1" customWidth="1"/>
    <col min="4882" max="4882" width="8.375" style="92" bestFit="1" customWidth="1"/>
    <col min="4883" max="4884" width="0" style="92" hidden="1" customWidth="1"/>
    <col min="4885" max="4885" width="8.375" style="92" bestFit="1" customWidth="1"/>
    <col min="4886" max="5109" width="8" style="92"/>
    <col min="5110" max="5112" width="3.25" style="92" customWidth="1"/>
    <col min="5113" max="5113" width="42.375" style="92" customWidth="1"/>
    <col min="5114" max="5114" width="11.25" style="92" customWidth="1"/>
    <col min="5115" max="5115" width="1.375" style="92" customWidth="1"/>
    <col min="5116" max="5116" width="17.75" style="92" customWidth="1"/>
    <col min="5117" max="5117" width="1.375" style="92" customWidth="1"/>
    <col min="5118" max="5118" width="17.75" style="92" customWidth="1"/>
    <col min="5119" max="5119" width="1.375" style="92" customWidth="1"/>
    <col min="5120" max="5120" width="17.75" style="92" customWidth="1"/>
    <col min="5121" max="5121" width="1.375" style="92" customWidth="1"/>
    <col min="5122" max="5122" width="17.75" style="92" customWidth="1"/>
    <col min="5123" max="5123" width="1" style="92" customWidth="1"/>
    <col min="5124" max="5124" width="9.75" style="92" bestFit="1" customWidth="1"/>
    <col min="5125" max="5125" width="11" style="92" bestFit="1" customWidth="1"/>
    <col min="5126" max="5127" width="0" style="92" hidden="1" customWidth="1"/>
    <col min="5128" max="5128" width="8" style="92"/>
    <col min="5129" max="5129" width="11" style="92" bestFit="1" customWidth="1"/>
    <col min="5130" max="5130" width="8" style="92"/>
    <col min="5131" max="5131" width="11" style="92" bestFit="1" customWidth="1"/>
    <col min="5132" max="5133" width="0" style="92" hidden="1" customWidth="1"/>
    <col min="5134" max="5134" width="8" style="92"/>
    <col min="5135" max="5135" width="11.375" style="92" bestFit="1" customWidth="1"/>
    <col min="5136" max="5136" width="8" style="92"/>
    <col min="5137" max="5137" width="9.375" style="92" bestFit="1" customWidth="1"/>
    <col min="5138" max="5138" width="8.375" style="92" bestFit="1" customWidth="1"/>
    <col min="5139" max="5140" width="0" style="92" hidden="1" customWidth="1"/>
    <col min="5141" max="5141" width="8.375" style="92" bestFit="1" customWidth="1"/>
    <col min="5142" max="5365" width="8" style="92"/>
    <col min="5366" max="5368" width="3.25" style="92" customWidth="1"/>
    <col min="5369" max="5369" width="42.375" style="92" customWidth="1"/>
    <col min="5370" max="5370" width="11.25" style="92" customWidth="1"/>
    <col min="5371" max="5371" width="1.375" style="92" customWidth="1"/>
    <col min="5372" max="5372" width="17.75" style="92" customWidth="1"/>
    <col min="5373" max="5373" width="1.375" style="92" customWidth="1"/>
    <col min="5374" max="5374" width="17.75" style="92" customWidth="1"/>
    <col min="5375" max="5375" width="1.375" style="92" customWidth="1"/>
    <col min="5376" max="5376" width="17.75" style="92" customWidth="1"/>
    <col min="5377" max="5377" width="1.375" style="92" customWidth="1"/>
    <col min="5378" max="5378" width="17.75" style="92" customWidth="1"/>
    <col min="5379" max="5379" width="1" style="92" customWidth="1"/>
    <col min="5380" max="5380" width="9.75" style="92" bestFit="1" customWidth="1"/>
    <col min="5381" max="5381" width="11" style="92" bestFit="1" customWidth="1"/>
    <col min="5382" max="5383" width="0" style="92" hidden="1" customWidth="1"/>
    <col min="5384" max="5384" width="8" style="92"/>
    <col min="5385" max="5385" width="11" style="92" bestFit="1" customWidth="1"/>
    <col min="5386" max="5386" width="8" style="92"/>
    <col min="5387" max="5387" width="11" style="92" bestFit="1" customWidth="1"/>
    <col min="5388" max="5389" width="0" style="92" hidden="1" customWidth="1"/>
    <col min="5390" max="5390" width="8" style="92"/>
    <col min="5391" max="5391" width="11.375" style="92" bestFit="1" customWidth="1"/>
    <col min="5392" max="5392" width="8" style="92"/>
    <col min="5393" max="5393" width="9.375" style="92" bestFit="1" customWidth="1"/>
    <col min="5394" max="5394" width="8.375" style="92" bestFit="1" customWidth="1"/>
    <col min="5395" max="5396" width="0" style="92" hidden="1" customWidth="1"/>
    <col min="5397" max="5397" width="8.375" style="92" bestFit="1" customWidth="1"/>
    <col min="5398" max="5621" width="8" style="92"/>
    <col min="5622" max="5624" width="3.25" style="92" customWidth="1"/>
    <col min="5625" max="5625" width="42.375" style="92" customWidth="1"/>
    <col min="5626" max="5626" width="11.25" style="92" customWidth="1"/>
    <col min="5627" max="5627" width="1.375" style="92" customWidth="1"/>
    <col min="5628" max="5628" width="17.75" style="92" customWidth="1"/>
    <col min="5629" max="5629" width="1.375" style="92" customWidth="1"/>
    <col min="5630" max="5630" width="17.75" style="92" customWidth="1"/>
    <col min="5631" max="5631" width="1.375" style="92" customWidth="1"/>
    <col min="5632" max="5632" width="17.75" style="92" customWidth="1"/>
    <col min="5633" max="5633" width="1.375" style="92" customWidth="1"/>
    <col min="5634" max="5634" width="17.75" style="92" customWidth="1"/>
    <col min="5635" max="5635" width="1" style="92" customWidth="1"/>
    <col min="5636" max="5636" width="9.75" style="92" bestFit="1" customWidth="1"/>
    <col min="5637" max="5637" width="11" style="92" bestFit="1" customWidth="1"/>
    <col min="5638" max="5639" width="0" style="92" hidden="1" customWidth="1"/>
    <col min="5640" max="5640" width="8" style="92"/>
    <col min="5641" max="5641" width="11" style="92" bestFit="1" customWidth="1"/>
    <col min="5642" max="5642" width="8" style="92"/>
    <col min="5643" max="5643" width="11" style="92" bestFit="1" customWidth="1"/>
    <col min="5644" max="5645" width="0" style="92" hidden="1" customWidth="1"/>
    <col min="5646" max="5646" width="8" style="92"/>
    <col min="5647" max="5647" width="11.375" style="92" bestFit="1" customWidth="1"/>
    <col min="5648" max="5648" width="8" style="92"/>
    <col min="5649" max="5649" width="9.375" style="92" bestFit="1" customWidth="1"/>
    <col min="5650" max="5650" width="8.375" style="92" bestFit="1" customWidth="1"/>
    <col min="5651" max="5652" width="0" style="92" hidden="1" customWidth="1"/>
    <col min="5653" max="5653" width="8.375" style="92" bestFit="1" customWidth="1"/>
    <col min="5654" max="5877" width="8" style="92"/>
    <col min="5878" max="5880" width="3.25" style="92" customWidth="1"/>
    <col min="5881" max="5881" width="42.375" style="92" customWidth="1"/>
    <col min="5882" max="5882" width="11.25" style="92" customWidth="1"/>
    <col min="5883" max="5883" width="1.375" style="92" customWidth="1"/>
    <col min="5884" max="5884" width="17.75" style="92" customWidth="1"/>
    <col min="5885" max="5885" width="1.375" style="92" customWidth="1"/>
    <col min="5886" max="5886" width="17.75" style="92" customWidth="1"/>
    <col min="5887" max="5887" width="1.375" style="92" customWidth="1"/>
    <col min="5888" max="5888" width="17.75" style="92" customWidth="1"/>
    <col min="5889" max="5889" width="1.375" style="92" customWidth="1"/>
    <col min="5890" max="5890" width="17.75" style="92" customWidth="1"/>
    <col min="5891" max="5891" width="1" style="92" customWidth="1"/>
    <col min="5892" max="5892" width="9.75" style="92" bestFit="1" customWidth="1"/>
    <col min="5893" max="5893" width="11" style="92" bestFit="1" customWidth="1"/>
    <col min="5894" max="5895" width="0" style="92" hidden="1" customWidth="1"/>
    <col min="5896" max="5896" width="8" style="92"/>
    <col min="5897" max="5897" width="11" style="92" bestFit="1" customWidth="1"/>
    <col min="5898" max="5898" width="8" style="92"/>
    <col min="5899" max="5899" width="11" style="92" bestFit="1" customWidth="1"/>
    <col min="5900" max="5901" width="0" style="92" hidden="1" customWidth="1"/>
    <col min="5902" max="5902" width="8" style="92"/>
    <col min="5903" max="5903" width="11.375" style="92" bestFit="1" customWidth="1"/>
    <col min="5904" max="5904" width="8" style="92"/>
    <col min="5905" max="5905" width="9.375" style="92" bestFit="1" customWidth="1"/>
    <col min="5906" max="5906" width="8.375" style="92" bestFit="1" customWidth="1"/>
    <col min="5907" max="5908" width="0" style="92" hidden="1" customWidth="1"/>
    <col min="5909" max="5909" width="8.375" style="92" bestFit="1" customWidth="1"/>
    <col min="5910" max="6133" width="8" style="92"/>
    <col min="6134" max="6136" width="3.25" style="92" customWidth="1"/>
    <col min="6137" max="6137" width="42.375" style="92" customWidth="1"/>
    <col min="6138" max="6138" width="11.25" style="92" customWidth="1"/>
    <col min="6139" max="6139" width="1.375" style="92" customWidth="1"/>
    <col min="6140" max="6140" width="17.75" style="92" customWidth="1"/>
    <col min="6141" max="6141" width="1.375" style="92" customWidth="1"/>
    <col min="6142" max="6142" width="17.75" style="92" customWidth="1"/>
    <col min="6143" max="6143" width="1.375" style="92" customWidth="1"/>
    <col min="6144" max="6144" width="17.75" style="92" customWidth="1"/>
    <col min="6145" max="6145" width="1.375" style="92" customWidth="1"/>
    <col min="6146" max="6146" width="17.75" style="92" customWidth="1"/>
    <col min="6147" max="6147" width="1" style="92" customWidth="1"/>
    <col min="6148" max="6148" width="9.75" style="92" bestFit="1" customWidth="1"/>
    <col min="6149" max="6149" width="11" style="92" bestFit="1" customWidth="1"/>
    <col min="6150" max="6151" width="0" style="92" hidden="1" customWidth="1"/>
    <col min="6152" max="6152" width="8" style="92"/>
    <col min="6153" max="6153" width="11" style="92" bestFit="1" customWidth="1"/>
    <col min="6154" max="6154" width="8" style="92"/>
    <col min="6155" max="6155" width="11" style="92" bestFit="1" customWidth="1"/>
    <col min="6156" max="6157" width="0" style="92" hidden="1" customWidth="1"/>
    <col min="6158" max="6158" width="8" style="92"/>
    <col min="6159" max="6159" width="11.375" style="92" bestFit="1" customWidth="1"/>
    <col min="6160" max="6160" width="8" style="92"/>
    <col min="6161" max="6161" width="9.375" style="92" bestFit="1" customWidth="1"/>
    <col min="6162" max="6162" width="8.375" style="92" bestFit="1" customWidth="1"/>
    <col min="6163" max="6164" width="0" style="92" hidden="1" customWidth="1"/>
    <col min="6165" max="6165" width="8.375" style="92" bestFit="1" customWidth="1"/>
    <col min="6166" max="6389" width="8" style="92"/>
    <col min="6390" max="6392" width="3.25" style="92" customWidth="1"/>
    <col min="6393" max="6393" width="42.375" style="92" customWidth="1"/>
    <col min="6394" max="6394" width="11.25" style="92" customWidth="1"/>
    <col min="6395" max="6395" width="1.375" style="92" customWidth="1"/>
    <col min="6396" max="6396" width="17.75" style="92" customWidth="1"/>
    <col min="6397" max="6397" width="1.375" style="92" customWidth="1"/>
    <col min="6398" max="6398" width="17.75" style="92" customWidth="1"/>
    <col min="6399" max="6399" width="1.375" style="92" customWidth="1"/>
    <col min="6400" max="6400" width="17.75" style="92" customWidth="1"/>
    <col min="6401" max="6401" width="1.375" style="92" customWidth="1"/>
    <col min="6402" max="6402" width="17.75" style="92" customWidth="1"/>
    <col min="6403" max="6403" width="1" style="92" customWidth="1"/>
    <col min="6404" max="6404" width="9.75" style="92" bestFit="1" customWidth="1"/>
    <col min="6405" max="6405" width="11" style="92" bestFit="1" customWidth="1"/>
    <col min="6406" max="6407" width="0" style="92" hidden="1" customWidth="1"/>
    <col min="6408" max="6408" width="8" style="92"/>
    <col min="6409" max="6409" width="11" style="92" bestFit="1" customWidth="1"/>
    <col min="6410" max="6410" width="8" style="92"/>
    <col min="6411" max="6411" width="11" style="92" bestFit="1" customWidth="1"/>
    <col min="6412" max="6413" width="0" style="92" hidden="1" customWidth="1"/>
    <col min="6414" max="6414" width="8" style="92"/>
    <col min="6415" max="6415" width="11.375" style="92" bestFit="1" customWidth="1"/>
    <col min="6416" max="6416" width="8" style="92"/>
    <col min="6417" max="6417" width="9.375" style="92" bestFit="1" customWidth="1"/>
    <col min="6418" max="6418" width="8.375" style="92" bestFit="1" customWidth="1"/>
    <col min="6419" max="6420" width="0" style="92" hidden="1" customWidth="1"/>
    <col min="6421" max="6421" width="8.375" style="92" bestFit="1" customWidth="1"/>
    <col min="6422" max="6645" width="8" style="92"/>
    <col min="6646" max="6648" width="3.25" style="92" customWidth="1"/>
    <col min="6649" max="6649" width="42.375" style="92" customWidth="1"/>
    <col min="6650" max="6650" width="11.25" style="92" customWidth="1"/>
    <col min="6651" max="6651" width="1.375" style="92" customWidth="1"/>
    <col min="6652" max="6652" width="17.75" style="92" customWidth="1"/>
    <col min="6653" max="6653" width="1.375" style="92" customWidth="1"/>
    <col min="6654" max="6654" width="17.75" style="92" customWidth="1"/>
    <col min="6655" max="6655" width="1.375" style="92" customWidth="1"/>
    <col min="6656" max="6656" width="17.75" style="92" customWidth="1"/>
    <col min="6657" max="6657" width="1.375" style="92" customWidth="1"/>
    <col min="6658" max="6658" width="17.75" style="92" customWidth="1"/>
    <col min="6659" max="6659" width="1" style="92" customWidth="1"/>
    <col min="6660" max="6660" width="9.75" style="92" bestFit="1" customWidth="1"/>
    <col min="6661" max="6661" width="11" style="92" bestFit="1" customWidth="1"/>
    <col min="6662" max="6663" width="0" style="92" hidden="1" customWidth="1"/>
    <col min="6664" max="6664" width="8" style="92"/>
    <col min="6665" max="6665" width="11" style="92" bestFit="1" customWidth="1"/>
    <col min="6666" max="6666" width="8" style="92"/>
    <col min="6667" max="6667" width="11" style="92" bestFit="1" customWidth="1"/>
    <col min="6668" max="6669" width="0" style="92" hidden="1" customWidth="1"/>
    <col min="6670" max="6670" width="8" style="92"/>
    <col min="6671" max="6671" width="11.375" style="92" bestFit="1" customWidth="1"/>
    <col min="6672" max="6672" width="8" style="92"/>
    <col min="6673" max="6673" width="9.375" style="92" bestFit="1" customWidth="1"/>
    <col min="6674" max="6674" width="8.375" style="92" bestFit="1" customWidth="1"/>
    <col min="6675" max="6676" width="0" style="92" hidden="1" customWidth="1"/>
    <col min="6677" max="6677" width="8.375" style="92" bestFit="1" customWidth="1"/>
    <col min="6678" max="6901" width="8" style="92"/>
    <col min="6902" max="6904" width="3.25" style="92" customWidth="1"/>
    <col min="6905" max="6905" width="42.375" style="92" customWidth="1"/>
    <col min="6906" max="6906" width="11.25" style="92" customWidth="1"/>
    <col min="6907" max="6907" width="1.375" style="92" customWidth="1"/>
    <col min="6908" max="6908" width="17.75" style="92" customWidth="1"/>
    <col min="6909" max="6909" width="1.375" style="92" customWidth="1"/>
    <col min="6910" max="6910" width="17.75" style="92" customWidth="1"/>
    <col min="6911" max="6911" width="1.375" style="92" customWidth="1"/>
    <col min="6912" max="6912" width="17.75" style="92" customWidth="1"/>
    <col min="6913" max="6913" width="1.375" style="92" customWidth="1"/>
    <col min="6914" max="6914" width="17.75" style="92" customWidth="1"/>
    <col min="6915" max="6915" width="1" style="92" customWidth="1"/>
    <col min="6916" max="6916" width="9.75" style="92" bestFit="1" customWidth="1"/>
    <col min="6917" max="6917" width="11" style="92" bestFit="1" customWidth="1"/>
    <col min="6918" max="6919" width="0" style="92" hidden="1" customWidth="1"/>
    <col min="6920" max="6920" width="8" style="92"/>
    <col min="6921" max="6921" width="11" style="92" bestFit="1" customWidth="1"/>
    <col min="6922" max="6922" width="8" style="92"/>
    <col min="6923" max="6923" width="11" style="92" bestFit="1" customWidth="1"/>
    <col min="6924" max="6925" width="0" style="92" hidden="1" customWidth="1"/>
    <col min="6926" max="6926" width="8" style="92"/>
    <col min="6927" max="6927" width="11.375" style="92" bestFit="1" customWidth="1"/>
    <col min="6928" max="6928" width="8" style="92"/>
    <col min="6929" max="6929" width="9.375" style="92" bestFit="1" customWidth="1"/>
    <col min="6930" max="6930" width="8.375" style="92" bestFit="1" customWidth="1"/>
    <col min="6931" max="6932" width="0" style="92" hidden="1" customWidth="1"/>
    <col min="6933" max="6933" width="8.375" style="92" bestFit="1" customWidth="1"/>
    <col min="6934" max="7157" width="8" style="92"/>
    <col min="7158" max="7160" width="3.25" style="92" customWidth="1"/>
    <col min="7161" max="7161" width="42.375" style="92" customWidth="1"/>
    <col min="7162" max="7162" width="11.25" style="92" customWidth="1"/>
    <col min="7163" max="7163" width="1.375" style="92" customWidth="1"/>
    <col min="7164" max="7164" width="17.75" style="92" customWidth="1"/>
    <col min="7165" max="7165" width="1.375" style="92" customWidth="1"/>
    <col min="7166" max="7166" width="17.75" style="92" customWidth="1"/>
    <col min="7167" max="7167" width="1.375" style="92" customWidth="1"/>
    <col min="7168" max="7168" width="17.75" style="92" customWidth="1"/>
    <col min="7169" max="7169" width="1.375" style="92" customWidth="1"/>
    <col min="7170" max="7170" width="17.75" style="92" customWidth="1"/>
    <col min="7171" max="7171" width="1" style="92" customWidth="1"/>
    <col min="7172" max="7172" width="9.75" style="92" bestFit="1" customWidth="1"/>
    <col min="7173" max="7173" width="11" style="92" bestFit="1" customWidth="1"/>
    <col min="7174" max="7175" width="0" style="92" hidden="1" customWidth="1"/>
    <col min="7176" max="7176" width="8" style="92"/>
    <col min="7177" max="7177" width="11" style="92" bestFit="1" customWidth="1"/>
    <col min="7178" max="7178" width="8" style="92"/>
    <col min="7179" max="7179" width="11" style="92" bestFit="1" customWidth="1"/>
    <col min="7180" max="7181" width="0" style="92" hidden="1" customWidth="1"/>
    <col min="7182" max="7182" width="8" style="92"/>
    <col min="7183" max="7183" width="11.375" style="92" bestFit="1" customWidth="1"/>
    <col min="7184" max="7184" width="8" style="92"/>
    <col min="7185" max="7185" width="9.375" style="92" bestFit="1" customWidth="1"/>
    <col min="7186" max="7186" width="8.375" style="92" bestFit="1" customWidth="1"/>
    <col min="7187" max="7188" width="0" style="92" hidden="1" customWidth="1"/>
    <col min="7189" max="7189" width="8.375" style="92" bestFit="1" customWidth="1"/>
    <col min="7190" max="7413" width="8" style="92"/>
    <col min="7414" max="7416" width="3.25" style="92" customWidth="1"/>
    <col min="7417" max="7417" width="42.375" style="92" customWidth="1"/>
    <col min="7418" max="7418" width="11.25" style="92" customWidth="1"/>
    <col min="7419" max="7419" width="1.375" style="92" customWidth="1"/>
    <col min="7420" max="7420" width="17.75" style="92" customWidth="1"/>
    <col min="7421" max="7421" width="1.375" style="92" customWidth="1"/>
    <col min="7422" max="7422" width="17.75" style="92" customWidth="1"/>
    <col min="7423" max="7423" width="1.375" style="92" customWidth="1"/>
    <col min="7424" max="7424" width="17.75" style="92" customWidth="1"/>
    <col min="7425" max="7425" width="1.375" style="92" customWidth="1"/>
    <col min="7426" max="7426" width="17.75" style="92" customWidth="1"/>
    <col min="7427" max="7427" width="1" style="92" customWidth="1"/>
    <col min="7428" max="7428" width="9.75" style="92" bestFit="1" customWidth="1"/>
    <col min="7429" max="7429" width="11" style="92" bestFit="1" customWidth="1"/>
    <col min="7430" max="7431" width="0" style="92" hidden="1" customWidth="1"/>
    <col min="7432" max="7432" width="8" style="92"/>
    <col min="7433" max="7433" width="11" style="92" bestFit="1" customWidth="1"/>
    <col min="7434" max="7434" width="8" style="92"/>
    <col min="7435" max="7435" width="11" style="92" bestFit="1" customWidth="1"/>
    <col min="7436" max="7437" width="0" style="92" hidden="1" customWidth="1"/>
    <col min="7438" max="7438" width="8" style="92"/>
    <col min="7439" max="7439" width="11.375" style="92" bestFit="1" customWidth="1"/>
    <col min="7440" max="7440" width="8" style="92"/>
    <col min="7441" max="7441" width="9.375" style="92" bestFit="1" customWidth="1"/>
    <col min="7442" max="7442" width="8.375" style="92" bestFit="1" customWidth="1"/>
    <col min="7443" max="7444" width="0" style="92" hidden="1" customWidth="1"/>
    <col min="7445" max="7445" width="8.375" style="92" bestFit="1" customWidth="1"/>
    <col min="7446" max="7669" width="8" style="92"/>
    <col min="7670" max="7672" width="3.25" style="92" customWidth="1"/>
    <col min="7673" max="7673" width="42.375" style="92" customWidth="1"/>
    <col min="7674" max="7674" width="11.25" style="92" customWidth="1"/>
    <col min="7675" max="7675" width="1.375" style="92" customWidth="1"/>
    <col min="7676" max="7676" width="17.75" style="92" customWidth="1"/>
    <col min="7677" max="7677" width="1.375" style="92" customWidth="1"/>
    <col min="7678" max="7678" width="17.75" style="92" customWidth="1"/>
    <col min="7679" max="7679" width="1.375" style="92" customWidth="1"/>
    <col min="7680" max="7680" width="17.75" style="92" customWidth="1"/>
    <col min="7681" max="7681" width="1.375" style="92" customWidth="1"/>
    <col min="7682" max="7682" width="17.75" style="92" customWidth="1"/>
    <col min="7683" max="7683" width="1" style="92" customWidth="1"/>
    <col min="7684" max="7684" width="9.75" style="92" bestFit="1" customWidth="1"/>
    <col min="7685" max="7685" width="11" style="92" bestFit="1" customWidth="1"/>
    <col min="7686" max="7687" width="0" style="92" hidden="1" customWidth="1"/>
    <col min="7688" max="7688" width="8" style="92"/>
    <col min="7689" max="7689" width="11" style="92" bestFit="1" customWidth="1"/>
    <col min="7690" max="7690" width="8" style="92"/>
    <col min="7691" max="7691" width="11" style="92" bestFit="1" customWidth="1"/>
    <col min="7692" max="7693" width="0" style="92" hidden="1" customWidth="1"/>
    <col min="7694" max="7694" width="8" style="92"/>
    <col min="7695" max="7695" width="11.375" style="92" bestFit="1" customWidth="1"/>
    <col min="7696" max="7696" width="8" style="92"/>
    <col min="7697" max="7697" width="9.375" style="92" bestFit="1" customWidth="1"/>
    <col min="7698" max="7698" width="8.375" style="92" bestFit="1" customWidth="1"/>
    <col min="7699" max="7700" width="0" style="92" hidden="1" customWidth="1"/>
    <col min="7701" max="7701" width="8.375" style="92" bestFit="1" customWidth="1"/>
    <col min="7702" max="7925" width="8" style="92"/>
    <col min="7926" max="7928" width="3.25" style="92" customWidth="1"/>
    <col min="7929" max="7929" width="42.375" style="92" customWidth="1"/>
    <col min="7930" max="7930" width="11.25" style="92" customWidth="1"/>
    <col min="7931" max="7931" width="1.375" style="92" customWidth="1"/>
    <col min="7932" max="7932" width="17.75" style="92" customWidth="1"/>
    <col min="7933" max="7933" width="1.375" style="92" customWidth="1"/>
    <col min="7934" max="7934" width="17.75" style="92" customWidth="1"/>
    <col min="7935" max="7935" width="1.375" style="92" customWidth="1"/>
    <col min="7936" max="7936" width="17.75" style="92" customWidth="1"/>
    <col min="7937" max="7937" width="1.375" style="92" customWidth="1"/>
    <col min="7938" max="7938" width="17.75" style="92" customWidth="1"/>
    <col min="7939" max="7939" width="1" style="92" customWidth="1"/>
    <col min="7940" max="7940" width="9.75" style="92" bestFit="1" customWidth="1"/>
    <col min="7941" max="7941" width="11" style="92" bestFit="1" customWidth="1"/>
    <col min="7942" max="7943" width="0" style="92" hidden="1" customWidth="1"/>
    <col min="7944" max="7944" width="8" style="92"/>
    <col min="7945" max="7945" width="11" style="92" bestFit="1" customWidth="1"/>
    <col min="7946" max="7946" width="8" style="92"/>
    <col min="7947" max="7947" width="11" style="92" bestFit="1" customWidth="1"/>
    <col min="7948" max="7949" width="0" style="92" hidden="1" customWidth="1"/>
    <col min="7950" max="7950" width="8" style="92"/>
    <col min="7951" max="7951" width="11.375" style="92" bestFit="1" customWidth="1"/>
    <col min="7952" max="7952" width="8" style="92"/>
    <col min="7953" max="7953" width="9.375" style="92" bestFit="1" customWidth="1"/>
    <col min="7954" max="7954" width="8.375" style="92" bestFit="1" customWidth="1"/>
    <col min="7955" max="7956" width="0" style="92" hidden="1" customWidth="1"/>
    <col min="7957" max="7957" width="8.375" style="92" bestFit="1" customWidth="1"/>
    <col min="7958" max="8181" width="8" style="92"/>
    <col min="8182" max="8184" width="3.25" style="92" customWidth="1"/>
    <col min="8185" max="8185" width="42.375" style="92" customWidth="1"/>
    <col min="8186" max="8186" width="11.25" style="92" customWidth="1"/>
    <col min="8187" max="8187" width="1.375" style="92" customWidth="1"/>
    <col min="8188" max="8188" width="17.75" style="92" customWidth="1"/>
    <col min="8189" max="8189" width="1.375" style="92" customWidth="1"/>
    <col min="8190" max="8190" width="17.75" style="92" customWidth="1"/>
    <col min="8191" max="8191" width="1.375" style="92" customWidth="1"/>
    <col min="8192" max="8192" width="17.75" style="92" customWidth="1"/>
    <col min="8193" max="8193" width="1.375" style="92" customWidth="1"/>
    <col min="8194" max="8194" width="17.75" style="92" customWidth="1"/>
    <col min="8195" max="8195" width="1" style="92" customWidth="1"/>
    <col min="8196" max="8196" width="9.75" style="92" bestFit="1" customWidth="1"/>
    <col min="8197" max="8197" width="11" style="92" bestFit="1" customWidth="1"/>
    <col min="8198" max="8199" width="0" style="92" hidden="1" customWidth="1"/>
    <col min="8200" max="8200" width="8" style="92"/>
    <col min="8201" max="8201" width="11" style="92" bestFit="1" customWidth="1"/>
    <col min="8202" max="8202" width="8" style="92"/>
    <col min="8203" max="8203" width="11" style="92" bestFit="1" customWidth="1"/>
    <col min="8204" max="8205" width="0" style="92" hidden="1" customWidth="1"/>
    <col min="8206" max="8206" width="8" style="92"/>
    <col min="8207" max="8207" width="11.375" style="92" bestFit="1" customWidth="1"/>
    <col min="8208" max="8208" width="8" style="92"/>
    <col min="8209" max="8209" width="9.375" style="92" bestFit="1" customWidth="1"/>
    <col min="8210" max="8210" width="8.375" style="92" bestFit="1" customWidth="1"/>
    <col min="8211" max="8212" width="0" style="92" hidden="1" customWidth="1"/>
    <col min="8213" max="8213" width="8.375" style="92" bestFit="1" customWidth="1"/>
    <col min="8214" max="8437" width="8" style="92"/>
    <col min="8438" max="8440" width="3.25" style="92" customWidth="1"/>
    <col min="8441" max="8441" width="42.375" style="92" customWidth="1"/>
    <col min="8442" max="8442" width="11.25" style="92" customWidth="1"/>
    <col min="8443" max="8443" width="1.375" style="92" customWidth="1"/>
    <col min="8444" max="8444" width="17.75" style="92" customWidth="1"/>
    <col min="8445" max="8445" width="1.375" style="92" customWidth="1"/>
    <col min="8446" max="8446" width="17.75" style="92" customWidth="1"/>
    <col min="8447" max="8447" width="1.375" style="92" customWidth="1"/>
    <col min="8448" max="8448" width="17.75" style="92" customWidth="1"/>
    <col min="8449" max="8449" width="1.375" style="92" customWidth="1"/>
    <col min="8450" max="8450" width="17.75" style="92" customWidth="1"/>
    <col min="8451" max="8451" width="1" style="92" customWidth="1"/>
    <col min="8452" max="8452" width="9.75" style="92" bestFit="1" customWidth="1"/>
    <col min="8453" max="8453" width="11" style="92" bestFit="1" customWidth="1"/>
    <col min="8454" max="8455" width="0" style="92" hidden="1" customWidth="1"/>
    <col min="8456" max="8456" width="8" style="92"/>
    <col min="8457" max="8457" width="11" style="92" bestFit="1" customWidth="1"/>
    <col min="8458" max="8458" width="8" style="92"/>
    <col min="8459" max="8459" width="11" style="92" bestFit="1" customWidth="1"/>
    <col min="8460" max="8461" width="0" style="92" hidden="1" customWidth="1"/>
    <col min="8462" max="8462" width="8" style="92"/>
    <col min="8463" max="8463" width="11.375" style="92" bestFit="1" customWidth="1"/>
    <col min="8464" max="8464" width="8" style="92"/>
    <col min="8465" max="8465" width="9.375" style="92" bestFit="1" customWidth="1"/>
    <col min="8466" max="8466" width="8.375" style="92" bestFit="1" customWidth="1"/>
    <col min="8467" max="8468" width="0" style="92" hidden="1" customWidth="1"/>
    <col min="8469" max="8469" width="8.375" style="92" bestFit="1" customWidth="1"/>
    <col min="8470" max="8693" width="8" style="92"/>
    <col min="8694" max="8696" width="3.25" style="92" customWidth="1"/>
    <col min="8697" max="8697" width="42.375" style="92" customWidth="1"/>
    <col min="8698" max="8698" width="11.25" style="92" customWidth="1"/>
    <col min="8699" max="8699" width="1.375" style="92" customWidth="1"/>
    <col min="8700" max="8700" width="17.75" style="92" customWidth="1"/>
    <col min="8701" max="8701" width="1.375" style="92" customWidth="1"/>
    <col min="8702" max="8702" width="17.75" style="92" customWidth="1"/>
    <col min="8703" max="8703" width="1.375" style="92" customWidth="1"/>
    <col min="8704" max="8704" width="17.75" style="92" customWidth="1"/>
    <col min="8705" max="8705" width="1.375" style="92" customWidth="1"/>
    <col min="8706" max="8706" width="17.75" style="92" customWidth="1"/>
    <col min="8707" max="8707" width="1" style="92" customWidth="1"/>
    <col min="8708" max="8708" width="9.75" style="92" bestFit="1" customWidth="1"/>
    <col min="8709" max="8709" width="11" style="92" bestFit="1" customWidth="1"/>
    <col min="8710" max="8711" width="0" style="92" hidden="1" customWidth="1"/>
    <col min="8712" max="8712" width="8" style="92"/>
    <col min="8713" max="8713" width="11" style="92" bestFit="1" customWidth="1"/>
    <col min="8714" max="8714" width="8" style="92"/>
    <col min="8715" max="8715" width="11" style="92" bestFit="1" customWidth="1"/>
    <col min="8716" max="8717" width="0" style="92" hidden="1" customWidth="1"/>
    <col min="8718" max="8718" width="8" style="92"/>
    <col min="8719" max="8719" width="11.375" style="92" bestFit="1" customWidth="1"/>
    <col min="8720" max="8720" width="8" style="92"/>
    <col min="8721" max="8721" width="9.375" style="92" bestFit="1" customWidth="1"/>
    <col min="8722" max="8722" width="8.375" style="92" bestFit="1" customWidth="1"/>
    <col min="8723" max="8724" width="0" style="92" hidden="1" customWidth="1"/>
    <col min="8725" max="8725" width="8.375" style="92" bestFit="1" customWidth="1"/>
    <col min="8726" max="8949" width="8" style="92"/>
    <col min="8950" max="8952" width="3.25" style="92" customWidth="1"/>
    <col min="8953" max="8953" width="42.375" style="92" customWidth="1"/>
    <col min="8954" max="8954" width="11.25" style="92" customWidth="1"/>
    <col min="8955" max="8955" width="1.375" style="92" customWidth="1"/>
    <col min="8956" max="8956" width="17.75" style="92" customWidth="1"/>
    <col min="8957" max="8957" width="1.375" style="92" customWidth="1"/>
    <col min="8958" max="8958" width="17.75" style="92" customWidth="1"/>
    <col min="8959" max="8959" width="1.375" style="92" customWidth="1"/>
    <col min="8960" max="8960" width="17.75" style="92" customWidth="1"/>
    <col min="8961" max="8961" width="1.375" style="92" customWidth="1"/>
    <col min="8962" max="8962" width="17.75" style="92" customWidth="1"/>
    <col min="8963" max="8963" width="1" style="92" customWidth="1"/>
    <col min="8964" max="8964" width="9.75" style="92" bestFit="1" customWidth="1"/>
    <col min="8965" max="8965" width="11" style="92" bestFit="1" customWidth="1"/>
    <col min="8966" max="8967" width="0" style="92" hidden="1" customWidth="1"/>
    <col min="8968" max="8968" width="8" style="92"/>
    <col min="8969" max="8969" width="11" style="92" bestFit="1" customWidth="1"/>
    <col min="8970" max="8970" width="8" style="92"/>
    <col min="8971" max="8971" width="11" style="92" bestFit="1" customWidth="1"/>
    <col min="8972" max="8973" width="0" style="92" hidden="1" customWidth="1"/>
    <col min="8974" max="8974" width="8" style="92"/>
    <col min="8975" max="8975" width="11.375" style="92" bestFit="1" customWidth="1"/>
    <col min="8976" max="8976" width="8" style="92"/>
    <col min="8977" max="8977" width="9.375" style="92" bestFit="1" customWidth="1"/>
    <col min="8978" max="8978" width="8.375" style="92" bestFit="1" customWidth="1"/>
    <col min="8979" max="8980" width="0" style="92" hidden="1" customWidth="1"/>
    <col min="8981" max="8981" width="8.375" style="92" bestFit="1" customWidth="1"/>
    <col min="8982" max="9205" width="8" style="92"/>
    <col min="9206" max="9208" width="3.25" style="92" customWidth="1"/>
    <col min="9209" max="9209" width="42.375" style="92" customWidth="1"/>
    <col min="9210" max="9210" width="11.25" style="92" customWidth="1"/>
    <col min="9211" max="9211" width="1.375" style="92" customWidth="1"/>
    <col min="9212" max="9212" width="17.75" style="92" customWidth="1"/>
    <col min="9213" max="9213" width="1.375" style="92" customWidth="1"/>
    <col min="9214" max="9214" width="17.75" style="92" customWidth="1"/>
    <col min="9215" max="9215" width="1.375" style="92" customWidth="1"/>
    <col min="9216" max="9216" width="17.75" style="92" customWidth="1"/>
    <col min="9217" max="9217" width="1.375" style="92" customWidth="1"/>
    <col min="9218" max="9218" width="17.75" style="92" customWidth="1"/>
    <col min="9219" max="9219" width="1" style="92" customWidth="1"/>
    <col min="9220" max="9220" width="9.75" style="92" bestFit="1" customWidth="1"/>
    <col min="9221" max="9221" width="11" style="92" bestFit="1" customWidth="1"/>
    <col min="9222" max="9223" width="0" style="92" hidden="1" customWidth="1"/>
    <col min="9224" max="9224" width="8" style="92"/>
    <col min="9225" max="9225" width="11" style="92" bestFit="1" customWidth="1"/>
    <col min="9226" max="9226" width="8" style="92"/>
    <col min="9227" max="9227" width="11" style="92" bestFit="1" customWidth="1"/>
    <col min="9228" max="9229" width="0" style="92" hidden="1" customWidth="1"/>
    <col min="9230" max="9230" width="8" style="92"/>
    <col min="9231" max="9231" width="11.375" style="92" bestFit="1" customWidth="1"/>
    <col min="9232" max="9232" width="8" style="92"/>
    <col min="9233" max="9233" width="9.375" style="92" bestFit="1" customWidth="1"/>
    <col min="9234" max="9234" width="8.375" style="92" bestFit="1" customWidth="1"/>
    <col min="9235" max="9236" width="0" style="92" hidden="1" customWidth="1"/>
    <col min="9237" max="9237" width="8.375" style="92" bestFit="1" customWidth="1"/>
    <col min="9238" max="9461" width="8" style="92"/>
    <col min="9462" max="9464" width="3.25" style="92" customWidth="1"/>
    <col min="9465" max="9465" width="42.375" style="92" customWidth="1"/>
    <col min="9466" max="9466" width="11.25" style="92" customWidth="1"/>
    <col min="9467" max="9467" width="1.375" style="92" customWidth="1"/>
    <col min="9468" max="9468" width="17.75" style="92" customWidth="1"/>
    <col min="9469" max="9469" width="1.375" style="92" customWidth="1"/>
    <col min="9470" max="9470" width="17.75" style="92" customWidth="1"/>
    <col min="9471" max="9471" width="1.375" style="92" customWidth="1"/>
    <col min="9472" max="9472" width="17.75" style="92" customWidth="1"/>
    <col min="9473" max="9473" width="1.375" style="92" customWidth="1"/>
    <col min="9474" max="9474" width="17.75" style="92" customWidth="1"/>
    <col min="9475" max="9475" width="1" style="92" customWidth="1"/>
    <col min="9476" max="9476" width="9.75" style="92" bestFit="1" customWidth="1"/>
    <col min="9477" max="9477" width="11" style="92" bestFit="1" customWidth="1"/>
    <col min="9478" max="9479" width="0" style="92" hidden="1" customWidth="1"/>
    <col min="9480" max="9480" width="8" style="92"/>
    <col min="9481" max="9481" width="11" style="92" bestFit="1" customWidth="1"/>
    <col min="9482" max="9482" width="8" style="92"/>
    <col min="9483" max="9483" width="11" style="92" bestFit="1" customWidth="1"/>
    <col min="9484" max="9485" width="0" style="92" hidden="1" customWidth="1"/>
    <col min="9486" max="9486" width="8" style="92"/>
    <col min="9487" max="9487" width="11.375" style="92" bestFit="1" customWidth="1"/>
    <col min="9488" max="9488" width="8" style="92"/>
    <col min="9489" max="9489" width="9.375" style="92" bestFit="1" customWidth="1"/>
    <col min="9490" max="9490" width="8.375" style="92" bestFit="1" customWidth="1"/>
    <col min="9491" max="9492" width="0" style="92" hidden="1" customWidth="1"/>
    <col min="9493" max="9493" width="8.375" style="92" bestFit="1" customWidth="1"/>
    <col min="9494" max="9717" width="8" style="92"/>
    <col min="9718" max="9720" width="3.25" style="92" customWidth="1"/>
    <col min="9721" max="9721" width="42.375" style="92" customWidth="1"/>
    <col min="9722" max="9722" width="11.25" style="92" customWidth="1"/>
    <col min="9723" max="9723" width="1.375" style="92" customWidth="1"/>
    <col min="9724" max="9724" width="17.75" style="92" customWidth="1"/>
    <col min="9725" max="9725" width="1.375" style="92" customWidth="1"/>
    <col min="9726" max="9726" width="17.75" style="92" customWidth="1"/>
    <col min="9727" max="9727" width="1.375" style="92" customWidth="1"/>
    <col min="9728" max="9728" width="17.75" style="92" customWidth="1"/>
    <col min="9729" max="9729" width="1.375" style="92" customWidth="1"/>
    <col min="9730" max="9730" width="17.75" style="92" customWidth="1"/>
    <col min="9731" max="9731" width="1" style="92" customWidth="1"/>
    <col min="9732" max="9732" width="9.75" style="92" bestFit="1" customWidth="1"/>
    <col min="9733" max="9733" width="11" style="92" bestFit="1" customWidth="1"/>
    <col min="9734" max="9735" width="0" style="92" hidden="1" customWidth="1"/>
    <col min="9736" max="9736" width="8" style="92"/>
    <col min="9737" max="9737" width="11" style="92" bestFit="1" customWidth="1"/>
    <col min="9738" max="9738" width="8" style="92"/>
    <col min="9739" max="9739" width="11" style="92" bestFit="1" customWidth="1"/>
    <col min="9740" max="9741" width="0" style="92" hidden="1" customWidth="1"/>
    <col min="9742" max="9742" width="8" style="92"/>
    <col min="9743" max="9743" width="11.375" style="92" bestFit="1" customWidth="1"/>
    <col min="9744" max="9744" width="8" style="92"/>
    <col min="9745" max="9745" width="9.375" style="92" bestFit="1" customWidth="1"/>
    <col min="9746" max="9746" width="8.375" style="92" bestFit="1" customWidth="1"/>
    <col min="9747" max="9748" width="0" style="92" hidden="1" customWidth="1"/>
    <col min="9749" max="9749" width="8.375" style="92" bestFit="1" customWidth="1"/>
    <col min="9750" max="9973" width="8" style="92"/>
    <col min="9974" max="9976" width="3.25" style="92" customWidth="1"/>
    <col min="9977" max="9977" width="42.375" style="92" customWidth="1"/>
    <col min="9978" max="9978" width="11.25" style="92" customWidth="1"/>
    <col min="9979" max="9979" width="1.375" style="92" customWidth="1"/>
    <col min="9980" max="9980" width="17.75" style="92" customWidth="1"/>
    <col min="9981" max="9981" width="1.375" style="92" customWidth="1"/>
    <col min="9982" max="9982" width="17.75" style="92" customWidth="1"/>
    <col min="9983" max="9983" width="1.375" style="92" customWidth="1"/>
    <col min="9984" max="9984" width="17.75" style="92" customWidth="1"/>
    <col min="9985" max="9985" width="1.375" style="92" customWidth="1"/>
    <col min="9986" max="9986" width="17.75" style="92" customWidth="1"/>
    <col min="9987" max="9987" width="1" style="92" customWidth="1"/>
    <col min="9988" max="9988" width="9.75" style="92" bestFit="1" customWidth="1"/>
    <col min="9989" max="9989" width="11" style="92" bestFit="1" customWidth="1"/>
    <col min="9990" max="9991" width="0" style="92" hidden="1" customWidth="1"/>
    <col min="9992" max="9992" width="8" style="92"/>
    <col min="9993" max="9993" width="11" style="92" bestFit="1" customWidth="1"/>
    <col min="9994" max="9994" width="8" style="92"/>
    <col min="9995" max="9995" width="11" style="92" bestFit="1" customWidth="1"/>
    <col min="9996" max="9997" width="0" style="92" hidden="1" customWidth="1"/>
    <col min="9998" max="9998" width="8" style="92"/>
    <col min="9999" max="9999" width="11.375" style="92" bestFit="1" customWidth="1"/>
    <col min="10000" max="10000" width="8" style="92"/>
    <col min="10001" max="10001" width="9.375" style="92" bestFit="1" customWidth="1"/>
    <col min="10002" max="10002" width="8.375" style="92" bestFit="1" customWidth="1"/>
    <col min="10003" max="10004" width="0" style="92" hidden="1" customWidth="1"/>
    <col min="10005" max="10005" width="8.375" style="92" bestFit="1" customWidth="1"/>
    <col min="10006" max="10229" width="8" style="92"/>
    <col min="10230" max="10232" width="3.25" style="92" customWidth="1"/>
    <col min="10233" max="10233" width="42.375" style="92" customWidth="1"/>
    <col min="10234" max="10234" width="11.25" style="92" customWidth="1"/>
    <col min="10235" max="10235" width="1.375" style="92" customWidth="1"/>
    <col min="10236" max="10236" width="17.75" style="92" customWidth="1"/>
    <col min="10237" max="10237" width="1.375" style="92" customWidth="1"/>
    <col min="10238" max="10238" width="17.75" style="92" customWidth="1"/>
    <col min="10239" max="10239" width="1.375" style="92" customWidth="1"/>
    <col min="10240" max="10240" width="17.75" style="92" customWidth="1"/>
    <col min="10241" max="10241" width="1.375" style="92" customWidth="1"/>
    <col min="10242" max="10242" width="17.75" style="92" customWidth="1"/>
    <col min="10243" max="10243" width="1" style="92" customWidth="1"/>
    <col min="10244" max="10244" width="9.75" style="92" bestFit="1" customWidth="1"/>
    <col min="10245" max="10245" width="11" style="92" bestFit="1" customWidth="1"/>
    <col min="10246" max="10247" width="0" style="92" hidden="1" customWidth="1"/>
    <col min="10248" max="10248" width="8" style="92"/>
    <col min="10249" max="10249" width="11" style="92" bestFit="1" customWidth="1"/>
    <col min="10250" max="10250" width="8" style="92"/>
    <col min="10251" max="10251" width="11" style="92" bestFit="1" customWidth="1"/>
    <col min="10252" max="10253" width="0" style="92" hidden="1" customWidth="1"/>
    <col min="10254" max="10254" width="8" style="92"/>
    <col min="10255" max="10255" width="11.375" style="92" bestFit="1" customWidth="1"/>
    <col min="10256" max="10256" width="8" style="92"/>
    <col min="10257" max="10257" width="9.375" style="92" bestFit="1" customWidth="1"/>
    <col min="10258" max="10258" width="8.375" style="92" bestFit="1" customWidth="1"/>
    <col min="10259" max="10260" width="0" style="92" hidden="1" customWidth="1"/>
    <col min="10261" max="10261" width="8.375" style="92" bestFit="1" customWidth="1"/>
    <col min="10262" max="10485" width="8" style="92"/>
    <col min="10486" max="10488" width="3.25" style="92" customWidth="1"/>
    <col min="10489" max="10489" width="42.375" style="92" customWidth="1"/>
    <col min="10490" max="10490" width="11.25" style="92" customWidth="1"/>
    <col min="10491" max="10491" width="1.375" style="92" customWidth="1"/>
    <col min="10492" max="10492" width="17.75" style="92" customWidth="1"/>
    <col min="10493" max="10493" width="1.375" style="92" customWidth="1"/>
    <col min="10494" max="10494" width="17.75" style="92" customWidth="1"/>
    <col min="10495" max="10495" width="1.375" style="92" customWidth="1"/>
    <col min="10496" max="10496" width="17.75" style="92" customWidth="1"/>
    <col min="10497" max="10497" width="1.375" style="92" customWidth="1"/>
    <col min="10498" max="10498" width="17.75" style="92" customWidth="1"/>
    <col min="10499" max="10499" width="1" style="92" customWidth="1"/>
    <col min="10500" max="10500" width="9.75" style="92" bestFit="1" customWidth="1"/>
    <col min="10501" max="10501" width="11" style="92" bestFit="1" customWidth="1"/>
    <col min="10502" max="10503" width="0" style="92" hidden="1" customWidth="1"/>
    <col min="10504" max="10504" width="8" style="92"/>
    <col min="10505" max="10505" width="11" style="92" bestFit="1" customWidth="1"/>
    <col min="10506" max="10506" width="8" style="92"/>
    <col min="10507" max="10507" width="11" style="92" bestFit="1" customWidth="1"/>
    <col min="10508" max="10509" width="0" style="92" hidden="1" customWidth="1"/>
    <col min="10510" max="10510" width="8" style="92"/>
    <col min="10511" max="10511" width="11.375" style="92" bestFit="1" customWidth="1"/>
    <col min="10512" max="10512" width="8" style="92"/>
    <col min="10513" max="10513" width="9.375" style="92" bestFit="1" customWidth="1"/>
    <col min="10514" max="10514" width="8.375" style="92" bestFit="1" customWidth="1"/>
    <col min="10515" max="10516" width="0" style="92" hidden="1" customWidth="1"/>
    <col min="10517" max="10517" width="8.375" style="92" bestFit="1" customWidth="1"/>
    <col min="10518" max="10741" width="8" style="92"/>
    <col min="10742" max="10744" width="3.25" style="92" customWidth="1"/>
    <col min="10745" max="10745" width="42.375" style="92" customWidth="1"/>
    <col min="10746" max="10746" width="11.25" style="92" customWidth="1"/>
    <col min="10747" max="10747" width="1.375" style="92" customWidth="1"/>
    <col min="10748" max="10748" width="17.75" style="92" customWidth="1"/>
    <col min="10749" max="10749" width="1.375" style="92" customWidth="1"/>
    <col min="10750" max="10750" width="17.75" style="92" customWidth="1"/>
    <col min="10751" max="10751" width="1.375" style="92" customWidth="1"/>
    <col min="10752" max="10752" width="17.75" style="92" customWidth="1"/>
    <col min="10753" max="10753" width="1.375" style="92" customWidth="1"/>
    <col min="10754" max="10754" width="17.75" style="92" customWidth="1"/>
    <col min="10755" max="10755" width="1" style="92" customWidth="1"/>
    <col min="10756" max="10756" width="9.75" style="92" bestFit="1" customWidth="1"/>
    <col min="10757" max="10757" width="11" style="92" bestFit="1" customWidth="1"/>
    <col min="10758" max="10759" width="0" style="92" hidden="1" customWidth="1"/>
    <col min="10760" max="10760" width="8" style="92"/>
    <col min="10761" max="10761" width="11" style="92" bestFit="1" customWidth="1"/>
    <col min="10762" max="10762" width="8" style="92"/>
    <col min="10763" max="10763" width="11" style="92" bestFit="1" customWidth="1"/>
    <col min="10764" max="10765" width="0" style="92" hidden="1" customWidth="1"/>
    <col min="10766" max="10766" width="8" style="92"/>
    <col min="10767" max="10767" width="11.375" style="92" bestFit="1" customWidth="1"/>
    <col min="10768" max="10768" width="8" style="92"/>
    <col min="10769" max="10769" width="9.375" style="92" bestFit="1" customWidth="1"/>
    <col min="10770" max="10770" width="8.375" style="92" bestFit="1" customWidth="1"/>
    <col min="10771" max="10772" width="0" style="92" hidden="1" customWidth="1"/>
    <col min="10773" max="10773" width="8.375" style="92" bestFit="1" customWidth="1"/>
    <col min="10774" max="10997" width="8" style="92"/>
    <col min="10998" max="11000" width="3.25" style="92" customWidth="1"/>
    <col min="11001" max="11001" width="42.375" style="92" customWidth="1"/>
    <col min="11002" max="11002" width="11.25" style="92" customWidth="1"/>
    <col min="11003" max="11003" width="1.375" style="92" customWidth="1"/>
    <col min="11004" max="11004" width="17.75" style="92" customWidth="1"/>
    <col min="11005" max="11005" width="1.375" style="92" customWidth="1"/>
    <col min="11006" max="11006" width="17.75" style="92" customWidth="1"/>
    <col min="11007" max="11007" width="1.375" style="92" customWidth="1"/>
    <col min="11008" max="11008" width="17.75" style="92" customWidth="1"/>
    <col min="11009" max="11009" width="1.375" style="92" customWidth="1"/>
    <col min="11010" max="11010" width="17.75" style="92" customWidth="1"/>
    <col min="11011" max="11011" width="1" style="92" customWidth="1"/>
    <col min="11012" max="11012" width="9.75" style="92" bestFit="1" customWidth="1"/>
    <col min="11013" max="11013" width="11" style="92" bestFit="1" customWidth="1"/>
    <col min="11014" max="11015" width="0" style="92" hidden="1" customWidth="1"/>
    <col min="11016" max="11016" width="8" style="92"/>
    <col min="11017" max="11017" width="11" style="92" bestFit="1" customWidth="1"/>
    <col min="11018" max="11018" width="8" style="92"/>
    <col min="11019" max="11019" width="11" style="92" bestFit="1" customWidth="1"/>
    <col min="11020" max="11021" width="0" style="92" hidden="1" customWidth="1"/>
    <col min="11022" max="11022" width="8" style="92"/>
    <col min="11023" max="11023" width="11.375" style="92" bestFit="1" customWidth="1"/>
    <col min="11024" max="11024" width="8" style="92"/>
    <col min="11025" max="11025" width="9.375" style="92" bestFit="1" customWidth="1"/>
    <col min="11026" max="11026" width="8.375" style="92" bestFit="1" customWidth="1"/>
    <col min="11027" max="11028" width="0" style="92" hidden="1" customWidth="1"/>
    <col min="11029" max="11029" width="8.375" style="92" bestFit="1" customWidth="1"/>
    <col min="11030" max="11253" width="8" style="92"/>
    <col min="11254" max="11256" width="3.25" style="92" customWidth="1"/>
    <col min="11257" max="11257" width="42.375" style="92" customWidth="1"/>
    <col min="11258" max="11258" width="11.25" style="92" customWidth="1"/>
    <col min="11259" max="11259" width="1.375" style="92" customWidth="1"/>
    <col min="11260" max="11260" width="17.75" style="92" customWidth="1"/>
    <col min="11261" max="11261" width="1.375" style="92" customWidth="1"/>
    <col min="11262" max="11262" width="17.75" style="92" customWidth="1"/>
    <col min="11263" max="11263" width="1.375" style="92" customWidth="1"/>
    <col min="11264" max="11264" width="17.75" style="92" customWidth="1"/>
    <col min="11265" max="11265" width="1.375" style="92" customWidth="1"/>
    <col min="11266" max="11266" width="17.75" style="92" customWidth="1"/>
    <col min="11267" max="11267" width="1" style="92" customWidth="1"/>
    <col min="11268" max="11268" width="9.75" style="92" bestFit="1" customWidth="1"/>
    <col min="11269" max="11269" width="11" style="92" bestFit="1" customWidth="1"/>
    <col min="11270" max="11271" width="0" style="92" hidden="1" customWidth="1"/>
    <col min="11272" max="11272" width="8" style="92"/>
    <col min="11273" max="11273" width="11" style="92" bestFit="1" customWidth="1"/>
    <col min="11274" max="11274" width="8" style="92"/>
    <col min="11275" max="11275" width="11" style="92" bestFit="1" customWidth="1"/>
    <col min="11276" max="11277" width="0" style="92" hidden="1" customWidth="1"/>
    <col min="11278" max="11278" width="8" style="92"/>
    <col min="11279" max="11279" width="11.375" style="92" bestFit="1" customWidth="1"/>
    <col min="11280" max="11280" width="8" style="92"/>
    <col min="11281" max="11281" width="9.375" style="92" bestFit="1" customWidth="1"/>
    <col min="11282" max="11282" width="8.375" style="92" bestFit="1" customWidth="1"/>
    <col min="11283" max="11284" width="0" style="92" hidden="1" customWidth="1"/>
    <col min="11285" max="11285" width="8.375" style="92" bestFit="1" customWidth="1"/>
    <col min="11286" max="11509" width="8" style="92"/>
    <col min="11510" max="11512" width="3.25" style="92" customWidth="1"/>
    <col min="11513" max="11513" width="42.375" style="92" customWidth="1"/>
    <col min="11514" max="11514" width="11.25" style="92" customWidth="1"/>
    <col min="11515" max="11515" width="1.375" style="92" customWidth="1"/>
    <col min="11516" max="11516" width="17.75" style="92" customWidth="1"/>
    <col min="11517" max="11517" width="1.375" style="92" customWidth="1"/>
    <col min="11518" max="11518" width="17.75" style="92" customWidth="1"/>
    <col min="11519" max="11519" width="1.375" style="92" customWidth="1"/>
    <col min="11520" max="11520" width="17.75" style="92" customWidth="1"/>
    <col min="11521" max="11521" width="1.375" style="92" customWidth="1"/>
    <col min="11522" max="11522" width="17.75" style="92" customWidth="1"/>
    <col min="11523" max="11523" width="1" style="92" customWidth="1"/>
    <col min="11524" max="11524" width="9.75" style="92" bestFit="1" customWidth="1"/>
    <col min="11525" max="11525" width="11" style="92" bestFit="1" customWidth="1"/>
    <col min="11526" max="11527" width="0" style="92" hidden="1" customWidth="1"/>
    <col min="11528" max="11528" width="8" style="92"/>
    <col min="11529" max="11529" width="11" style="92" bestFit="1" customWidth="1"/>
    <col min="11530" max="11530" width="8" style="92"/>
    <col min="11531" max="11531" width="11" style="92" bestFit="1" customWidth="1"/>
    <col min="11532" max="11533" width="0" style="92" hidden="1" customWidth="1"/>
    <col min="11534" max="11534" width="8" style="92"/>
    <col min="11535" max="11535" width="11.375" style="92" bestFit="1" customWidth="1"/>
    <col min="11536" max="11536" width="8" style="92"/>
    <col min="11537" max="11537" width="9.375" style="92" bestFit="1" customWidth="1"/>
    <col min="11538" max="11538" width="8.375" style="92" bestFit="1" customWidth="1"/>
    <col min="11539" max="11540" width="0" style="92" hidden="1" customWidth="1"/>
    <col min="11541" max="11541" width="8.375" style="92" bestFit="1" customWidth="1"/>
    <col min="11542" max="11765" width="8" style="92"/>
    <col min="11766" max="11768" width="3.25" style="92" customWidth="1"/>
    <col min="11769" max="11769" width="42.375" style="92" customWidth="1"/>
    <col min="11770" max="11770" width="11.25" style="92" customWidth="1"/>
    <col min="11771" max="11771" width="1.375" style="92" customWidth="1"/>
    <col min="11772" max="11772" width="17.75" style="92" customWidth="1"/>
    <col min="11773" max="11773" width="1.375" style="92" customWidth="1"/>
    <col min="11774" max="11774" width="17.75" style="92" customWidth="1"/>
    <col min="11775" max="11775" width="1.375" style="92" customWidth="1"/>
    <col min="11776" max="11776" width="17.75" style="92" customWidth="1"/>
    <col min="11777" max="11777" width="1.375" style="92" customWidth="1"/>
    <col min="11778" max="11778" width="17.75" style="92" customWidth="1"/>
    <col min="11779" max="11779" width="1" style="92" customWidth="1"/>
    <col min="11780" max="11780" width="9.75" style="92" bestFit="1" customWidth="1"/>
    <col min="11781" max="11781" width="11" style="92" bestFit="1" customWidth="1"/>
    <col min="11782" max="11783" width="0" style="92" hidden="1" customWidth="1"/>
    <col min="11784" max="11784" width="8" style="92"/>
    <col min="11785" max="11785" width="11" style="92" bestFit="1" customWidth="1"/>
    <col min="11786" max="11786" width="8" style="92"/>
    <col min="11787" max="11787" width="11" style="92" bestFit="1" customWidth="1"/>
    <col min="11788" max="11789" width="0" style="92" hidden="1" customWidth="1"/>
    <col min="11790" max="11790" width="8" style="92"/>
    <col min="11791" max="11791" width="11.375" style="92" bestFit="1" customWidth="1"/>
    <col min="11792" max="11792" width="8" style="92"/>
    <col min="11793" max="11793" width="9.375" style="92" bestFit="1" customWidth="1"/>
    <col min="11794" max="11794" width="8.375" style="92" bestFit="1" customWidth="1"/>
    <col min="11795" max="11796" width="0" style="92" hidden="1" customWidth="1"/>
    <col min="11797" max="11797" width="8.375" style="92" bestFit="1" customWidth="1"/>
    <col min="11798" max="12021" width="8" style="92"/>
    <col min="12022" max="12024" width="3.25" style="92" customWidth="1"/>
    <col min="12025" max="12025" width="42.375" style="92" customWidth="1"/>
    <col min="12026" max="12026" width="11.25" style="92" customWidth="1"/>
    <col min="12027" max="12027" width="1.375" style="92" customWidth="1"/>
    <col min="12028" max="12028" width="17.75" style="92" customWidth="1"/>
    <col min="12029" max="12029" width="1.375" style="92" customWidth="1"/>
    <col min="12030" max="12030" width="17.75" style="92" customWidth="1"/>
    <col min="12031" max="12031" width="1.375" style="92" customWidth="1"/>
    <col min="12032" max="12032" width="17.75" style="92" customWidth="1"/>
    <col min="12033" max="12033" width="1.375" style="92" customWidth="1"/>
    <col min="12034" max="12034" width="17.75" style="92" customWidth="1"/>
    <col min="12035" max="12035" width="1" style="92" customWidth="1"/>
    <col min="12036" max="12036" width="9.75" style="92" bestFit="1" customWidth="1"/>
    <col min="12037" max="12037" width="11" style="92" bestFit="1" customWidth="1"/>
    <col min="12038" max="12039" width="0" style="92" hidden="1" customWidth="1"/>
    <col min="12040" max="12040" width="8" style="92"/>
    <col min="12041" max="12041" width="11" style="92" bestFit="1" customWidth="1"/>
    <col min="12042" max="12042" width="8" style="92"/>
    <col min="12043" max="12043" width="11" style="92" bestFit="1" customWidth="1"/>
    <col min="12044" max="12045" width="0" style="92" hidden="1" customWidth="1"/>
    <col min="12046" max="12046" width="8" style="92"/>
    <col min="12047" max="12047" width="11.375" style="92" bestFit="1" customWidth="1"/>
    <col min="12048" max="12048" width="8" style="92"/>
    <col min="12049" max="12049" width="9.375" style="92" bestFit="1" customWidth="1"/>
    <col min="12050" max="12050" width="8.375" style="92" bestFit="1" customWidth="1"/>
    <col min="12051" max="12052" width="0" style="92" hidden="1" customWidth="1"/>
    <col min="12053" max="12053" width="8.375" style="92" bestFit="1" customWidth="1"/>
    <col min="12054" max="12277" width="8" style="92"/>
    <col min="12278" max="12280" width="3.25" style="92" customWidth="1"/>
    <col min="12281" max="12281" width="42.375" style="92" customWidth="1"/>
    <col min="12282" max="12282" width="11.25" style="92" customWidth="1"/>
    <col min="12283" max="12283" width="1.375" style="92" customWidth="1"/>
    <col min="12284" max="12284" width="17.75" style="92" customWidth="1"/>
    <col min="12285" max="12285" width="1.375" style="92" customWidth="1"/>
    <col min="12286" max="12286" width="17.75" style="92" customWidth="1"/>
    <col min="12287" max="12287" width="1.375" style="92" customWidth="1"/>
    <col min="12288" max="12288" width="17.75" style="92" customWidth="1"/>
    <col min="12289" max="12289" width="1.375" style="92" customWidth="1"/>
    <col min="12290" max="12290" width="17.75" style="92" customWidth="1"/>
    <col min="12291" max="12291" width="1" style="92" customWidth="1"/>
    <col min="12292" max="12292" width="9.75" style="92" bestFit="1" customWidth="1"/>
    <col min="12293" max="12293" width="11" style="92" bestFit="1" customWidth="1"/>
    <col min="12294" max="12295" width="0" style="92" hidden="1" customWidth="1"/>
    <col min="12296" max="12296" width="8" style="92"/>
    <col min="12297" max="12297" width="11" style="92" bestFit="1" customWidth="1"/>
    <col min="12298" max="12298" width="8" style="92"/>
    <col min="12299" max="12299" width="11" style="92" bestFit="1" customWidth="1"/>
    <col min="12300" max="12301" width="0" style="92" hidden="1" customWidth="1"/>
    <col min="12302" max="12302" width="8" style="92"/>
    <col min="12303" max="12303" width="11.375" style="92" bestFit="1" customWidth="1"/>
    <col min="12304" max="12304" width="8" style="92"/>
    <col min="12305" max="12305" width="9.375" style="92" bestFit="1" customWidth="1"/>
    <col min="12306" max="12306" width="8.375" style="92" bestFit="1" customWidth="1"/>
    <col min="12307" max="12308" width="0" style="92" hidden="1" customWidth="1"/>
    <col min="12309" max="12309" width="8.375" style="92" bestFit="1" customWidth="1"/>
    <col min="12310" max="12533" width="8" style="92"/>
    <col min="12534" max="12536" width="3.25" style="92" customWidth="1"/>
    <col min="12537" max="12537" width="42.375" style="92" customWidth="1"/>
    <col min="12538" max="12538" width="11.25" style="92" customWidth="1"/>
    <col min="12539" max="12539" width="1.375" style="92" customWidth="1"/>
    <col min="12540" max="12540" width="17.75" style="92" customWidth="1"/>
    <col min="12541" max="12541" width="1.375" style="92" customWidth="1"/>
    <col min="12542" max="12542" width="17.75" style="92" customWidth="1"/>
    <col min="12543" max="12543" width="1.375" style="92" customWidth="1"/>
    <col min="12544" max="12544" width="17.75" style="92" customWidth="1"/>
    <col min="12545" max="12545" width="1.375" style="92" customWidth="1"/>
    <col min="12546" max="12546" width="17.75" style="92" customWidth="1"/>
    <col min="12547" max="12547" width="1" style="92" customWidth="1"/>
    <col min="12548" max="12548" width="9.75" style="92" bestFit="1" customWidth="1"/>
    <col min="12549" max="12549" width="11" style="92" bestFit="1" customWidth="1"/>
    <col min="12550" max="12551" width="0" style="92" hidden="1" customWidth="1"/>
    <col min="12552" max="12552" width="8" style="92"/>
    <col min="12553" max="12553" width="11" style="92" bestFit="1" customWidth="1"/>
    <col min="12554" max="12554" width="8" style="92"/>
    <col min="12555" max="12555" width="11" style="92" bestFit="1" customWidth="1"/>
    <col min="12556" max="12557" width="0" style="92" hidden="1" customWidth="1"/>
    <col min="12558" max="12558" width="8" style="92"/>
    <col min="12559" max="12559" width="11.375" style="92" bestFit="1" customWidth="1"/>
    <col min="12560" max="12560" width="8" style="92"/>
    <col min="12561" max="12561" width="9.375" style="92" bestFit="1" customWidth="1"/>
    <col min="12562" max="12562" width="8.375" style="92" bestFit="1" customWidth="1"/>
    <col min="12563" max="12564" width="0" style="92" hidden="1" customWidth="1"/>
    <col min="12565" max="12565" width="8.375" style="92" bestFit="1" customWidth="1"/>
    <col min="12566" max="12789" width="8" style="92"/>
    <col min="12790" max="12792" width="3.25" style="92" customWidth="1"/>
    <col min="12793" max="12793" width="42.375" style="92" customWidth="1"/>
    <col min="12794" max="12794" width="11.25" style="92" customWidth="1"/>
    <col min="12795" max="12795" width="1.375" style="92" customWidth="1"/>
    <col min="12796" max="12796" width="17.75" style="92" customWidth="1"/>
    <col min="12797" max="12797" width="1.375" style="92" customWidth="1"/>
    <col min="12798" max="12798" width="17.75" style="92" customWidth="1"/>
    <col min="12799" max="12799" width="1.375" style="92" customWidth="1"/>
    <col min="12800" max="12800" width="17.75" style="92" customWidth="1"/>
    <col min="12801" max="12801" width="1.375" style="92" customWidth="1"/>
    <col min="12802" max="12802" width="17.75" style="92" customWidth="1"/>
    <col min="12803" max="12803" width="1" style="92" customWidth="1"/>
    <col min="12804" max="12804" width="9.75" style="92" bestFit="1" customWidth="1"/>
    <col min="12805" max="12805" width="11" style="92" bestFit="1" customWidth="1"/>
    <col min="12806" max="12807" width="0" style="92" hidden="1" customWidth="1"/>
    <col min="12808" max="12808" width="8" style="92"/>
    <col min="12809" max="12809" width="11" style="92" bestFit="1" customWidth="1"/>
    <col min="12810" max="12810" width="8" style="92"/>
    <col min="12811" max="12811" width="11" style="92" bestFit="1" customWidth="1"/>
    <col min="12812" max="12813" width="0" style="92" hidden="1" customWidth="1"/>
    <col min="12814" max="12814" width="8" style="92"/>
    <col min="12815" max="12815" width="11.375" style="92" bestFit="1" customWidth="1"/>
    <col min="12816" max="12816" width="8" style="92"/>
    <col min="12817" max="12817" width="9.375" style="92" bestFit="1" customWidth="1"/>
    <col min="12818" max="12818" width="8.375" style="92" bestFit="1" customWidth="1"/>
    <col min="12819" max="12820" width="0" style="92" hidden="1" customWidth="1"/>
    <col min="12821" max="12821" width="8.375" style="92" bestFit="1" customWidth="1"/>
    <col min="12822" max="13045" width="8" style="92"/>
    <col min="13046" max="13048" width="3.25" style="92" customWidth="1"/>
    <col min="13049" max="13049" width="42.375" style="92" customWidth="1"/>
    <col min="13050" max="13050" width="11.25" style="92" customWidth="1"/>
    <col min="13051" max="13051" width="1.375" style="92" customWidth="1"/>
    <col min="13052" max="13052" width="17.75" style="92" customWidth="1"/>
    <col min="13053" max="13053" width="1.375" style="92" customWidth="1"/>
    <col min="13054" max="13054" width="17.75" style="92" customWidth="1"/>
    <col min="13055" max="13055" width="1.375" style="92" customWidth="1"/>
    <col min="13056" max="13056" width="17.75" style="92" customWidth="1"/>
    <col min="13057" max="13057" width="1.375" style="92" customWidth="1"/>
    <col min="13058" max="13058" width="17.75" style="92" customWidth="1"/>
    <col min="13059" max="13059" width="1" style="92" customWidth="1"/>
    <col min="13060" max="13060" width="9.75" style="92" bestFit="1" customWidth="1"/>
    <col min="13061" max="13061" width="11" style="92" bestFit="1" customWidth="1"/>
    <col min="13062" max="13063" width="0" style="92" hidden="1" customWidth="1"/>
    <col min="13064" max="13064" width="8" style="92"/>
    <col min="13065" max="13065" width="11" style="92" bestFit="1" customWidth="1"/>
    <col min="13066" max="13066" width="8" style="92"/>
    <col min="13067" max="13067" width="11" style="92" bestFit="1" customWidth="1"/>
    <col min="13068" max="13069" width="0" style="92" hidden="1" customWidth="1"/>
    <col min="13070" max="13070" width="8" style="92"/>
    <col min="13071" max="13071" width="11.375" style="92" bestFit="1" customWidth="1"/>
    <col min="13072" max="13072" width="8" style="92"/>
    <col min="13073" max="13073" width="9.375" style="92" bestFit="1" customWidth="1"/>
    <col min="13074" max="13074" width="8.375" style="92" bestFit="1" customWidth="1"/>
    <col min="13075" max="13076" width="0" style="92" hidden="1" customWidth="1"/>
    <col min="13077" max="13077" width="8.375" style="92" bestFit="1" customWidth="1"/>
    <col min="13078" max="13301" width="8" style="92"/>
    <col min="13302" max="13304" width="3.25" style="92" customWidth="1"/>
    <col min="13305" max="13305" width="42.375" style="92" customWidth="1"/>
    <col min="13306" max="13306" width="11.25" style="92" customWidth="1"/>
    <col min="13307" max="13307" width="1.375" style="92" customWidth="1"/>
    <col min="13308" max="13308" width="17.75" style="92" customWidth="1"/>
    <col min="13309" max="13309" width="1.375" style="92" customWidth="1"/>
    <col min="13310" max="13310" width="17.75" style="92" customWidth="1"/>
    <col min="13311" max="13311" width="1.375" style="92" customWidth="1"/>
    <col min="13312" max="13312" width="17.75" style="92" customWidth="1"/>
    <col min="13313" max="13313" width="1.375" style="92" customWidth="1"/>
    <col min="13314" max="13314" width="17.75" style="92" customWidth="1"/>
    <col min="13315" max="13315" width="1" style="92" customWidth="1"/>
    <col min="13316" max="13316" width="9.75" style="92" bestFit="1" customWidth="1"/>
    <col min="13317" max="13317" width="11" style="92" bestFit="1" customWidth="1"/>
    <col min="13318" max="13319" width="0" style="92" hidden="1" customWidth="1"/>
    <col min="13320" max="13320" width="8" style="92"/>
    <col min="13321" max="13321" width="11" style="92" bestFit="1" customWidth="1"/>
    <col min="13322" max="13322" width="8" style="92"/>
    <col min="13323" max="13323" width="11" style="92" bestFit="1" customWidth="1"/>
    <col min="13324" max="13325" width="0" style="92" hidden="1" customWidth="1"/>
    <col min="13326" max="13326" width="8" style="92"/>
    <col min="13327" max="13327" width="11.375" style="92" bestFit="1" customWidth="1"/>
    <col min="13328" max="13328" width="8" style="92"/>
    <col min="13329" max="13329" width="9.375" style="92" bestFit="1" customWidth="1"/>
    <col min="13330" max="13330" width="8.375" style="92" bestFit="1" customWidth="1"/>
    <col min="13331" max="13332" width="0" style="92" hidden="1" customWidth="1"/>
    <col min="13333" max="13333" width="8.375" style="92" bestFit="1" customWidth="1"/>
    <col min="13334" max="13557" width="8" style="92"/>
    <col min="13558" max="13560" width="3.25" style="92" customWidth="1"/>
    <col min="13561" max="13561" width="42.375" style="92" customWidth="1"/>
    <col min="13562" max="13562" width="11.25" style="92" customWidth="1"/>
    <col min="13563" max="13563" width="1.375" style="92" customWidth="1"/>
    <col min="13564" max="13564" width="17.75" style="92" customWidth="1"/>
    <col min="13565" max="13565" width="1.375" style="92" customWidth="1"/>
    <col min="13566" max="13566" width="17.75" style="92" customWidth="1"/>
    <col min="13567" max="13567" width="1.375" style="92" customWidth="1"/>
    <col min="13568" max="13568" width="17.75" style="92" customWidth="1"/>
    <col min="13569" max="13569" width="1.375" style="92" customWidth="1"/>
    <col min="13570" max="13570" width="17.75" style="92" customWidth="1"/>
    <col min="13571" max="13571" width="1" style="92" customWidth="1"/>
    <col min="13572" max="13572" width="9.75" style="92" bestFit="1" customWidth="1"/>
    <col min="13573" max="13573" width="11" style="92" bestFit="1" customWidth="1"/>
    <col min="13574" max="13575" width="0" style="92" hidden="1" customWidth="1"/>
    <col min="13576" max="13576" width="8" style="92"/>
    <col min="13577" max="13577" width="11" style="92" bestFit="1" customWidth="1"/>
    <col min="13578" max="13578" width="8" style="92"/>
    <col min="13579" max="13579" width="11" style="92" bestFit="1" customWidth="1"/>
    <col min="13580" max="13581" width="0" style="92" hidden="1" customWidth="1"/>
    <col min="13582" max="13582" width="8" style="92"/>
    <col min="13583" max="13583" width="11.375" style="92" bestFit="1" customWidth="1"/>
    <col min="13584" max="13584" width="8" style="92"/>
    <col min="13585" max="13585" width="9.375" style="92" bestFit="1" customWidth="1"/>
    <col min="13586" max="13586" width="8.375" style="92" bestFit="1" customWidth="1"/>
    <col min="13587" max="13588" width="0" style="92" hidden="1" customWidth="1"/>
    <col min="13589" max="13589" width="8.375" style="92" bestFit="1" customWidth="1"/>
    <col min="13590" max="13813" width="8" style="92"/>
    <col min="13814" max="13816" width="3.25" style="92" customWidth="1"/>
    <col min="13817" max="13817" width="42.375" style="92" customWidth="1"/>
    <col min="13818" max="13818" width="11.25" style="92" customWidth="1"/>
    <col min="13819" max="13819" width="1.375" style="92" customWidth="1"/>
    <col min="13820" max="13820" width="17.75" style="92" customWidth="1"/>
    <col min="13821" max="13821" width="1.375" style="92" customWidth="1"/>
    <col min="13822" max="13822" width="17.75" style="92" customWidth="1"/>
    <col min="13823" max="13823" width="1.375" style="92" customWidth="1"/>
    <col min="13824" max="13824" width="17.75" style="92" customWidth="1"/>
    <col min="13825" max="13825" width="1.375" style="92" customWidth="1"/>
    <col min="13826" max="13826" width="17.75" style="92" customWidth="1"/>
    <col min="13827" max="13827" width="1" style="92" customWidth="1"/>
    <col min="13828" max="13828" width="9.75" style="92" bestFit="1" customWidth="1"/>
    <col min="13829" max="13829" width="11" style="92" bestFit="1" customWidth="1"/>
    <col min="13830" max="13831" width="0" style="92" hidden="1" customWidth="1"/>
    <col min="13832" max="13832" width="8" style="92"/>
    <col min="13833" max="13833" width="11" style="92" bestFit="1" customWidth="1"/>
    <col min="13834" max="13834" width="8" style="92"/>
    <col min="13835" max="13835" width="11" style="92" bestFit="1" customWidth="1"/>
    <col min="13836" max="13837" width="0" style="92" hidden="1" customWidth="1"/>
    <col min="13838" max="13838" width="8" style="92"/>
    <col min="13839" max="13839" width="11.375" style="92" bestFit="1" customWidth="1"/>
    <col min="13840" max="13840" width="8" style="92"/>
    <col min="13841" max="13841" width="9.375" style="92" bestFit="1" customWidth="1"/>
    <col min="13842" max="13842" width="8.375" style="92" bestFit="1" customWidth="1"/>
    <col min="13843" max="13844" width="0" style="92" hidden="1" customWidth="1"/>
    <col min="13845" max="13845" width="8.375" style="92" bestFit="1" customWidth="1"/>
    <col min="13846" max="14069" width="8" style="92"/>
    <col min="14070" max="14072" width="3.25" style="92" customWidth="1"/>
    <col min="14073" max="14073" width="42.375" style="92" customWidth="1"/>
    <col min="14074" max="14074" width="11.25" style="92" customWidth="1"/>
    <col min="14075" max="14075" width="1.375" style="92" customWidth="1"/>
    <col min="14076" max="14076" width="17.75" style="92" customWidth="1"/>
    <col min="14077" max="14077" width="1.375" style="92" customWidth="1"/>
    <col min="14078" max="14078" width="17.75" style="92" customWidth="1"/>
    <col min="14079" max="14079" width="1.375" style="92" customWidth="1"/>
    <col min="14080" max="14080" width="17.75" style="92" customWidth="1"/>
    <col min="14081" max="14081" width="1.375" style="92" customWidth="1"/>
    <col min="14082" max="14082" width="17.75" style="92" customWidth="1"/>
    <col min="14083" max="14083" width="1" style="92" customWidth="1"/>
    <col min="14084" max="14084" width="9.75" style="92" bestFit="1" customWidth="1"/>
    <col min="14085" max="14085" width="11" style="92" bestFit="1" customWidth="1"/>
    <col min="14086" max="14087" width="0" style="92" hidden="1" customWidth="1"/>
    <col min="14088" max="14088" width="8" style="92"/>
    <col min="14089" max="14089" width="11" style="92" bestFit="1" customWidth="1"/>
    <col min="14090" max="14090" width="8" style="92"/>
    <col min="14091" max="14091" width="11" style="92" bestFit="1" customWidth="1"/>
    <col min="14092" max="14093" width="0" style="92" hidden="1" customWidth="1"/>
    <col min="14094" max="14094" width="8" style="92"/>
    <col min="14095" max="14095" width="11.375" style="92" bestFit="1" customWidth="1"/>
    <col min="14096" max="14096" width="8" style="92"/>
    <col min="14097" max="14097" width="9.375" style="92" bestFit="1" customWidth="1"/>
    <col min="14098" max="14098" width="8.375" style="92" bestFit="1" customWidth="1"/>
    <col min="14099" max="14100" width="0" style="92" hidden="1" customWidth="1"/>
    <col min="14101" max="14101" width="8.375" style="92" bestFit="1" customWidth="1"/>
    <col min="14102" max="14325" width="8" style="92"/>
    <col min="14326" max="14328" width="3.25" style="92" customWidth="1"/>
    <col min="14329" max="14329" width="42.375" style="92" customWidth="1"/>
    <col min="14330" max="14330" width="11.25" style="92" customWidth="1"/>
    <col min="14331" max="14331" width="1.375" style="92" customWidth="1"/>
    <col min="14332" max="14332" width="17.75" style="92" customWidth="1"/>
    <col min="14333" max="14333" width="1.375" style="92" customWidth="1"/>
    <col min="14334" max="14334" width="17.75" style="92" customWidth="1"/>
    <col min="14335" max="14335" width="1.375" style="92" customWidth="1"/>
    <col min="14336" max="14336" width="17.75" style="92" customWidth="1"/>
    <col min="14337" max="14337" width="1.375" style="92" customWidth="1"/>
    <col min="14338" max="14338" width="17.75" style="92" customWidth="1"/>
    <col min="14339" max="14339" width="1" style="92" customWidth="1"/>
    <col min="14340" max="14340" width="9.75" style="92" bestFit="1" customWidth="1"/>
    <col min="14341" max="14341" width="11" style="92" bestFit="1" customWidth="1"/>
    <col min="14342" max="14343" width="0" style="92" hidden="1" customWidth="1"/>
    <col min="14344" max="14344" width="8" style="92"/>
    <col min="14345" max="14345" width="11" style="92" bestFit="1" customWidth="1"/>
    <col min="14346" max="14346" width="8" style="92"/>
    <col min="14347" max="14347" width="11" style="92" bestFit="1" customWidth="1"/>
    <col min="14348" max="14349" width="0" style="92" hidden="1" customWidth="1"/>
    <col min="14350" max="14350" width="8" style="92"/>
    <col min="14351" max="14351" width="11.375" style="92" bestFit="1" customWidth="1"/>
    <col min="14352" max="14352" width="8" style="92"/>
    <col min="14353" max="14353" width="9.375" style="92" bestFit="1" customWidth="1"/>
    <col min="14354" max="14354" width="8.375" style="92" bestFit="1" customWidth="1"/>
    <col min="14355" max="14356" width="0" style="92" hidden="1" customWidth="1"/>
    <col min="14357" max="14357" width="8.375" style="92" bestFit="1" customWidth="1"/>
    <col min="14358" max="14581" width="8" style="92"/>
    <col min="14582" max="14584" width="3.25" style="92" customWidth="1"/>
    <col min="14585" max="14585" width="42.375" style="92" customWidth="1"/>
    <col min="14586" max="14586" width="11.25" style="92" customWidth="1"/>
    <col min="14587" max="14587" width="1.375" style="92" customWidth="1"/>
    <col min="14588" max="14588" width="17.75" style="92" customWidth="1"/>
    <col min="14589" max="14589" width="1.375" style="92" customWidth="1"/>
    <col min="14590" max="14590" width="17.75" style="92" customWidth="1"/>
    <col min="14591" max="14591" width="1.375" style="92" customWidth="1"/>
    <col min="14592" max="14592" width="17.75" style="92" customWidth="1"/>
    <col min="14593" max="14593" width="1.375" style="92" customWidth="1"/>
    <col min="14594" max="14594" width="17.75" style="92" customWidth="1"/>
    <col min="14595" max="14595" width="1" style="92" customWidth="1"/>
    <col min="14596" max="14596" width="9.75" style="92" bestFit="1" customWidth="1"/>
    <col min="14597" max="14597" width="11" style="92" bestFit="1" customWidth="1"/>
    <col min="14598" max="14599" width="0" style="92" hidden="1" customWidth="1"/>
    <col min="14600" max="14600" width="8" style="92"/>
    <col min="14601" max="14601" width="11" style="92" bestFit="1" customWidth="1"/>
    <col min="14602" max="14602" width="8" style="92"/>
    <col min="14603" max="14603" width="11" style="92" bestFit="1" customWidth="1"/>
    <col min="14604" max="14605" width="0" style="92" hidden="1" customWidth="1"/>
    <col min="14606" max="14606" width="8" style="92"/>
    <col min="14607" max="14607" width="11.375" style="92" bestFit="1" customWidth="1"/>
    <col min="14608" max="14608" width="8" style="92"/>
    <col min="14609" max="14609" width="9.375" style="92" bestFit="1" customWidth="1"/>
    <col min="14610" max="14610" width="8.375" style="92" bestFit="1" customWidth="1"/>
    <col min="14611" max="14612" width="0" style="92" hidden="1" customWidth="1"/>
    <col min="14613" max="14613" width="8.375" style="92" bestFit="1" customWidth="1"/>
    <col min="14614" max="14837" width="8" style="92"/>
    <col min="14838" max="14840" width="3.25" style="92" customWidth="1"/>
    <col min="14841" max="14841" width="42.375" style="92" customWidth="1"/>
    <col min="14842" max="14842" width="11.25" style="92" customWidth="1"/>
    <col min="14843" max="14843" width="1.375" style="92" customWidth="1"/>
    <col min="14844" max="14844" width="17.75" style="92" customWidth="1"/>
    <col min="14845" max="14845" width="1.375" style="92" customWidth="1"/>
    <col min="14846" max="14846" width="17.75" style="92" customWidth="1"/>
    <col min="14847" max="14847" width="1.375" style="92" customWidth="1"/>
    <col min="14848" max="14848" width="17.75" style="92" customWidth="1"/>
    <col min="14849" max="14849" width="1.375" style="92" customWidth="1"/>
    <col min="14850" max="14850" width="17.75" style="92" customWidth="1"/>
    <col min="14851" max="14851" width="1" style="92" customWidth="1"/>
    <col min="14852" max="14852" width="9.75" style="92" bestFit="1" customWidth="1"/>
    <col min="14853" max="14853" width="11" style="92" bestFit="1" customWidth="1"/>
    <col min="14854" max="14855" width="0" style="92" hidden="1" customWidth="1"/>
    <col min="14856" max="14856" width="8" style="92"/>
    <col min="14857" max="14857" width="11" style="92" bestFit="1" customWidth="1"/>
    <col min="14858" max="14858" width="8" style="92"/>
    <col min="14859" max="14859" width="11" style="92" bestFit="1" customWidth="1"/>
    <col min="14860" max="14861" width="0" style="92" hidden="1" customWidth="1"/>
    <col min="14862" max="14862" width="8" style="92"/>
    <col min="14863" max="14863" width="11.375" style="92" bestFit="1" customWidth="1"/>
    <col min="14864" max="14864" width="8" style="92"/>
    <col min="14865" max="14865" width="9.375" style="92" bestFit="1" customWidth="1"/>
    <col min="14866" max="14866" width="8.375" style="92" bestFit="1" customWidth="1"/>
    <col min="14867" max="14868" width="0" style="92" hidden="1" customWidth="1"/>
    <col min="14869" max="14869" width="8.375" style="92" bestFit="1" customWidth="1"/>
    <col min="14870" max="15093" width="8" style="92"/>
    <col min="15094" max="15096" width="3.25" style="92" customWidth="1"/>
    <col min="15097" max="15097" width="42.375" style="92" customWidth="1"/>
    <col min="15098" max="15098" width="11.25" style="92" customWidth="1"/>
    <col min="15099" max="15099" width="1.375" style="92" customWidth="1"/>
    <col min="15100" max="15100" width="17.75" style="92" customWidth="1"/>
    <col min="15101" max="15101" width="1.375" style="92" customWidth="1"/>
    <col min="15102" max="15102" width="17.75" style="92" customWidth="1"/>
    <col min="15103" max="15103" width="1.375" style="92" customWidth="1"/>
    <col min="15104" max="15104" width="17.75" style="92" customWidth="1"/>
    <col min="15105" max="15105" width="1.375" style="92" customWidth="1"/>
    <col min="15106" max="15106" width="17.75" style="92" customWidth="1"/>
    <col min="15107" max="15107" width="1" style="92" customWidth="1"/>
    <col min="15108" max="15108" width="9.75" style="92" bestFit="1" customWidth="1"/>
    <col min="15109" max="15109" width="11" style="92" bestFit="1" customWidth="1"/>
    <col min="15110" max="15111" width="0" style="92" hidden="1" customWidth="1"/>
    <col min="15112" max="15112" width="8" style="92"/>
    <col min="15113" max="15113" width="11" style="92" bestFit="1" customWidth="1"/>
    <col min="15114" max="15114" width="8" style="92"/>
    <col min="15115" max="15115" width="11" style="92" bestFit="1" customWidth="1"/>
    <col min="15116" max="15117" width="0" style="92" hidden="1" customWidth="1"/>
    <col min="15118" max="15118" width="8" style="92"/>
    <col min="15119" max="15119" width="11.375" style="92" bestFit="1" customWidth="1"/>
    <col min="15120" max="15120" width="8" style="92"/>
    <col min="15121" max="15121" width="9.375" style="92" bestFit="1" customWidth="1"/>
    <col min="15122" max="15122" width="8.375" style="92" bestFit="1" customWidth="1"/>
    <col min="15123" max="15124" width="0" style="92" hidden="1" customWidth="1"/>
    <col min="15125" max="15125" width="8.375" style="92" bestFit="1" customWidth="1"/>
    <col min="15126" max="15349" width="8" style="92"/>
    <col min="15350" max="15352" width="3.25" style="92" customWidth="1"/>
    <col min="15353" max="15353" width="42.375" style="92" customWidth="1"/>
    <col min="15354" max="15354" width="11.25" style="92" customWidth="1"/>
    <col min="15355" max="15355" width="1.375" style="92" customWidth="1"/>
    <col min="15356" max="15356" width="17.75" style="92" customWidth="1"/>
    <col min="15357" max="15357" width="1.375" style="92" customWidth="1"/>
    <col min="15358" max="15358" width="17.75" style="92" customWidth="1"/>
    <col min="15359" max="15359" width="1.375" style="92" customWidth="1"/>
    <col min="15360" max="15360" width="17.75" style="92" customWidth="1"/>
    <col min="15361" max="15361" width="1.375" style="92" customWidth="1"/>
    <col min="15362" max="15362" width="17.75" style="92" customWidth="1"/>
    <col min="15363" max="15363" width="1" style="92" customWidth="1"/>
    <col min="15364" max="15364" width="9.75" style="92" bestFit="1" customWidth="1"/>
    <col min="15365" max="15365" width="11" style="92" bestFit="1" customWidth="1"/>
    <col min="15366" max="15367" width="0" style="92" hidden="1" customWidth="1"/>
    <col min="15368" max="15368" width="8" style="92"/>
    <col min="15369" max="15369" width="11" style="92" bestFit="1" customWidth="1"/>
    <col min="15370" max="15370" width="8" style="92"/>
    <col min="15371" max="15371" width="11" style="92" bestFit="1" customWidth="1"/>
    <col min="15372" max="15373" width="0" style="92" hidden="1" customWidth="1"/>
    <col min="15374" max="15374" width="8" style="92"/>
    <col min="15375" max="15375" width="11.375" style="92" bestFit="1" customWidth="1"/>
    <col min="15376" max="15376" width="8" style="92"/>
    <col min="15377" max="15377" width="9.375" style="92" bestFit="1" customWidth="1"/>
    <col min="15378" max="15378" width="8.375" style="92" bestFit="1" customWidth="1"/>
    <col min="15379" max="15380" width="0" style="92" hidden="1" customWidth="1"/>
    <col min="15381" max="15381" width="8.375" style="92" bestFit="1" customWidth="1"/>
    <col min="15382" max="15605" width="8" style="92"/>
    <col min="15606" max="15608" width="3.25" style="92" customWidth="1"/>
    <col min="15609" max="15609" width="42.375" style="92" customWidth="1"/>
    <col min="15610" max="15610" width="11.25" style="92" customWidth="1"/>
    <col min="15611" max="15611" width="1.375" style="92" customWidth="1"/>
    <col min="15612" max="15612" width="17.75" style="92" customWidth="1"/>
    <col min="15613" max="15613" width="1.375" style="92" customWidth="1"/>
    <col min="15614" max="15614" width="17.75" style="92" customWidth="1"/>
    <col min="15615" max="15615" width="1.375" style="92" customWidth="1"/>
    <col min="15616" max="15616" width="17.75" style="92" customWidth="1"/>
    <col min="15617" max="15617" width="1.375" style="92" customWidth="1"/>
    <col min="15618" max="15618" width="17.75" style="92" customWidth="1"/>
    <col min="15619" max="15619" width="1" style="92" customWidth="1"/>
    <col min="15620" max="15620" width="9.75" style="92" bestFit="1" customWidth="1"/>
    <col min="15621" max="15621" width="11" style="92" bestFit="1" customWidth="1"/>
    <col min="15622" max="15623" width="0" style="92" hidden="1" customWidth="1"/>
    <col min="15624" max="15624" width="8" style="92"/>
    <col min="15625" max="15625" width="11" style="92" bestFit="1" customWidth="1"/>
    <col min="15626" max="15626" width="8" style="92"/>
    <col min="15627" max="15627" width="11" style="92" bestFit="1" customWidth="1"/>
    <col min="15628" max="15629" width="0" style="92" hidden="1" customWidth="1"/>
    <col min="15630" max="15630" width="8" style="92"/>
    <col min="15631" max="15631" width="11.375" style="92" bestFit="1" customWidth="1"/>
    <col min="15632" max="15632" width="8" style="92"/>
    <col min="15633" max="15633" width="9.375" style="92" bestFit="1" customWidth="1"/>
    <col min="15634" max="15634" width="8.375" style="92" bestFit="1" customWidth="1"/>
    <col min="15635" max="15636" width="0" style="92" hidden="1" customWidth="1"/>
    <col min="15637" max="15637" width="8.375" style="92" bestFit="1" customWidth="1"/>
    <col min="15638" max="15861" width="8" style="92"/>
    <col min="15862" max="15864" width="3.25" style="92" customWidth="1"/>
    <col min="15865" max="15865" width="42.375" style="92" customWidth="1"/>
    <col min="15866" max="15866" width="11.25" style="92" customWidth="1"/>
    <col min="15867" max="15867" width="1.375" style="92" customWidth="1"/>
    <col min="15868" max="15868" width="17.75" style="92" customWidth="1"/>
    <col min="15869" max="15869" width="1.375" style="92" customWidth="1"/>
    <col min="15870" max="15870" width="17.75" style="92" customWidth="1"/>
    <col min="15871" max="15871" width="1.375" style="92" customWidth="1"/>
    <col min="15872" max="15872" width="17.75" style="92" customWidth="1"/>
    <col min="15873" max="15873" width="1.375" style="92" customWidth="1"/>
    <col min="15874" max="15874" width="17.75" style="92" customWidth="1"/>
    <col min="15875" max="15875" width="1" style="92" customWidth="1"/>
    <col min="15876" max="15876" width="9.75" style="92" bestFit="1" customWidth="1"/>
    <col min="15877" max="15877" width="11" style="92" bestFit="1" customWidth="1"/>
    <col min="15878" max="15879" width="0" style="92" hidden="1" customWidth="1"/>
    <col min="15880" max="15880" width="8" style="92"/>
    <col min="15881" max="15881" width="11" style="92" bestFit="1" customWidth="1"/>
    <col min="15882" max="15882" width="8" style="92"/>
    <col min="15883" max="15883" width="11" style="92" bestFit="1" customWidth="1"/>
    <col min="15884" max="15885" width="0" style="92" hidden="1" customWidth="1"/>
    <col min="15886" max="15886" width="8" style="92"/>
    <col min="15887" max="15887" width="11.375" style="92" bestFit="1" customWidth="1"/>
    <col min="15888" max="15888" width="8" style="92"/>
    <col min="15889" max="15889" width="9.375" style="92" bestFit="1" customWidth="1"/>
    <col min="15890" max="15890" width="8.375" style="92" bestFit="1" customWidth="1"/>
    <col min="15891" max="15892" width="0" style="92" hidden="1" customWidth="1"/>
    <col min="15893" max="15893" width="8.375" style="92" bestFit="1" customWidth="1"/>
    <col min="15894" max="16117" width="8" style="92"/>
    <col min="16118" max="16120" width="3.25" style="92" customWidth="1"/>
    <col min="16121" max="16121" width="42.375" style="92" customWidth="1"/>
    <col min="16122" max="16122" width="11.25" style="92" customWidth="1"/>
    <col min="16123" max="16123" width="1.375" style="92" customWidth="1"/>
    <col min="16124" max="16124" width="17.75" style="92" customWidth="1"/>
    <col min="16125" max="16125" width="1.375" style="92" customWidth="1"/>
    <col min="16126" max="16126" width="17.75" style="92" customWidth="1"/>
    <col min="16127" max="16127" width="1.375" style="92" customWidth="1"/>
    <col min="16128" max="16128" width="17.75" style="92" customWidth="1"/>
    <col min="16129" max="16129" width="1.375" style="92" customWidth="1"/>
    <col min="16130" max="16130" width="17.75" style="92" customWidth="1"/>
    <col min="16131" max="16131" width="1" style="92" customWidth="1"/>
    <col min="16132" max="16132" width="9.75" style="92" bestFit="1" customWidth="1"/>
    <col min="16133" max="16133" width="11" style="92" bestFit="1" customWidth="1"/>
    <col min="16134" max="16135" width="0" style="92" hidden="1" customWidth="1"/>
    <col min="16136" max="16136" width="8" style="92"/>
    <col min="16137" max="16137" width="11" style="92" bestFit="1" customWidth="1"/>
    <col min="16138" max="16138" width="8" style="92"/>
    <col min="16139" max="16139" width="11" style="92" bestFit="1" customWidth="1"/>
    <col min="16140" max="16141" width="0" style="92" hidden="1" customWidth="1"/>
    <col min="16142" max="16142" width="8" style="92"/>
    <col min="16143" max="16143" width="11.375" style="92" bestFit="1" customWidth="1"/>
    <col min="16144" max="16144" width="8" style="92"/>
    <col min="16145" max="16145" width="9.375" style="92" bestFit="1" customWidth="1"/>
    <col min="16146" max="16146" width="8.375" style="92" bestFit="1" customWidth="1"/>
    <col min="16147" max="16148" width="0" style="92" hidden="1" customWidth="1"/>
    <col min="16149" max="16149" width="8.375" style="92" bestFit="1" customWidth="1"/>
    <col min="16150" max="16384" width="8" style="92"/>
  </cols>
  <sheetData>
    <row r="1" spans="1:23" ht="21.25" customHeight="1">
      <c r="A1" s="298" t="s">
        <v>117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</row>
    <row r="2" spans="1:23" ht="21.25" customHeight="1">
      <c r="A2" s="304" t="s">
        <v>155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</row>
    <row r="3" spans="1:23" ht="21.25" customHeight="1">
      <c r="A3" s="305" t="s">
        <v>212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</row>
    <row r="4" spans="1:23" ht="21.25" customHeight="1">
      <c r="A4" s="93"/>
      <c r="B4" s="93"/>
      <c r="C4" s="93"/>
      <c r="D4" s="93"/>
      <c r="E4" s="93" t="s">
        <v>1</v>
      </c>
      <c r="F4" s="93"/>
      <c r="G4" s="303" t="s">
        <v>107</v>
      </c>
      <c r="H4" s="303"/>
      <c r="I4" s="303"/>
      <c r="J4" s="303"/>
      <c r="K4" s="303"/>
      <c r="L4" s="303"/>
      <c r="M4" s="303"/>
      <c r="N4" s="303"/>
    </row>
    <row r="5" spans="1:23" ht="10.050000000000001" customHeight="1">
      <c r="G5" s="94"/>
      <c r="H5" s="94"/>
      <c r="I5" s="94"/>
      <c r="J5" s="94"/>
      <c r="K5" s="94"/>
      <c r="L5" s="94"/>
      <c r="M5" s="94"/>
      <c r="N5" s="94"/>
    </row>
    <row r="6" spans="1:23" ht="21.25" customHeight="1">
      <c r="E6" s="95"/>
      <c r="G6" s="301" t="s">
        <v>16</v>
      </c>
      <c r="H6" s="301"/>
      <c r="I6" s="301"/>
      <c r="J6" s="97"/>
      <c r="K6" s="301" t="s">
        <v>59</v>
      </c>
      <c r="L6" s="301"/>
      <c r="M6" s="301"/>
      <c r="N6" s="301"/>
    </row>
    <row r="7" spans="1:23" ht="21.25" customHeight="1">
      <c r="E7" s="95"/>
      <c r="G7" s="301" t="s">
        <v>58</v>
      </c>
      <c r="H7" s="301"/>
      <c r="I7" s="301"/>
      <c r="J7" s="97"/>
      <c r="K7" s="301" t="s">
        <v>58</v>
      </c>
      <c r="L7" s="301"/>
      <c r="M7" s="301"/>
      <c r="N7" s="301"/>
    </row>
    <row r="8" spans="1:23" ht="21.25" customHeight="1">
      <c r="E8" s="98" t="s">
        <v>3</v>
      </c>
      <c r="G8" s="99">
        <v>2025</v>
      </c>
      <c r="H8" s="100"/>
      <c r="I8" s="99">
        <v>2024</v>
      </c>
      <c r="J8" s="101"/>
      <c r="K8" s="99">
        <v>2025</v>
      </c>
      <c r="L8" s="100"/>
      <c r="M8" s="99">
        <v>2024</v>
      </c>
      <c r="N8" s="101"/>
    </row>
    <row r="9" spans="1:23" ht="21.25" customHeight="1">
      <c r="A9" s="97" t="s">
        <v>32</v>
      </c>
      <c r="B9" s="107"/>
      <c r="D9" s="126"/>
      <c r="F9" s="126"/>
      <c r="G9" s="20"/>
      <c r="H9" s="3"/>
      <c r="I9" s="20"/>
      <c r="J9" s="3"/>
      <c r="K9" s="20"/>
      <c r="L9" s="3"/>
      <c r="M9" s="20"/>
      <c r="N9" s="20"/>
    </row>
    <row r="10" spans="1:23" ht="21.25" customHeight="1">
      <c r="A10" s="107"/>
      <c r="B10" s="127" t="s">
        <v>81</v>
      </c>
      <c r="E10" s="102">
        <v>27</v>
      </c>
      <c r="G10" s="41">
        <v>200793503</v>
      </c>
      <c r="H10" s="7"/>
      <c r="I10" s="41">
        <v>195189280</v>
      </c>
      <c r="J10" s="7"/>
      <c r="K10" s="41">
        <v>180713828</v>
      </c>
      <c r="L10" s="7"/>
      <c r="M10" s="41">
        <v>176071967</v>
      </c>
      <c r="N10" s="3"/>
      <c r="O10" s="128"/>
      <c r="Q10" s="128"/>
      <c r="R10" s="128"/>
      <c r="S10" s="128"/>
      <c r="T10" s="128"/>
      <c r="U10" s="128"/>
      <c r="V10" s="128"/>
      <c r="W10" s="128"/>
    </row>
    <row r="11" spans="1:23" ht="21.25" customHeight="1">
      <c r="A11" s="107"/>
      <c r="B11" s="107" t="s">
        <v>44</v>
      </c>
      <c r="E11" s="102">
        <v>28</v>
      </c>
      <c r="G11" s="41">
        <v>462783</v>
      </c>
      <c r="H11" s="7"/>
      <c r="I11" s="41">
        <v>838267</v>
      </c>
      <c r="J11" s="7"/>
      <c r="K11" s="41">
        <v>13492257</v>
      </c>
      <c r="L11" s="7"/>
      <c r="M11" s="41">
        <v>7887367</v>
      </c>
      <c r="N11" s="3"/>
      <c r="O11" s="128"/>
      <c r="Q11" s="128"/>
      <c r="R11" s="128"/>
      <c r="S11" s="128"/>
      <c r="T11" s="128"/>
      <c r="U11" s="128"/>
      <c r="V11" s="128"/>
      <c r="W11" s="128"/>
    </row>
    <row r="12" spans="1:23" ht="21.25" customHeight="1">
      <c r="A12" s="108" t="s">
        <v>33</v>
      </c>
      <c r="G12" s="11">
        <f>SUM(G10:G11)</f>
        <v>201256286</v>
      </c>
      <c r="H12" s="7"/>
      <c r="I12" s="11">
        <f>SUM(I10:I11)</f>
        <v>196027547</v>
      </c>
      <c r="J12" s="7"/>
      <c r="K12" s="11">
        <f>SUM(K10:K11)</f>
        <v>194206085</v>
      </c>
      <c r="L12" s="7"/>
      <c r="M12" s="11">
        <f>SUM(M10:M11)</f>
        <v>183959334</v>
      </c>
      <c r="N12" s="4"/>
      <c r="O12" s="128"/>
      <c r="Q12" s="128"/>
      <c r="R12" s="128"/>
      <c r="S12" s="128"/>
      <c r="T12" s="128"/>
      <c r="U12" s="128"/>
      <c r="V12" s="128"/>
      <c r="W12" s="128"/>
    </row>
    <row r="13" spans="1:23" ht="9.6999999999999993" customHeight="1">
      <c r="G13" s="3"/>
      <c r="H13" s="4"/>
      <c r="I13" s="3"/>
      <c r="J13" s="10"/>
      <c r="K13" s="3"/>
      <c r="L13" s="4"/>
      <c r="M13" s="3"/>
      <c r="N13" s="3"/>
      <c r="O13" s="128"/>
      <c r="Q13" s="128"/>
      <c r="R13" s="128"/>
      <c r="S13" s="128"/>
      <c r="T13" s="128"/>
      <c r="U13" s="128"/>
      <c r="V13" s="128"/>
      <c r="W13" s="128"/>
    </row>
    <row r="14" spans="1:23" ht="21.25" customHeight="1">
      <c r="A14" s="97" t="s">
        <v>34</v>
      </c>
      <c r="E14" s="102"/>
      <c r="G14" s="3"/>
      <c r="H14" s="3"/>
      <c r="I14" s="3"/>
      <c r="J14" s="3"/>
      <c r="K14" s="3"/>
      <c r="L14" s="3"/>
      <c r="M14" s="3"/>
      <c r="N14" s="3"/>
      <c r="O14" s="128"/>
      <c r="Q14" s="128"/>
      <c r="R14" s="128"/>
      <c r="S14" s="128"/>
      <c r="T14" s="128"/>
      <c r="U14" s="128"/>
      <c r="V14" s="128"/>
      <c r="W14" s="128"/>
    </row>
    <row r="15" spans="1:23" ht="21.25" customHeight="1">
      <c r="B15" s="127" t="s">
        <v>152</v>
      </c>
      <c r="C15" s="107"/>
      <c r="G15" s="41">
        <v>65795378</v>
      </c>
      <c r="H15" s="3"/>
      <c r="I15" s="41">
        <v>62172319</v>
      </c>
      <c r="J15" s="3"/>
      <c r="K15" s="41">
        <v>61164330</v>
      </c>
      <c r="L15" s="3"/>
      <c r="M15" s="41">
        <v>57135670</v>
      </c>
      <c r="N15" s="3"/>
      <c r="O15" s="128"/>
      <c r="Q15" s="128"/>
      <c r="R15" s="128"/>
      <c r="S15" s="128"/>
      <c r="T15" s="128"/>
      <c r="U15" s="128"/>
      <c r="V15" s="128"/>
      <c r="W15" s="128"/>
    </row>
    <row r="16" spans="1:23" ht="21.25" customHeight="1">
      <c r="B16" s="110" t="s">
        <v>118</v>
      </c>
      <c r="C16" s="107"/>
      <c r="G16" s="41">
        <v>35415462</v>
      </c>
      <c r="H16" s="7"/>
      <c r="I16" s="41">
        <v>30990486</v>
      </c>
      <c r="J16" s="10"/>
      <c r="K16" s="41">
        <v>33940800</v>
      </c>
      <c r="L16" s="7"/>
      <c r="M16" s="41">
        <v>30219314</v>
      </c>
      <c r="N16" s="3"/>
      <c r="O16" s="128"/>
      <c r="Q16" s="128"/>
      <c r="R16" s="128"/>
      <c r="S16" s="128"/>
      <c r="T16" s="128"/>
      <c r="U16" s="128"/>
      <c r="V16" s="128"/>
      <c r="W16" s="128"/>
    </row>
    <row r="17" spans="1:23" ht="21.25" customHeight="1">
      <c r="B17" s="110" t="s">
        <v>35</v>
      </c>
      <c r="C17" s="107"/>
      <c r="G17" s="41">
        <v>59639502</v>
      </c>
      <c r="H17" s="3"/>
      <c r="I17" s="41">
        <v>56853139</v>
      </c>
      <c r="J17" s="3"/>
      <c r="K17" s="41">
        <v>61365479</v>
      </c>
      <c r="L17" s="3"/>
      <c r="M17" s="41">
        <v>51266210</v>
      </c>
      <c r="N17" s="3"/>
      <c r="O17" s="128"/>
      <c r="Q17" s="128"/>
      <c r="R17" s="128"/>
      <c r="S17" s="128"/>
      <c r="T17" s="128"/>
      <c r="U17" s="128"/>
      <c r="V17" s="128"/>
      <c r="W17" s="128"/>
    </row>
    <row r="18" spans="1:23" ht="21.25" customHeight="1">
      <c r="A18" s="108" t="s">
        <v>36</v>
      </c>
      <c r="E18" s="102">
        <v>29</v>
      </c>
      <c r="G18" s="61">
        <f>SUM(G15:G17)</f>
        <v>160850342</v>
      </c>
      <c r="H18" s="3"/>
      <c r="I18" s="61">
        <f>SUM(I15:I17)</f>
        <v>150015944</v>
      </c>
      <c r="J18" s="3"/>
      <c r="K18" s="61">
        <f>SUM(K15:K17)</f>
        <v>156470609</v>
      </c>
      <c r="L18" s="3"/>
      <c r="M18" s="61">
        <f>SUM(M15:M17)</f>
        <v>138621194</v>
      </c>
      <c r="N18" s="4"/>
      <c r="O18" s="128"/>
      <c r="Q18" s="128"/>
      <c r="R18" s="128"/>
      <c r="S18" s="128"/>
      <c r="T18" s="128"/>
      <c r="U18" s="128"/>
      <c r="V18" s="128"/>
      <c r="W18" s="128"/>
    </row>
    <row r="19" spans="1:23" ht="21.25" customHeight="1">
      <c r="A19" s="108" t="s">
        <v>119</v>
      </c>
      <c r="B19" s="104"/>
      <c r="G19" s="61">
        <f>+G12-G18</f>
        <v>40405944</v>
      </c>
      <c r="H19" s="3"/>
      <c r="I19" s="61">
        <f>+I12-I18</f>
        <v>46011603</v>
      </c>
      <c r="J19" s="7"/>
      <c r="K19" s="61">
        <f>+K12-K18</f>
        <v>37735476</v>
      </c>
      <c r="L19" s="3"/>
      <c r="M19" s="61">
        <f>+M12-M18</f>
        <v>45338140</v>
      </c>
      <c r="N19" s="3"/>
      <c r="O19" s="128"/>
      <c r="Q19" s="128"/>
      <c r="R19" s="128"/>
      <c r="S19" s="128"/>
      <c r="T19" s="128"/>
      <c r="U19" s="128"/>
      <c r="V19" s="128"/>
      <c r="W19" s="128"/>
    </row>
    <row r="20" spans="1:23" ht="10.050000000000001" customHeight="1">
      <c r="G20" s="3"/>
      <c r="H20" s="5"/>
      <c r="I20" s="3"/>
      <c r="J20" s="8"/>
      <c r="K20" s="3"/>
      <c r="L20" s="5"/>
      <c r="M20" s="3"/>
      <c r="N20" s="3"/>
      <c r="O20" s="128"/>
      <c r="Q20" s="128"/>
      <c r="R20" s="128"/>
      <c r="S20" s="128"/>
      <c r="T20" s="128"/>
      <c r="U20" s="128"/>
      <c r="V20" s="128"/>
      <c r="W20" s="128"/>
    </row>
    <row r="21" spans="1:23" ht="21.25" customHeight="1">
      <c r="A21" s="107" t="s">
        <v>97</v>
      </c>
      <c r="C21" s="106"/>
      <c r="E21" s="129"/>
      <c r="G21" s="41">
        <v>3006535</v>
      </c>
      <c r="H21" s="6"/>
      <c r="I21" s="10">
        <v>3767949</v>
      </c>
      <c r="J21" s="12"/>
      <c r="K21" s="10">
        <v>2760802</v>
      </c>
      <c r="L21" s="6"/>
      <c r="M21" s="10">
        <v>3382333</v>
      </c>
      <c r="N21" s="4"/>
      <c r="O21" s="128"/>
      <c r="Q21" s="128"/>
      <c r="R21" s="128"/>
      <c r="S21" s="128"/>
      <c r="T21" s="128"/>
      <c r="U21" s="128"/>
      <c r="V21" s="128"/>
      <c r="W21" s="128"/>
    </row>
    <row r="22" spans="1:23" ht="21.25" customHeight="1">
      <c r="A22" s="107" t="s">
        <v>45</v>
      </c>
      <c r="C22" s="106"/>
      <c r="E22" s="129"/>
      <c r="G22" s="63">
        <v>374494</v>
      </c>
      <c r="H22" s="3"/>
      <c r="I22" s="10">
        <v>347236</v>
      </c>
      <c r="J22" s="7"/>
      <c r="K22" s="10">
        <v>374494</v>
      </c>
      <c r="L22" s="3"/>
      <c r="M22" s="10">
        <v>347236</v>
      </c>
      <c r="N22" s="4"/>
      <c r="O22" s="128"/>
      <c r="Q22" s="128"/>
      <c r="R22" s="128"/>
      <c r="S22" s="128"/>
      <c r="T22" s="128"/>
      <c r="U22" s="128"/>
      <c r="V22" s="128"/>
      <c r="W22" s="128"/>
    </row>
    <row r="23" spans="1:23" ht="21.25" customHeight="1">
      <c r="A23" s="107" t="s">
        <v>214</v>
      </c>
      <c r="C23" s="106"/>
      <c r="E23" s="285"/>
      <c r="G23" s="63"/>
      <c r="H23" s="3"/>
      <c r="I23" s="10"/>
      <c r="J23" s="7"/>
      <c r="K23" s="10"/>
      <c r="L23" s="3"/>
      <c r="M23" s="10"/>
      <c r="N23" s="4"/>
      <c r="O23" s="128"/>
      <c r="Q23" s="128"/>
      <c r="R23" s="128"/>
      <c r="S23" s="128"/>
      <c r="T23" s="128"/>
      <c r="U23" s="128"/>
      <c r="V23" s="128"/>
      <c r="W23" s="128"/>
    </row>
    <row r="24" spans="1:23" ht="21.25" customHeight="1">
      <c r="B24" s="92" t="s">
        <v>201</v>
      </c>
      <c r="C24" s="106"/>
      <c r="E24" s="129">
        <v>11</v>
      </c>
      <c r="G24" s="288">
        <v>18904997</v>
      </c>
      <c r="H24" s="3"/>
      <c r="I24" s="44">
        <v>0</v>
      </c>
      <c r="J24" s="7"/>
      <c r="K24" s="44">
        <v>0</v>
      </c>
      <c r="L24" s="3"/>
      <c r="M24" s="44">
        <v>0</v>
      </c>
      <c r="N24" s="4"/>
      <c r="O24" s="128"/>
      <c r="Q24" s="128"/>
      <c r="R24" s="128"/>
      <c r="S24" s="128"/>
      <c r="T24" s="128"/>
      <c r="U24" s="128"/>
      <c r="V24" s="128"/>
      <c r="W24" s="128"/>
    </row>
    <row r="25" spans="1:23" ht="10.050000000000001" customHeight="1">
      <c r="C25" s="106"/>
      <c r="E25" s="129"/>
      <c r="G25" s="10"/>
      <c r="H25" s="3"/>
      <c r="I25" s="10"/>
      <c r="J25" s="7"/>
      <c r="K25" s="10"/>
      <c r="L25" s="3"/>
      <c r="M25" s="10"/>
      <c r="N25" s="4"/>
      <c r="O25" s="128"/>
      <c r="Q25" s="128"/>
      <c r="R25" s="128"/>
      <c r="S25" s="128"/>
      <c r="T25" s="128"/>
      <c r="U25" s="128"/>
      <c r="V25" s="128"/>
      <c r="W25" s="128"/>
    </row>
    <row r="26" spans="1:23" ht="21.25" customHeight="1">
      <c r="A26" s="108" t="s">
        <v>120</v>
      </c>
      <c r="C26" s="106"/>
      <c r="E26" s="129"/>
      <c r="G26" s="63">
        <f>+G21-G22+G19+G24</f>
        <v>61942982</v>
      </c>
      <c r="H26" s="63">
        <f t="shared" ref="H26:N26" si="0">+H21-H22+H19</f>
        <v>0</v>
      </c>
      <c r="I26" s="63">
        <f>+I21-I22+I19+I24</f>
        <v>49432316</v>
      </c>
      <c r="J26" s="63">
        <f t="shared" si="0"/>
        <v>0</v>
      </c>
      <c r="K26" s="63">
        <f>+K21-K22+K19+K24</f>
        <v>40121784</v>
      </c>
      <c r="L26" s="63">
        <f t="shared" si="0"/>
        <v>0</v>
      </c>
      <c r="M26" s="63">
        <f>+M21-M22+M19+M24</f>
        <v>48373237</v>
      </c>
      <c r="N26" s="62">
        <f t="shared" si="0"/>
        <v>0</v>
      </c>
      <c r="O26" s="128"/>
      <c r="Q26" s="128"/>
      <c r="R26" s="128"/>
      <c r="S26" s="128"/>
      <c r="T26" s="128"/>
      <c r="U26" s="128"/>
      <c r="V26" s="128"/>
      <c r="W26" s="128"/>
    </row>
    <row r="27" spans="1:23" ht="10.050000000000001" customHeight="1">
      <c r="A27" s="107"/>
      <c r="C27" s="106"/>
      <c r="E27" s="129"/>
      <c r="G27" s="4"/>
      <c r="H27" s="3"/>
      <c r="I27" s="4"/>
      <c r="J27" s="7"/>
      <c r="K27" s="4"/>
      <c r="L27" s="3"/>
      <c r="M27" s="4"/>
      <c r="N27" s="4"/>
      <c r="O27" s="128"/>
      <c r="Q27" s="128"/>
      <c r="R27" s="128"/>
      <c r="S27" s="128"/>
      <c r="T27" s="128"/>
      <c r="U27" s="128"/>
      <c r="V27" s="128"/>
      <c r="W27" s="128"/>
    </row>
    <row r="28" spans="1:23" ht="21.25" customHeight="1">
      <c r="A28" s="107" t="s">
        <v>121</v>
      </c>
      <c r="E28" s="105" t="s">
        <v>174</v>
      </c>
      <c r="G28" s="16">
        <v>8664708</v>
      </c>
      <c r="H28" s="3"/>
      <c r="I28" s="16">
        <v>8839913</v>
      </c>
      <c r="J28" s="7"/>
      <c r="K28" s="197">
        <v>7047705</v>
      </c>
      <c r="L28" s="3"/>
      <c r="M28" s="16">
        <v>7604477</v>
      </c>
      <c r="N28" s="4"/>
      <c r="O28" s="128"/>
      <c r="Q28" s="128"/>
      <c r="R28" s="128"/>
      <c r="S28" s="128"/>
      <c r="T28" s="128"/>
      <c r="U28" s="128"/>
      <c r="V28" s="128"/>
      <c r="W28" s="128"/>
    </row>
    <row r="29" spans="1:23" ht="10.050000000000001" customHeight="1">
      <c r="A29" s="107"/>
      <c r="G29" s="7"/>
      <c r="H29" s="7"/>
      <c r="I29" s="7"/>
      <c r="J29" s="7"/>
      <c r="K29" s="7"/>
      <c r="L29" s="7"/>
      <c r="M29" s="7"/>
      <c r="N29" s="3"/>
      <c r="O29" s="128"/>
      <c r="Q29" s="128"/>
      <c r="R29" s="128"/>
      <c r="S29" s="128"/>
      <c r="T29" s="128"/>
      <c r="U29" s="128"/>
      <c r="V29" s="128"/>
      <c r="W29" s="128"/>
    </row>
    <row r="30" spans="1:23" ht="21.25" customHeight="1" thickBot="1">
      <c r="A30" s="130" t="s">
        <v>131</v>
      </c>
      <c r="G30" s="64">
        <f>+G26-G28</f>
        <v>53278274</v>
      </c>
      <c r="H30" s="113"/>
      <c r="I30" s="64">
        <f>+I26-I28</f>
        <v>40592403</v>
      </c>
      <c r="J30" s="113"/>
      <c r="K30" s="64">
        <f>+K26-K28</f>
        <v>33074079</v>
      </c>
      <c r="L30" s="113"/>
      <c r="M30" s="64">
        <f>+M26-M28</f>
        <v>40768760</v>
      </c>
      <c r="N30" s="4"/>
      <c r="O30" s="128"/>
      <c r="Q30" s="128"/>
      <c r="R30" s="128"/>
      <c r="S30" s="128"/>
      <c r="T30" s="128"/>
      <c r="U30" s="128"/>
      <c r="V30" s="128"/>
      <c r="W30" s="128"/>
    </row>
    <row r="31" spans="1:23" ht="16.3" thickTop="1">
      <c r="C31" s="106"/>
      <c r="G31" s="131"/>
      <c r="H31" s="113"/>
      <c r="I31" s="131"/>
      <c r="J31" s="113"/>
      <c r="K31" s="131"/>
      <c r="L31" s="113"/>
      <c r="M31" s="131"/>
      <c r="N31" s="131"/>
    </row>
    <row r="32" spans="1:23" ht="21.25" customHeight="1">
      <c r="A32" s="130" t="s">
        <v>162</v>
      </c>
      <c r="G32" s="3"/>
      <c r="H32" s="113"/>
      <c r="I32" s="3"/>
      <c r="J32" s="113"/>
      <c r="K32" s="3"/>
      <c r="L32" s="113"/>
      <c r="M32" s="3"/>
      <c r="N32" s="3"/>
      <c r="O32" s="128"/>
      <c r="Q32" s="128"/>
      <c r="R32" s="128"/>
      <c r="S32" s="128"/>
      <c r="T32" s="128"/>
      <c r="U32" s="128"/>
      <c r="V32" s="128"/>
      <c r="W32" s="128"/>
    </row>
    <row r="33" spans="1:23" ht="10.050000000000001" customHeight="1">
      <c r="D33" s="112"/>
      <c r="E33" s="112"/>
      <c r="F33" s="112"/>
      <c r="G33" s="3"/>
      <c r="H33" s="113"/>
      <c r="I33" s="3"/>
      <c r="J33" s="113"/>
      <c r="K33" s="3"/>
      <c r="L33" s="113"/>
      <c r="M33" s="3"/>
      <c r="N33" s="3"/>
      <c r="O33" s="128"/>
      <c r="Q33" s="128"/>
      <c r="R33" s="128"/>
      <c r="S33" s="128"/>
      <c r="T33" s="128"/>
      <c r="U33" s="128"/>
      <c r="V33" s="128"/>
      <c r="W33" s="128"/>
    </row>
    <row r="34" spans="1:23" ht="21.25" customHeight="1">
      <c r="B34" s="132" t="s">
        <v>160</v>
      </c>
      <c r="D34" s="112"/>
      <c r="E34" s="112"/>
      <c r="F34" s="112"/>
      <c r="G34" s="7">
        <f>G30</f>
        <v>53278274</v>
      </c>
      <c r="H34" s="113"/>
      <c r="I34" s="7">
        <f>I30</f>
        <v>40592403</v>
      </c>
      <c r="J34" s="113"/>
      <c r="K34" s="7">
        <f>K30</f>
        <v>33074079</v>
      </c>
      <c r="L34" s="113"/>
      <c r="M34" s="7">
        <f>M30</f>
        <v>40768760</v>
      </c>
      <c r="N34" s="33"/>
      <c r="O34" s="128"/>
      <c r="Q34" s="128"/>
      <c r="R34" s="128"/>
      <c r="S34" s="133"/>
      <c r="T34" s="133"/>
      <c r="U34" s="128"/>
      <c r="V34" s="128"/>
      <c r="W34" s="128"/>
    </row>
    <row r="35" spans="1:23" ht="21.25" customHeight="1">
      <c r="B35" s="132" t="s">
        <v>161</v>
      </c>
      <c r="D35" s="112"/>
      <c r="E35" s="112"/>
      <c r="F35" s="112"/>
      <c r="G35" s="44">
        <v>0</v>
      </c>
      <c r="H35" s="113"/>
      <c r="I35" s="44">
        <v>0</v>
      </c>
      <c r="J35" s="113"/>
      <c r="K35" s="44">
        <v>0</v>
      </c>
      <c r="L35" s="113"/>
      <c r="M35" s="44">
        <v>0</v>
      </c>
      <c r="N35" s="4"/>
      <c r="O35" s="128"/>
      <c r="Q35" s="128"/>
      <c r="R35" s="128"/>
      <c r="S35" s="128"/>
      <c r="T35" s="128"/>
      <c r="U35" s="128"/>
      <c r="V35" s="128"/>
      <c r="W35" s="128"/>
    </row>
    <row r="36" spans="1:23" ht="21.25" customHeight="1" thickBot="1">
      <c r="D36" s="112"/>
      <c r="E36" s="112"/>
      <c r="F36" s="112"/>
      <c r="G36" s="65">
        <f>+G34+G35</f>
        <v>53278274</v>
      </c>
      <c r="H36" s="113"/>
      <c r="I36" s="65">
        <f>+I34+I35</f>
        <v>40592403</v>
      </c>
      <c r="J36" s="113"/>
      <c r="K36" s="65">
        <f>+K34+K35</f>
        <v>33074079</v>
      </c>
      <c r="L36" s="113"/>
      <c r="M36" s="65">
        <f>+M34+M35</f>
        <v>40768760</v>
      </c>
      <c r="N36" s="4"/>
      <c r="O36" s="128"/>
      <c r="Q36" s="128"/>
      <c r="R36" s="128"/>
      <c r="S36" s="128"/>
      <c r="T36" s="128"/>
      <c r="U36" s="128"/>
      <c r="V36" s="128"/>
      <c r="W36" s="128"/>
    </row>
    <row r="37" spans="1:23" ht="4.75" customHeight="1" thickTop="1">
      <c r="D37" s="112"/>
      <c r="E37" s="112"/>
      <c r="F37" s="112"/>
      <c r="G37" s="3"/>
      <c r="H37" s="113"/>
      <c r="I37" s="3"/>
      <c r="J37" s="113"/>
      <c r="K37" s="3"/>
      <c r="L37" s="113"/>
      <c r="M37" s="3"/>
      <c r="N37" s="3"/>
      <c r="O37" s="128"/>
      <c r="Q37" s="128"/>
      <c r="R37" s="128"/>
      <c r="S37" s="128"/>
      <c r="T37" s="128"/>
      <c r="U37" s="128"/>
      <c r="V37" s="128"/>
      <c r="W37" s="128"/>
    </row>
    <row r="38" spans="1:23" ht="21.25" customHeight="1">
      <c r="A38" s="134" t="s">
        <v>163</v>
      </c>
      <c r="C38" s="106"/>
      <c r="G38" s="113"/>
      <c r="H38" s="113"/>
      <c r="I38" s="113"/>
      <c r="J38" s="113"/>
      <c r="K38" s="113"/>
      <c r="L38" s="113"/>
      <c r="M38" s="113"/>
      <c r="N38" s="113"/>
    </row>
    <row r="39" spans="1:23" ht="21.25" customHeight="1">
      <c r="B39" s="135" t="s">
        <v>164</v>
      </c>
      <c r="C39" s="106"/>
      <c r="E39" s="102">
        <v>32</v>
      </c>
      <c r="G39" s="136">
        <f>+G36/G42</f>
        <v>0.44398570176392615</v>
      </c>
      <c r="H39" s="113"/>
      <c r="I39" s="136">
        <f>+I36/I42</f>
        <v>0.33827008983510054</v>
      </c>
      <c r="J39" s="113"/>
      <c r="K39" s="136">
        <f>+K36/K42</f>
        <v>0.27561737782666407</v>
      </c>
      <c r="L39" s="113"/>
      <c r="M39" s="136">
        <f>+M36/M42</f>
        <v>0.33973973178344857</v>
      </c>
      <c r="N39" s="113"/>
    </row>
    <row r="40" spans="1:23" ht="10.050000000000001" customHeight="1">
      <c r="C40" s="106"/>
      <c r="G40" s="113"/>
      <c r="H40" s="113"/>
      <c r="I40" s="113"/>
      <c r="J40" s="113"/>
      <c r="K40" s="113"/>
      <c r="L40" s="113"/>
      <c r="M40" s="113"/>
      <c r="N40" s="113"/>
    </row>
    <row r="41" spans="1:23" ht="21.25" customHeight="1">
      <c r="B41" s="111" t="s">
        <v>98</v>
      </c>
      <c r="E41" s="109"/>
      <c r="G41" s="113"/>
      <c r="H41" s="115"/>
      <c r="I41" s="113"/>
      <c r="J41" s="115"/>
      <c r="K41" s="113"/>
      <c r="L41" s="115"/>
      <c r="M41" s="113"/>
      <c r="N41" s="113"/>
    </row>
    <row r="42" spans="1:23" ht="21.25" customHeight="1">
      <c r="C42" s="109" t="s">
        <v>165</v>
      </c>
      <c r="D42" s="109"/>
      <c r="E42" s="102">
        <v>32</v>
      </c>
      <c r="F42" s="109"/>
      <c r="G42" s="137">
        <v>119999977</v>
      </c>
      <c r="H42" s="137"/>
      <c r="I42" s="137">
        <v>119999977</v>
      </c>
      <c r="J42" s="137"/>
      <c r="K42" s="137">
        <v>119999977</v>
      </c>
      <c r="L42" s="137"/>
      <c r="M42" s="137">
        <v>119999977</v>
      </c>
      <c r="N42" s="113"/>
    </row>
    <row r="43" spans="1:23" ht="10.199999999999999" customHeight="1">
      <c r="C43" s="106"/>
      <c r="G43" s="131"/>
      <c r="I43" s="131"/>
      <c r="K43" s="131"/>
      <c r="M43" s="131"/>
      <c r="N43" s="131"/>
    </row>
    <row r="44" spans="1:23" ht="15.65">
      <c r="C44" s="106"/>
      <c r="G44" s="131"/>
      <c r="I44" s="131"/>
      <c r="K44" s="131"/>
      <c r="M44" s="131"/>
      <c r="N44" s="131"/>
    </row>
    <row r="45" spans="1:23" ht="15.65">
      <c r="C45" s="106"/>
      <c r="G45" s="131"/>
      <c r="I45" s="131"/>
      <c r="K45" s="131"/>
      <c r="M45" s="131"/>
      <c r="N45" s="131"/>
    </row>
    <row r="46" spans="1:23" ht="15.65">
      <c r="C46" s="106"/>
      <c r="G46" s="131"/>
      <c r="I46" s="131"/>
      <c r="K46" s="131"/>
      <c r="M46" s="131"/>
      <c r="N46" s="131"/>
    </row>
    <row r="47" spans="1:23" ht="15.65">
      <c r="C47" s="106"/>
      <c r="G47" s="131"/>
      <c r="I47" s="131"/>
      <c r="K47" s="131"/>
      <c r="M47" s="131"/>
      <c r="N47" s="131"/>
    </row>
    <row r="48" spans="1:23" ht="15.65">
      <c r="C48" s="106"/>
      <c r="G48" s="131"/>
      <c r="I48" s="131"/>
      <c r="K48" s="131"/>
      <c r="M48" s="131"/>
      <c r="N48" s="131"/>
    </row>
    <row r="49" spans="1:14" ht="15.65">
      <c r="C49" s="106"/>
      <c r="G49" s="131"/>
      <c r="I49" s="131"/>
      <c r="K49" s="131"/>
      <c r="M49" s="131"/>
      <c r="N49" s="131"/>
    </row>
    <row r="50" spans="1:14" ht="15.65">
      <c r="C50" s="106"/>
      <c r="G50" s="131"/>
      <c r="I50" s="131"/>
      <c r="K50" s="131"/>
      <c r="M50" s="131"/>
      <c r="N50" s="131"/>
    </row>
    <row r="51" spans="1:14" ht="15.65">
      <c r="C51" s="106"/>
      <c r="G51" s="131"/>
      <c r="I51" s="131"/>
      <c r="K51" s="131"/>
      <c r="M51" s="131"/>
      <c r="N51" s="131"/>
    </row>
    <row r="52" spans="1:14" ht="15.65">
      <c r="C52" s="106"/>
      <c r="G52" s="131"/>
      <c r="I52" s="131"/>
      <c r="K52" s="131"/>
      <c r="M52" s="131"/>
      <c r="N52" s="131"/>
    </row>
    <row r="53" spans="1:14" ht="15.65">
      <c r="C53" s="106"/>
      <c r="G53" s="131"/>
      <c r="I53" s="131"/>
      <c r="K53" s="131"/>
      <c r="M53" s="131"/>
      <c r="N53" s="131"/>
    </row>
    <row r="54" spans="1:14" ht="15.65">
      <c r="C54" s="106"/>
      <c r="G54" s="131"/>
      <c r="I54" s="131"/>
      <c r="K54" s="131"/>
      <c r="M54" s="131"/>
      <c r="N54" s="131"/>
    </row>
    <row r="55" spans="1:14" ht="15.65">
      <c r="C55" s="106"/>
      <c r="G55" s="131"/>
      <c r="I55" s="131"/>
      <c r="K55" s="131"/>
      <c r="M55" s="131"/>
      <c r="N55" s="131"/>
    </row>
    <row r="56" spans="1:14" ht="15.65">
      <c r="C56" s="106"/>
      <c r="G56" s="131"/>
      <c r="I56" s="131"/>
      <c r="K56" s="131"/>
      <c r="M56" s="131"/>
      <c r="N56" s="131"/>
    </row>
    <row r="57" spans="1:14" ht="15.65">
      <c r="C57" s="106"/>
      <c r="G57" s="131"/>
      <c r="I57" s="131"/>
      <c r="K57" s="131"/>
      <c r="M57" s="131"/>
      <c r="N57" s="131"/>
    </row>
    <row r="58" spans="1:14" ht="15.65">
      <c r="C58" s="106"/>
      <c r="G58" s="131"/>
      <c r="I58" s="131"/>
      <c r="K58" s="131"/>
      <c r="M58" s="131"/>
      <c r="N58" s="131"/>
    </row>
    <row r="59" spans="1:14" ht="15.65">
      <c r="C59" s="106"/>
      <c r="G59" s="131"/>
      <c r="I59" s="131"/>
      <c r="K59" s="131"/>
      <c r="M59" s="131"/>
      <c r="N59" s="131"/>
    </row>
    <row r="60" spans="1:14" ht="15.65">
      <c r="C60" s="106"/>
      <c r="G60" s="131"/>
      <c r="I60" s="131"/>
      <c r="K60" s="131"/>
      <c r="M60" s="131"/>
      <c r="N60" s="131"/>
    </row>
    <row r="61" spans="1:14" ht="15.65">
      <c r="C61" s="106"/>
      <c r="G61" s="131"/>
      <c r="I61" s="131"/>
      <c r="K61" s="131"/>
      <c r="M61" s="131"/>
      <c r="N61" s="131"/>
    </row>
    <row r="62" spans="1:14" ht="15.65">
      <c r="C62" s="106"/>
      <c r="G62" s="131"/>
      <c r="I62" s="131"/>
      <c r="K62" s="131"/>
      <c r="M62" s="131"/>
      <c r="N62" s="131"/>
    </row>
    <row r="63" spans="1:14" ht="15.65">
      <c r="C63" s="106"/>
      <c r="G63" s="131"/>
      <c r="I63" s="131"/>
      <c r="K63" s="131"/>
      <c r="M63" s="131"/>
      <c r="N63" s="131"/>
    </row>
    <row r="64" spans="1:14" ht="21.25" customHeight="1">
      <c r="A64" s="114" t="s">
        <v>55</v>
      </c>
      <c r="C64" s="106"/>
      <c r="G64" s="131"/>
      <c r="I64" s="131"/>
      <c r="K64" s="131"/>
      <c r="M64" s="131"/>
      <c r="N64" s="131"/>
    </row>
    <row r="65" spans="3:14" ht="21.25" customHeight="1">
      <c r="C65" s="106"/>
      <c r="G65" s="131"/>
      <c r="I65" s="131"/>
      <c r="K65" s="131"/>
      <c r="M65" s="131"/>
      <c r="N65" s="131"/>
    </row>
    <row r="66" spans="3:14" ht="21.25" customHeight="1">
      <c r="C66" s="106"/>
      <c r="G66" s="131"/>
      <c r="I66" s="131"/>
      <c r="K66" s="131"/>
      <c r="M66" s="131"/>
      <c r="N66" s="131"/>
    </row>
    <row r="67" spans="3:14" ht="21.25" customHeight="1">
      <c r="C67" s="106"/>
      <c r="G67" s="131"/>
      <c r="I67" s="131"/>
      <c r="K67" s="131"/>
      <c r="M67" s="131"/>
      <c r="N67" s="131"/>
    </row>
    <row r="68" spans="3:14" ht="21.25" customHeight="1">
      <c r="C68" s="106"/>
      <c r="G68" s="115"/>
      <c r="I68" s="115"/>
      <c r="N68" s="125"/>
    </row>
    <row r="69" spans="3:14" ht="21.25" customHeight="1">
      <c r="G69" s="115"/>
      <c r="I69" s="115"/>
      <c r="K69" s="115"/>
      <c r="M69" s="115"/>
      <c r="N69" s="115"/>
    </row>
    <row r="70" spans="3:14" ht="21.25" customHeight="1">
      <c r="G70" s="115"/>
      <c r="I70" s="115"/>
      <c r="K70" s="115"/>
      <c r="M70" s="115"/>
      <c r="N70" s="115"/>
    </row>
    <row r="71" spans="3:14" ht="21.25" customHeight="1">
      <c r="G71" s="115"/>
      <c r="I71" s="115"/>
      <c r="K71" s="115"/>
      <c r="M71" s="115"/>
      <c r="N71" s="115"/>
    </row>
  </sheetData>
  <mergeCells count="8">
    <mergeCell ref="G7:I7"/>
    <mergeCell ref="K7:N7"/>
    <mergeCell ref="G4:N4"/>
    <mergeCell ref="K6:N6"/>
    <mergeCell ref="A1:N1"/>
    <mergeCell ref="A2:N2"/>
    <mergeCell ref="A3:N3"/>
    <mergeCell ref="G6:I6"/>
  </mergeCells>
  <pageMargins left="0.8" right="0.3" top="0.8" bottom="0.5" header="0.5" footer="0.5"/>
  <pageSetup paperSize="9" scale="70" orientation="portrait" r:id="rId1"/>
  <headerFooter alignWithMargins="0"/>
  <colBreaks count="1" manualBreakCount="1">
    <brk id="14" max="5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X69"/>
  <sheetViews>
    <sheetView view="pageBreakPreview" topLeftCell="A2" zoomScale="70" zoomScaleNormal="80" zoomScaleSheetLayoutView="70" workbookViewId="0">
      <selection activeCell="A42" sqref="A42:XFD42"/>
    </sheetView>
  </sheetViews>
  <sheetFormatPr defaultColWidth="8" defaultRowHeight="20.25" customHeight="1"/>
  <cols>
    <col min="1" max="3" width="1.75" style="150" customWidth="1"/>
    <col min="4" max="4" width="59.125" style="150" customWidth="1"/>
    <col min="5" max="5" width="7.625" style="151" customWidth="1"/>
    <col min="6" max="6" width="2.5" style="92" customWidth="1"/>
    <col min="7" max="7" width="14.375" style="150" customWidth="1"/>
    <col min="8" max="8" width="1.75" style="92" customWidth="1"/>
    <col min="9" max="9" width="14.375" style="150" customWidth="1"/>
    <col min="10" max="10" width="1.75" style="92" customWidth="1"/>
    <col min="11" max="11" width="14.375" style="150" customWidth="1"/>
    <col min="12" max="12" width="1.75" style="92" customWidth="1"/>
    <col min="13" max="13" width="14.75" style="150" customWidth="1"/>
    <col min="14" max="14" width="0.375" style="150" customWidth="1"/>
    <col min="15" max="240" width="8" style="150"/>
    <col min="241" max="243" width="2.75" style="150" customWidth="1"/>
    <col min="244" max="244" width="56.375" style="150" customWidth="1"/>
    <col min="245" max="245" width="1.375" style="150" customWidth="1"/>
    <col min="246" max="246" width="16.375" style="150" customWidth="1"/>
    <col min="247" max="247" width="1.375" style="150" customWidth="1"/>
    <col min="248" max="248" width="16.375" style="150" customWidth="1"/>
    <col min="249" max="249" width="1.25" style="150" customWidth="1"/>
    <col min="250" max="250" width="16.375" style="150" customWidth="1"/>
    <col min="251" max="251" width="1.25" style="150" customWidth="1"/>
    <col min="252" max="252" width="16.375" style="150" customWidth="1"/>
    <col min="253" max="253" width="2.375" style="150" customWidth="1"/>
    <col min="254" max="254" width="8" style="150"/>
    <col min="255" max="255" width="14.25" style="150" customWidth="1"/>
    <col min="256" max="256" width="1.25" style="150" customWidth="1"/>
    <col min="257" max="257" width="13.25" style="150" customWidth="1"/>
    <col min="258" max="258" width="2.75" style="150" customWidth="1"/>
    <col min="259" max="260" width="13.375" style="150" customWidth="1"/>
    <col min="261" max="261" width="11.75" style="150" customWidth="1"/>
    <col min="262" max="262" width="8" style="150"/>
    <col min="263" max="263" width="10" style="150" bestFit="1" customWidth="1"/>
    <col min="264" max="264" width="11.375" style="150" customWidth="1"/>
    <col min="265" max="265" width="9.375" style="150" bestFit="1" customWidth="1"/>
    <col min="266" max="496" width="8" style="150"/>
    <col min="497" max="499" width="2.75" style="150" customWidth="1"/>
    <col min="500" max="500" width="56.375" style="150" customWidth="1"/>
    <col min="501" max="501" width="1.375" style="150" customWidth="1"/>
    <col min="502" max="502" width="16.375" style="150" customWidth="1"/>
    <col min="503" max="503" width="1.375" style="150" customWidth="1"/>
    <col min="504" max="504" width="16.375" style="150" customWidth="1"/>
    <col min="505" max="505" width="1.25" style="150" customWidth="1"/>
    <col min="506" max="506" width="16.375" style="150" customWidth="1"/>
    <col min="507" max="507" width="1.25" style="150" customWidth="1"/>
    <col min="508" max="508" width="16.375" style="150" customWidth="1"/>
    <col min="509" max="509" width="2.375" style="150" customWidth="1"/>
    <col min="510" max="510" width="8" style="150"/>
    <col min="511" max="511" width="14.25" style="150" customWidth="1"/>
    <col min="512" max="512" width="1.25" style="150" customWidth="1"/>
    <col min="513" max="513" width="13.25" style="150" customWidth="1"/>
    <col min="514" max="514" width="2.75" style="150" customWidth="1"/>
    <col min="515" max="516" width="13.375" style="150" customWidth="1"/>
    <col min="517" max="517" width="11.75" style="150" customWidth="1"/>
    <col min="518" max="518" width="8" style="150"/>
    <col min="519" max="519" width="10" style="150" bestFit="1" customWidth="1"/>
    <col min="520" max="520" width="11.375" style="150" customWidth="1"/>
    <col min="521" max="521" width="9.375" style="150" bestFit="1" customWidth="1"/>
    <col min="522" max="752" width="8" style="150"/>
    <col min="753" max="755" width="2.75" style="150" customWidth="1"/>
    <col min="756" max="756" width="56.375" style="150" customWidth="1"/>
    <col min="757" max="757" width="1.375" style="150" customWidth="1"/>
    <col min="758" max="758" width="16.375" style="150" customWidth="1"/>
    <col min="759" max="759" width="1.375" style="150" customWidth="1"/>
    <col min="760" max="760" width="16.375" style="150" customWidth="1"/>
    <col min="761" max="761" width="1.25" style="150" customWidth="1"/>
    <col min="762" max="762" width="16.375" style="150" customWidth="1"/>
    <col min="763" max="763" width="1.25" style="150" customWidth="1"/>
    <col min="764" max="764" width="16.375" style="150" customWidth="1"/>
    <col min="765" max="765" width="2.375" style="150" customWidth="1"/>
    <col min="766" max="766" width="8" style="150"/>
    <col min="767" max="767" width="14.25" style="150" customWidth="1"/>
    <col min="768" max="768" width="1.25" style="150" customWidth="1"/>
    <col min="769" max="769" width="13.25" style="150" customWidth="1"/>
    <col min="770" max="770" width="2.75" style="150" customWidth="1"/>
    <col min="771" max="772" width="13.375" style="150" customWidth="1"/>
    <col min="773" max="773" width="11.75" style="150" customWidth="1"/>
    <col min="774" max="774" width="8" style="150"/>
    <col min="775" max="775" width="10" style="150" bestFit="1" customWidth="1"/>
    <col min="776" max="776" width="11.375" style="150" customWidth="1"/>
    <col min="777" max="777" width="9.375" style="150" bestFit="1" customWidth="1"/>
    <col min="778" max="1008" width="8" style="150"/>
    <col min="1009" max="1011" width="2.75" style="150" customWidth="1"/>
    <col min="1012" max="1012" width="56.375" style="150" customWidth="1"/>
    <col min="1013" max="1013" width="1.375" style="150" customWidth="1"/>
    <col min="1014" max="1014" width="16.375" style="150" customWidth="1"/>
    <col min="1015" max="1015" width="1.375" style="150" customWidth="1"/>
    <col min="1016" max="1016" width="16.375" style="150" customWidth="1"/>
    <col min="1017" max="1017" width="1.25" style="150" customWidth="1"/>
    <col min="1018" max="1018" width="16.375" style="150" customWidth="1"/>
    <col min="1019" max="1019" width="1.25" style="150" customWidth="1"/>
    <col min="1020" max="1020" width="16.375" style="150" customWidth="1"/>
    <col min="1021" max="1021" width="2.375" style="150" customWidth="1"/>
    <col min="1022" max="1022" width="8" style="150"/>
    <col min="1023" max="1023" width="14.25" style="150" customWidth="1"/>
    <col min="1024" max="1024" width="1.25" style="150" customWidth="1"/>
    <col min="1025" max="1025" width="13.25" style="150" customWidth="1"/>
    <col min="1026" max="1026" width="2.75" style="150" customWidth="1"/>
    <col min="1027" max="1028" width="13.375" style="150" customWidth="1"/>
    <col min="1029" max="1029" width="11.75" style="150" customWidth="1"/>
    <col min="1030" max="1030" width="8" style="150"/>
    <col min="1031" max="1031" width="10" style="150" bestFit="1" customWidth="1"/>
    <col min="1032" max="1032" width="11.375" style="150" customWidth="1"/>
    <col min="1033" max="1033" width="9.375" style="150" bestFit="1" customWidth="1"/>
    <col min="1034" max="1264" width="8" style="150"/>
    <col min="1265" max="1267" width="2.75" style="150" customWidth="1"/>
    <col min="1268" max="1268" width="56.375" style="150" customWidth="1"/>
    <col min="1269" max="1269" width="1.375" style="150" customWidth="1"/>
    <col min="1270" max="1270" width="16.375" style="150" customWidth="1"/>
    <col min="1271" max="1271" width="1.375" style="150" customWidth="1"/>
    <col min="1272" max="1272" width="16.375" style="150" customWidth="1"/>
    <col min="1273" max="1273" width="1.25" style="150" customWidth="1"/>
    <col min="1274" max="1274" width="16.375" style="150" customWidth="1"/>
    <col min="1275" max="1275" width="1.25" style="150" customWidth="1"/>
    <col min="1276" max="1276" width="16.375" style="150" customWidth="1"/>
    <col min="1277" max="1277" width="2.375" style="150" customWidth="1"/>
    <col min="1278" max="1278" width="8" style="150"/>
    <col min="1279" max="1279" width="14.25" style="150" customWidth="1"/>
    <col min="1280" max="1280" width="1.25" style="150" customWidth="1"/>
    <col min="1281" max="1281" width="13.25" style="150" customWidth="1"/>
    <col min="1282" max="1282" width="2.75" style="150" customWidth="1"/>
    <col min="1283" max="1284" width="13.375" style="150" customWidth="1"/>
    <col min="1285" max="1285" width="11.75" style="150" customWidth="1"/>
    <col min="1286" max="1286" width="8" style="150"/>
    <col min="1287" max="1287" width="10" style="150" bestFit="1" customWidth="1"/>
    <col min="1288" max="1288" width="11.375" style="150" customWidth="1"/>
    <col min="1289" max="1289" width="9.375" style="150" bestFit="1" customWidth="1"/>
    <col min="1290" max="1520" width="8" style="150"/>
    <col min="1521" max="1523" width="2.75" style="150" customWidth="1"/>
    <col min="1524" max="1524" width="56.375" style="150" customWidth="1"/>
    <col min="1525" max="1525" width="1.375" style="150" customWidth="1"/>
    <col min="1526" max="1526" width="16.375" style="150" customWidth="1"/>
    <col min="1527" max="1527" width="1.375" style="150" customWidth="1"/>
    <col min="1528" max="1528" width="16.375" style="150" customWidth="1"/>
    <col min="1529" max="1529" width="1.25" style="150" customWidth="1"/>
    <col min="1530" max="1530" width="16.375" style="150" customWidth="1"/>
    <col min="1531" max="1531" width="1.25" style="150" customWidth="1"/>
    <col min="1532" max="1532" width="16.375" style="150" customWidth="1"/>
    <col min="1533" max="1533" width="2.375" style="150" customWidth="1"/>
    <col min="1534" max="1534" width="8" style="150"/>
    <col min="1535" max="1535" width="14.25" style="150" customWidth="1"/>
    <col min="1536" max="1536" width="1.25" style="150" customWidth="1"/>
    <col min="1537" max="1537" width="13.25" style="150" customWidth="1"/>
    <col min="1538" max="1538" width="2.75" style="150" customWidth="1"/>
    <col min="1539" max="1540" width="13.375" style="150" customWidth="1"/>
    <col min="1541" max="1541" width="11.75" style="150" customWidth="1"/>
    <col min="1542" max="1542" width="8" style="150"/>
    <col min="1543" max="1543" width="10" style="150" bestFit="1" customWidth="1"/>
    <col min="1544" max="1544" width="11.375" style="150" customWidth="1"/>
    <col min="1545" max="1545" width="9.375" style="150" bestFit="1" customWidth="1"/>
    <col min="1546" max="1776" width="8" style="150"/>
    <col min="1777" max="1779" width="2.75" style="150" customWidth="1"/>
    <col min="1780" max="1780" width="56.375" style="150" customWidth="1"/>
    <col min="1781" max="1781" width="1.375" style="150" customWidth="1"/>
    <col min="1782" max="1782" width="16.375" style="150" customWidth="1"/>
    <col min="1783" max="1783" width="1.375" style="150" customWidth="1"/>
    <col min="1784" max="1784" width="16.375" style="150" customWidth="1"/>
    <col min="1785" max="1785" width="1.25" style="150" customWidth="1"/>
    <col min="1786" max="1786" width="16.375" style="150" customWidth="1"/>
    <col min="1787" max="1787" width="1.25" style="150" customWidth="1"/>
    <col min="1788" max="1788" width="16.375" style="150" customWidth="1"/>
    <col min="1789" max="1789" width="2.375" style="150" customWidth="1"/>
    <col min="1790" max="1790" width="8" style="150"/>
    <col min="1791" max="1791" width="14.25" style="150" customWidth="1"/>
    <col min="1792" max="1792" width="1.25" style="150" customWidth="1"/>
    <col min="1793" max="1793" width="13.25" style="150" customWidth="1"/>
    <col min="1794" max="1794" width="2.75" style="150" customWidth="1"/>
    <col min="1795" max="1796" width="13.375" style="150" customWidth="1"/>
    <col min="1797" max="1797" width="11.75" style="150" customWidth="1"/>
    <col min="1798" max="1798" width="8" style="150"/>
    <col min="1799" max="1799" width="10" style="150" bestFit="1" customWidth="1"/>
    <col min="1800" max="1800" width="11.375" style="150" customWidth="1"/>
    <col min="1801" max="1801" width="9.375" style="150" bestFit="1" customWidth="1"/>
    <col min="1802" max="2032" width="8" style="150"/>
    <col min="2033" max="2035" width="2.75" style="150" customWidth="1"/>
    <col min="2036" max="2036" width="56.375" style="150" customWidth="1"/>
    <col min="2037" max="2037" width="1.375" style="150" customWidth="1"/>
    <col min="2038" max="2038" width="16.375" style="150" customWidth="1"/>
    <col min="2039" max="2039" width="1.375" style="150" customWidth="1"/>
    <col min="2040" max="2040" width="16.375" style="150" customWidth="1"/>
    <col min="2041" max="2041" width="1.25" style="150" customWidth="1"/>
    <col min="2042" max="2042" width="16.375" style="150" customWidth="1"/>
    <col min="2043" max="2043" width="1.25" style="150" customWidth="1"/>
    <col min="2044" max="2044" width="16.375" style="150" customWidth="1"/>
    <col min="2045" max="2045" width="2.375" style="150" customWidth="1"/>
    <col min="2046" max="2046" width="8" style="150"/>
    <col min="2047" max="2047" width="14.25" style="150" customWidth="1"/>
    <col min="2048" max="2048" width="1.25" style="150" customWidth="1"/>
    <col min="2049" max="2049" width="13.25" style="150" customWidth="1"/>
    <col min="2050" max="2050" width="2.75" style="150" customWidth="1"/>
    <col min="2051" max="2052" width="13.375" style="150" customWidth="1"/>
    <col min="2053" max="2053" width="11.75" style="150" customWidth="1"/>
    <col min="2054" max="2054" width="8" style="150"/>
    <col min="2055" max="2055" width="10" style="150" bestFit="1" customWidth="1"/>
    <col min="2056" max="2056" width="11.375" style="150" customWidth="1"/>
    <col min="2057" max="2057" width="9.375" style="150" bestFit="1" customWidth="1"/>
    <col min="2058" max="2288" width="8" style="150"/>
    <col min="2289" max="2291" width="2.75" style="150" customWidth="1"/>
    <col min="2292" max="2292" width="56.375" style="150" customWidth="1"/>
    <col min="2293" max="2293" width="1.375" style="150" customWidth="1"/>
    <col min="2294" max="2294" width="16.375" style="150" customWidth="1"/>
    <col min="2295" max="2295" width="1.375" style="150" customWidth="1"/>
    <col min="2296" max="2296" width="16.375" style="150" customWidth="1"/>
    <col min="2297" max="2297" width="1.25" style="150" customWidth="1"/>
    <col min="2298" max="2298" width="16.375" style="150" customWidth="1"/>
    <col min="2299" max="2299" width="1.25" style="150" customWidth="1"/>
    <col min="2300" max="2300" width="16.375" style="150" customWidth="1"/>
    <col min="2301" max="2301" width="2.375" style="150" customWidth="1"/>
    <col min="2302" max="2302" width="8" style="150"/>
    <col min="2303" max="2303" width="14.25" style="150" customWidth="1"/>
    <col min="2304" max="2304" width="1.25" style="150" customWidth="1"/>
    <col min="2305" max="2305" width="13.25" style="150" customWidth="1"/>
    <col min="2306" max="2306" width="2.75" style="150" customWidth="1"/>
    <col min="2307" max="2308" width="13.375" style="150" customWidth="1"/>
    <col min="2309" max="2309" width="11.75" style="150" customWidth="1"/>
    <col min="2310" max="2310" width="8" style="150"/>
    <col min="2311" max="2311" width="10" style="150" bestFit="1" customWidth="1"/>
    <col min="2312" max="2312" width="11.375" style="150" customWidth="1"/>
    <col min="2313" max="2313" width="9.375" style="150" bestFit="1" customWidth="1"/>
    <col min="2314" max="2544" width="8" style="150"/>
    <col min="2545" max="2547" width="2.75" style="150" customWidth="1"/>
    <col min="2548" max="2548" width="56.375" style="150" customWidth="1"/>
    <col min="2549" max="2549" width="1.375" style="150" customWidth="1"/>
    <col min="2550" max="2550" width="16.375" style="150" customWidth="1"/>
    <col min="2551" max="2551" width="1.375" style="150" customWidth="1"/>
    <col min="2552" max="2552" width="16.375" style="150" customWidth="1"/>
    <col min="2553" max="2553" width="1.25" style="150" customWidth="1"/>
    <col min="2554" max="2554" width="16.375" style="150" customWidth="1"/>
    <col min="2555" max="2555" width="1.25" style="150" customWidth="1"/>
    <col min="2556" max="2556" width="16.375" style="150" customWidth="1"/>
    <col min="2557" max="2557" width="2.375" style="150" customWidth="1"/>
    <col min="2558" max="2558" width="8" style="150"/>
    <col min="2559" max="2559" width="14.25" style="150" customWidth="1"/>
    <col min="2560" max="2560" width="1.25" style="150" customWidth="1"/>
    <col min="2561" max="2561" width="13.25" style="150" customWidth="1"/>
    <col min="2562" max="2562" width="2.75" style="150" customWidth="1"/>
    <col min="2563" max="2564" width="13.375" style="150" customWidth="1"/>
    <col min="2565" max="2565" width="11.75" style="150" customWidth="1"/>
    <col min="2566" max="2566" width="8" style="150"/>
    <col min="2567" max="2567" width="10" style="150" bestFit="1" customWidth="1"/>
    <col min="2568" max="2568" width="11.375" style="150" customWidth="1"/>
    <col min="2569" max="2569" width="9.375" style="150" bestFit="1" customWidth="1"/>
    <col min="2570" max="2800" width="8" style="150"/>
    <col min="2801" max="2803" width="2.75" style="150" customWidth="1"/>
    <col min="2804" max="2804" width="56.375" style="150" customWidth="1"/>
    <col min="2805" max="2805" width="1.375" style="150" customWidth="1"/>
    <col min="2806" max="2806" width="16.375" style="150" customWidth="1"/>
    <col min="2807" max="2807" width="1.375" style="150" customWidth="1"/>
    <col min="2808" max="2808" width="16.375" style="150" customWidth="1"/>
    <col min="2809" max="2809" width="1.25" style="150" customWidth="1"/>
    <col min="2810" max="2810" width="16.375" style="150" customWidth="1"/>
    <col min="2811" max="2811" width="1.25" style="150" customWidth="1"/>
    <col min="2812" max="2812" width="16.375" style="150" customWidth="1"/>
    <col min="2813" max="2813" width="2.375" style="150" customWidth="1"/>
    <col min="2814" max="2814" width="8" style="150"/>
    <col min="2815" max="2815" width="14.25" style="150" customWidth="1"/>
    <col min="2816" max="2816" width="1.25" style="150" customWidth="1"/>
    <col min="2817" max="2817" width="13.25" style="150" customWidth="1"/>
    <col min="2818" max="2818" width="2.75" style="150" customWidth="1"/>
    <col min="2819" max="2820" width="13.375" style="150" customWidth="1"/>
    <col min="2821" max="2821" width="11.75" style="150" customWidth="1"/>
    <col min="2822" max="2822" width="8" style="150"/>
    <col min="2823" max="2823" width="10" style="150" bestFit="1" customWidth="1"/>
    <col min="2824" max="2824" width="11.375" style="150" customWidth="1"/>
    <col min="2825" max="2825" width="9.375" style="150" bestFit="1" customWidth="1"/>
    <col min="2826" max="3056" width="8" style="150"/>
    <col min="3057" max="3059" width="2.75" style="150" customWidth="1"/>
    <col min="3060" max="3060" width="56.375" style="150" customWidth="1"/>
    <col min="3061" max="3061" width="1.375" style="150" customWidth="1"/>
    <col min="3062" max="3062" width="16.375" style="150" customWidth="1"/>
    <col min="3063" max="3063" width="1.375" style="150" customWidth="1"/>
    <col min="3064" max="3064" width="16.375" style="150" customWidth="1"/>
    <col min="3065" max="3065" width="1.25" style="150" customWidth="1"/>
    <col min="3066" max="3066" width="16.375" style="150" customWidth="1"/>
    <col min="3067" max="3067" width="1.25" style="150" customWidth="1"/>
    <col min="3068" max="3068" width="16.375" style="150" customWidth="1"/>
    <col min="3069" max="3069" width="2.375" style="150" customWidth="1"/>
    <col min="3070" max="3070" width="8" style="150"/>
    <col min="3071" max="3071" width="14.25" style="150" customWidth="1"/>
    <col min="3072" max="3072" width="1.25" style="150" customWidth="1"/>
    <col min="3073" max="3073" width="13.25" style="150" customWidth="1"/>
    <col min="3074" max="3074" width="2.75" style="150" customWidth="1"/>
    <col min="3075" max="3076" width="13.375" style="150" customWidth="1"/>
    <col min="3077" max="3077" width="11.75" style="150" customWidth="1"/>
    <col min="3078" max="3078" width="8" style="150"/>
    <col min="3079" max="3079" width="10" style="150" bestFit="1" customWidth="1"/>
    <col min="3080" max="3080" width="11.375" style="150" customWidth="1"/>
    <col min="3081" max="3081" width="9.375" style="150" bestFit="1" customWidth="1"/>
    <col min="3082" max="3312" width="8" style="150"/>
    <col min="3313" max="3315" width="2.75" style="150" customWidth="1"/>
    <col min="3316" max="3316" width="56.375" style="150" customWidth="1"/>
    <col min="3317" max="3317" width="1.375" style="150" customWidth="1"/>
    <col min="3318" max="3318" width="16.375" style="150" customWidth="1"/>
    <col min="3319" max="3319" width="1.375" style="150" customWidth="1"/>
    <col min="3320" max="3320" width="16.375" style="150" customWidth="1"/>
    <col min="3321" max="3321" width="1.25" style="150" customWidth="1"/>
    <col min="3322" max="3322" width="16.375" style="150" customWidth="1"/>
    <col min="3323" max="3323" width="1.25" style="150" customWidth="1"/>
    <col min="3324" max="3324" width="16.375" style="150" customWidth="1"/>
    <col min="3325" max="3325" width="2.375" style="150" customWidth="1"/>
    <col min="3326" max="3326" width="8" style="150"/>
    <col min="3327" max="3327" width="14.25" style="150" customWidth="1"/>
    <col min="3328" max="3328" width="1.25" style="150" customWidth="1"/>
    <col min="3329" max="3329" width="13.25" style="150" customWidth="1"/>
    <col min="3330" max="3330" width="2.75" style="150" customWidth="1"/>
    <col min="3331" max="3332" width="13.375" style="150" customWidth="1"/>
    <col min="3333" max="3333" width="11.75" style="150" customWidth="1"/>
    <col min="3334" max="3334" width="8" style="150"/>
    <col min="3335" max="3335" width="10" style="150" bestFit="1" customWidth="1"/>
    <col min="3336" max="3336" width="11.375" style="150" customWidth="1"/>
    <col min="3337" max="3337" width="9.375" style="150" bestFit="1" customWidth="1"/>
    <col min="3338" max="3568" width="8" style="150"/>
    <col min="3569" max="3571" width="2.75" style="150" customWidth="1"/>
    <col min="3572" max="3572" width="56.375" style="150" customWidth="1"/>
    <col min="3573" max="3573" width="1.375" style="150" customWidth="1"/>
    <col min="3574" max="3574" width="16.375" style="150" customWidth="1"/>
    <col min="3575" max="3575" width="1.375" style="150" customWidth="1"/>
    <col min="3576" max="3576" width="16.375" style="150" customWidth="1"/>
    <col min="3577" max="3577" width="1.25" style="150" customWidth="1"/>
    <col min="3578" max="3578" width="16.375" style="150" customWidth="1"/>
    <col min="3579" max="3579" width="1.25" style="150" customWidth="1"/>
    <col min="3580" max="3580" width="16.375" style="150" customWidth="1"/>
    <col min="3581" max="3581" width="2.375" style="150" customWidth="1"/>
    <col min="3582" max="3582" width="8" style="150"/>
    <col min="3583" max="3583" width="14.25" style="150" customWidth="1"/>
    <col min="3584" max="3584" width="1.25" style="150" customWidth="1"/>
    <col min="3585" max="3585" width="13.25" style="150" customWidth="1"/>
    <col min="3586" max="3586" width="2.75" style="150" customWidth="1"/>
    <col min="3587" max="3588" width="13.375" style="150" customWidth="1"/>
    <col min="3589" max="3589" width="11.75" style="150" customWidth="1"/>
    <col min="3590" max="3590" width="8" style="150"/>
    <col min="3591" max="3591" width="10" style="150" bestFit="1" customWidth="1"/>
    <col min="3592" max="3592" width="11.375" style="150" customWidth="1"/>
    <col min="3593" max="3593" width="9.375" style="150" bestFit="1" customWidth="1"/>
    <col min="3594" max="3824" width="8" style="150"/>
    <col min="3825" max="3827" width="2.75" style="150" customWidth="1"/>
    <col min="3828" max="3828" width="56.375" style="150" customWidth="1"/>
    <col min="3829" max="3829" width="1.375" style="150" customWidth="1"/>
    <col min="3830" max="3830" width="16.375" style="150" customWidth="1"/>
    <col min="3831" max="3831" width="1.375" style="150" customWidth="1"/>
    <col min="3832" max="3832" width="16.375" style="150" customWidth="1"/>
    <col min="3833" max="3833" width="1.25" style="150" customWidth="1"/>
    <col min="3834" max="3834" width="16.375" style="150" customWidth="1"/>
    <col min="3835" max="3835" width="1.25" style="150" customWidth="1"/>
    <col min="3836" max="3836" width="16.375" style="150" customWidth="1"/>
    <col min="3837" max="3837" width="2.375" style="150" customWidth="1"/>
    <col min="3838" max="3838" width="8" style="150"/>
    <col min="3839" max="3839" width="14.25" style="150" customWidth="1"/>
    <col min="3840" max="3840" width="1.25" style="150" customWidth="1"/>
    <col min="3841" max="3841" width="13.25" style="150" customWidth="1"/>
    <col min="3842" max="3842" width="2.75" style="150" customWidth="1"/>
    <col min="3843" max="3844" width="13.375" style="150" customWidth="1"/>
    <col min="3845" max="3845" width="11.75" style="150" customWidth="1"/>
    <col min="3846" max="3846" width="8" style="150"/>
    <col min="3847" max="3847" width="10" style="150" bestFit="1" customWidth="1"/>
    <col min="3848" max="3848" width="11.375" style="150" customWidth="1"/>
    <col min="3849" max="3849" width="9.375" style="150" bestFit="1" customWidth="1"/>
    <col min="3850" max="4080" width="8" style="150"/>
    <col min="4081" max="4083" width="2.75" style="150" customWidth="1"/>
    <col min="4084" max="4084" width="56.375" style="150" customWidth="1"/>
    <col min="4085" max="4085" width="1.375" style="150" customWidth="1"/>
    <col min="4086" max="4086" width="16.375" style="150" customWidth="1"/>
    <col min="4087" max="4087" width="1.375" style="150" customWidth="1"/>
    <col min="4088" max="4088" width="16.375" style="150" customWidth="1"/>
    <col min="4089" max="4089" width="1.25" style="150" customWidth="1"/>
    <col min="4090" max="4090" width="16.375" style="150" customWidth="1"/>
    <col min="4091" max="4091" width="1.25" style="150" customWidth="1"/>
    <col min="4092" max="4092" width="16.375" style="150" customWidth="1"/>
    <col min="4093" max="4093" width="2.375" style="150" customWidth="1"/>
    <col min="4094" max="4094" width="8" style="150"/>
    <col min="4095" max="4095" width="14.25" style="150" customWidth="1"/>
    <col min="4096" max="4096" width="1.25" style="150" customWidth="1"/>
    <col min="4097" max="4097" width="13.25" style="150" customWidth="1"/>
    <col min="4098" max="4098" width="2.75" style="150" customWidth="1"/>
    <col min="4099" max="4100" width="13.375" style="150" customWidth="1"/>
    <col min="4101" max="4101" width="11.75" style="150" customWidth="1"/>
    <col min="4102" max="4102" width="8" style="150"/>
    <col min="4103" max="4103" width="10" style="150" bestFit="1" customWidth="1"/>
    <col min="4104" max="4104" width="11.375" style="150" customWidth="1"/>
    <col min="4105" max="4105" width="9.375" style="150" bestFit="1" customWidth="1"/>
    <col min="4106" max="4336" width="8" style="150"/>
    <col min="4337" max="4339" width="2.75" style="150" customWidth="1"/>
    <col min="4340" max="4340" width="56.375" style="150" customWidth="1"/>
    <col min="4341" max="4341" width="1.375" style="150" customWidth="1"/>
    <col min="4342" max="4342" width="16.375" style="150" customWidth="1"/>
    <col min="4343" max="4343" width="1.375" style="150" customWidth="1"/>
    <col min="4344" max="4344" width="16.375" style="150" customWidth="1"/>
    <col min="4345" max="4345" width="1.25" style="150" customWidth="1"/>
    <col min="4346" max="4346" width="16.375" style="150" customWidth="1"/>
    <col min="4347" max="4347" width="1.25" style="150" customWidth="1"/>
    <col min="4348" max="4348" width="16.375" style="150" customWidth="1"/>
    <col min="4349" max="4349" width="2.375" style="150" customWidth="1"/>
    <col min="4350" max="4350" width="8" style="150"/>
    <col min="4351" max="4351" width="14.25" style="150" customWidth="1"/>
    <col min="4352" max="4352" width="1.25" style="150" customWidth="1"/>
    <col min="4353" max="4353" width="13.25" style="150" customWidth="1"/>
    <col min="4354" max="4354" width="2.75" style="150" customWidth="1"/>
    <col min="4355" max="4356" width="13.375" style="150" customWidth="1"/>
    <col min="4357" max="4357" width="11.75" style="150" customWidth="1"/>
    <col min="4358" max="4358" width="8" style="150"/>
    <col min="4359" max="4359" width="10" style="150" bestFit="1" customWidth="1"/>
    <col min="4360" max="4360" width="11.375" style="150" customWidth="1"/>
    <col min="4361" max="4361" width="9.375" style="150" bestFit="1" customWidth="1"/>
    <col min="4362" max="4592" width="8" style="150"/>
    <col min="4593" max="4595" width="2.75" style="150" customWidth="1"/>
    <col min="4596" max="4596" width="56.375" style="150" customWidth="1"/>
    <col min="4597" max="4597" width="1.375" style="150" customWidth="1"/>
    <col min="4598" max="4598" width="16.375" style="150" customWidth="1"/>
    <col min="4599" max="4599" width="1.375" style="150" customWidth="1"/>
    <col min="4600" max="4600" width="16.375" style="150" customWidth="1"/>
    <col min="4601" max="4601" width="1.25" style="150" customWidth="1"/>
    <col min="4602" max="4602" width="16.375" style="150" customWidth="1"/>
    <col min="4603" max="4603" width="1.25" style="150" customWidth="1"/>
    <col min="4604" max="4604" width="16.375" style="150" customWidth="1"/>
    <col min="4605" max="4605" width="2.375" style="150" customWidth="1"/>
    <col min="4606" max="4606" width="8" style="150"/>
    <col min="4607" max="4607" width="14.25" style="150" customWidth="1"/>
    <col min="4608" max="4608" width="1.25" style="150" customWidth="1"/>
    <col min="4609" max="4609" width="13.25" style="150" customWidth="1"/>
    <col min="4610" max="4610" width="2.75" style="150" customWidth="1"/>
    <col min="4611" max="4612" width="13.375" style="150" customWidth="1"/>
    <col min="4613" max="4613" width="11.75" style="150" customWidth="1"/>
    <col min="4614" max="4614" width="8" style="150"/>
    <col min="4615" max="4615" width="10" style="150" bestFit="1" customWidth="1"/>
    <col min="4616" max="4616" width="11.375" style="150" customWidth="1"/>
    <col min="4617" max="4617" width="9.375" style="150" bestFit="1" customWidth="1"/>
    <col min="4618" max="4848" width="8" style="150"/>
    <col min="4849" max="4851" width="2.75" style="150" customWidth="1"/>
    <col min="4852" max="4852" width="56.375" style="150" customWidth="1"/>
    <col min="4853" max="4853" width="1.375" style="150" customWidth="1"/>
    <col min="4854" max="4854" width="16.375" style="150" customWidth="1"/>
    <col min="4855" max="4855" width="1.375" style="150" customWidth="1"/>
    <col min="4856" max="4856" width="16.375" style="150" customWidth="1"/>
    <col min="4857" max="4857" width="1.25" style="150" customWidth="1"/>
    <col min="4858" max="4858" width="16.375" style="150" customWidth="1"/>
    <col min="4859" max="4859" width="1.25" style="150" customWidth="1"/>
    <col min="4860" max="4860" width="16.375" style="150" customWidth="1"/>
    <col min="4861" max="4861" width="2.375" style="150" customWidth="1"/>
    <col min="4862" max="4862" width="8" style="150"/>
    <col min="4863" max="4863" width="14.25" style="150" customWidth="1"/>
    <col min="4864" max="4864" width="1.25" style="150" customWidth="1"/>
    <col min="4865" max="4865" width="13.25" style="150" customWidth="1"/>
    <col min="4866" max="4866" width="2.75" style="150" customWidth="1"/>
    <col min="4867" max="4868" width="13.375" style="150" customWidth="1"/>
    <col min="4869" max="4869" width="11.75" style="150" customWidth="1"/>
    <col min="4870" max="4870" width="8" style="150"/>
    <col min="4871" max="4871" width="10" style="150" bestFit="1" customWidth="1"/>
    <col min="4872" max="4872" width="11.375" style="150" customWidth="1"/>
    <col min="4873" max="4873" width="9.375" style="150" bestFit="1" customWidth="1"/>
    <col min="4874" max="5104" width="8" style="150"/>
    <col min="5105" max="5107" width="2.75" style="150" customWidth="1"/>
    <col min="5108" max="5108" width="56.375" style="150" customWidth="1"/>
    <col min="5109" max="5109" width="1.375" style="150" customWidth="1"/>
    <col min="5110" max="5110" width="16.375" style="150" customWidth="1"/>
    <col min="5111" max="5111" width="1.375" style="150" customWidth="1"/>
    <col min="5112" max="5112" width="16.375" style="150" customWidth="1"/>
    <col min="5113" max="5113" width="1.25" style="150" customWidth="1"/>
    <col min="5114" max="5114" width="16.375" style="150" customWidth="1"/>
    <col min="5115" max="5115" width="1.25" style="150" customWidth="1"/>
    <col min="5116" max="5116" width="16.375" style="150" customWidth="1"/>
    <col min="5117" max="5117" width="2.375" style="150" customWidth="1"/>
    <col min="5118" max="5118" width="8" style="150"/>
    <col min="5119" max="5119" width="14.25" style="150" customWidth="1"/>
    <col min="5120" max="5120" width="1.25" style="150" customWidth="1"/>
    <col min="5121" max="5121" width="13.25" style="150" customWidth="1"/>
    <col min="5122" max="5122" width="2.75" style="150" customWidth="1"/>
    <col min="5123" max="5124" width="13.375" style="150" customWidth="1"/>
    <col min="5125" max="5125" width="11.75" style="150" customWidth="1"/>
    <col min="5126" max="5126" width="8" style="150"/>
    <col min="5127" max="5127" width="10" style="150" bestFit="1" customWidth="1"/>
    <col min="5128" max="5128" width="11.375" style="150" customWidth="1"/>
    <col min="5129" max="5129" width="9.375" style="150" bestFit="1" customWidth="1"/>
    <col min="5130" max="5360" width="8" style="150"/>
    <col min="5361" max="5363" width="2.75" style="150" customWidth="1"/>
    <col min="5364" max="5364" width="56.375" style="150" customWidth="1"/>
    <col min="5365" max="5365" width="1.375" style="150" customWidth="1"/>
    <col min="5366" max="5366" width="16.375" style="150" customWidth="1"/>
    <col min="5367" max="5367" width="1.375" style="150" customWidth="1"/>
    <col min="5368" max="5368" width="16.375" style="150" customWidth="1"/>
    <col min="5369" max="5369" width="1.25" style="150" customWidth="1"/>
    <col min="5370" max="5370" width="16.375" style="150" customWidth="1"/>
    <col min="5371" max="5371" width="1.25" style="150" customWidth="1"/>
    <col min="5372" max="5372" width="16.375" style="150" customWidth="1"/>
    <col min="5373" max="5373" width="2.375" style="150" customWidth="1"/>
    <col min="5374" max="5374" width="8" style="150"/>
    <col min="5375" max="5375" width="14.25" style="150" customWidth="1"/>
    <col min="5376" max="5376" width="1.25" style="150" customWidth="1"/>
    <col min="5377" max="5377" width="13.25" style="150" customWidth="1"/>
    <col min="5378" max="5378" width="2.75" style="150" customWidth="1"/>
    <col min="5379" max="5380" width="13.375" style="150" customWidth="1"/>
    <col min="5381" max="5381" width="11.75" style="150" customWidth="1"/>
    <col min="5382" max="5382" width="8" style="150"/>
    <col min="5383" max="5383" width="10" style="150" bestFit="1" customWidth="1"/>
    <col min="5384" max="5384" width="11.375" style="150" customWidth="1"/>
    <col min="5385" max="5385" width="9.375" style="150" bestFit="1" customWidth="1"/>
    <col min="5386" max="5616" width="8" style="150"/>
    <col min="5617" max="5619" width="2.75" style="150" customWidth="1"/>
    <col min="5620" max="5620" width="56.375" style="150" customWidth="1"/>
    <col min="5621" max="5621" width="1.375" style="150" customWidth="1"/>
    <col min="5622" max="5622" width="16.375" style="150" customWidth="1"/>
    <col min="5623" max="5623" width="1.375" style="150" customWidth="1"/>
    <col min="5624" max="5624" width="16.375" style="150" customWidth="1"/>
    <col min="5625" max="5625" width="1.25" style="150" customWidth="1"/>
    <col min="5626" max="5626" width="16.375" style="150" customWidth="1"/>
    <col min="5627" max="5627" width="1.25" style="150" customWidth="1"/>
    <col min="5628" max="5628" width="16.375" style="150" customWidth="1"/>
    <col min="5629" max="5629" width="2.375" style="150" customWidth="1"/>
    <col min="5630" max="5630" width="8" style="150"/>
    <col min="5631" max="5631" width="14.25" style="150" customWidth="1"/>
    <col min="5632" max="5632" width="1.25" style="150" customWidth="1"/>
    <col min="5633" max="5633" width="13.25" style="150" customWidth="1"/>
    <col min="5634" max="5634" width="2.75" style="150" customWidth="1"/>
    <col min="5635" max="5636" width="13.375" style="150" customWidth="1"/>
    <col min="5637" max="5637" width="11.75" style="150" customWidth="1"/>
    <col min="5638" max="5638" width="8" style="150"/>
    <col min="5639" max="5639" width="10" style="150" bestFit="1" customWidth="1"/>
    <col min="5640" max="5640" width="11.375" style="150" customWidth="1"/>
    <col min="5641" max="5641" width="9.375" style="150" bestFit="1" customWidth="1"/>
    <col min="5642" max="5872" width="8" style="150"/>
    <col min="5873" max="5875" width="2.75" style="150" customWidth="1"/>
    <col min="5876" max="5876" width="56.375" style="150" customWidth="1"/>
    <col min="5877" max="5877" width="1.375" style="150" customWidth="1"/>
    <col min="5878" max="5878" width="16.375" style="150" customWidth="1"/>
    <col min="5879" max="5879" width="1.375" style="150" customWidth="1"/>
    <col min="5880" max="5880" width="16.375" style="150" customWidth="1"/>
    <col min="5881" max="5881" width="1.25" style="150" customWidth="1"/>
    <col min="5882" max="5882" width="16.375" style="150" customWidth="1"/>
    <col min="5883" max="5883" width="1.25" style="150" customWidth="1"/>
    <col min="5884" max="5884" width="16.375" style="150" customWidth="1"/>
    <col min="5885" max="5885" width="2.375" style="150" customWidth="1"/>
    <col min="5886" max="5886" width="8" style="150"/>
    <col min="5887" max="5887" width="14.25" style="150" customWidth="1"/>
    <col min="5888" max="5888" width="1.25" style="150" customWidth="1"/>
    <col min="5889" max="5889" width="13.25" style="150" customWidth="1"/>
    <col min="5890" max="5890" width="2.75" style="150" customWidth="1"/>
    <col min="5891" max="5892" width="13.375" style="150" customWidth="1"/>
    <col min="5893" max="5893" width="11.75" style="150" customWidth="1"/>
    <col min="5894" max="5894" width="8" style="150"/>
    <col min="5895" max="5895" width="10" style="150" bestFit="1" customWidth="1"/>
    <col min="5896" max="5896" width="11.375" style="150" customWidth="1"/>
    <col min="5897" max="5897" width="9.375" style="150" bestFit="1" customWidth="1"/>
    <col min="5898" max="6128" width="8" style="150"/>
    <col min="6129" max="6131" width="2.75" style="150" customWidth="1"/>
    <col min="6132" max="6132" width="56.375" style="150" customWidth="1"/>
    <col min="6133" max="6133" width="1.375" style="150" customWidth="1"/>
    <col min="6134" max="6134" width="16.375" style="150" customWidth="1"/>
    <col min="6135" max="6135" width="1.375" style="150" customWidth="1"/>
    <col min="6136" max="6136" width="16.375" style="150" customWidth="1"/>
    <col min="6137" max="6137" width="1.25" style="150" customWidth="1"/>
    <col min="6138" max="6138" width="16.375" style="150" customWidth="1"/>
    <col min="6139" max="6139" width="1.25" style="150" customWidth="1"/>
    <col min="6140" max="6140" width="16.375" style="150" customWidth="1"/>
    <col min="6141" max="6141" width="2.375" style="150" customWidth="1"/>
    <col min="6142" max="6142" width="8" style="150"/>
    <col min="6143" max="6143" width="14.25" style="150" customWidth="1"/>
    <col min="6144" max="6144" width="1.25" style="150" customWidth="1"/>
    <col min="6145" max="6145" width="13.25" style="150" customWidth="1"/>
    <col min="6146" max="6146" width="2.75" style="150" customWidth="1"/>
    <col min="6147" max="6148" width="13.375" style="150" customWidth="1"/>
    <col min="6149" max="6149" width="11.75" style="150" customWidth="1"/>
    <col min="6150" max="6150" width="8" style="150"/>
    <col min="6151" max="6151" width="10" style="150" bestFit="1" customWidth="1"/>
    <col min="6152" max="6152" width="11.375" style="150" customWidth="1"/>
    <col min="6153" max="6153" width="9.375" style="150" bestFit="1" customWidth="1"/>
    <col min="6154" max="6384" width="8" style="150"/>
    <col min="6385" max="6387" width="2.75" style="150" customWidth="1"/>
    <col min="6388" max="6388" width="56.375" style="150" customWidth="1"/>
    <col min="6389" max="6389" width="1.375" style="150" customWidth="1"/>
    <col min="6390" max="6390" width="16.375" style="150" customWidth="1"/>
    <col min="6391" max="6391" width="1.375" style="150" customWidth="1"/>
    <col min="6392" max="6392" width="16.375" style="150" customWidth="1"/>
    <col min="6393" max="6393" width="1.25" style="150" customWidth="1"/>
    <col min="6394" max="6394" width="16.375" style="150" customWidth="1"/>
    <col min="6395" max="6395" width="1.25" style="150" customWidth="1"/>
    <col min="6396" max="6396" width="16.375" style="150" customWidth="1"/>
    <col min="6397" max="6397" width="2.375" style="150" customWidth="1"/>
    <col min="6398" max="6398" width="8" style="150"/>
    <col min="6399" max="6399" width="14.25" style="150" customWidth="1"/>
    <col min="6400" max="6400" width="1.25" style="150" customWidth="1"/>
    <col min="6401" max="6401" width="13.25" style="150" customWidth="1"/>
    <col min="6402" max="6402" width="2.75" style="150" customWidth="1"/>
    <col min="6403" max="6404" width="13.375" style="150" customWidth="1"/>
    <col min="6405" max="6405" width="11.75" style="150" customWidth="1"/>
    <col min="6406" max="6406" width="8" style="150"/>
    <col min="6407" max="6407" width="10" style="150" bestFit="1" customWidth="1"/>
    <col min="6408" max="6408" width="11.375" style="150" customWidth="1"/>
    <col min="6409" max="6409" width="9.375" style="150" bestFit="1" customWidth="1"/>
    <col min="6410" max="6640" width="8" style="150"/>
    <col min="6641" max="6643" width="2.75" style="150" customWidth="1"/>
    <col min="6644" max="6644" width="56.375" style="150" customWidth="1"/>
    <col min="6645" max="6645" width="1.375" style="150" customWidth="1"/>
    <col min="6646" max="6646" width="16.375" style="150" customWidth="1"/>
    <col min="6647" max="6647" width="1.375" style="150" customWidth="1"/>
    <col min="6648" max="6648" width="16.375" style="150" customWidth="1"/>
    <col min="6649" max="6649" width="1.25" style="150" customWidth="1"/>
    <col min="6650" max="6650" width="16.375" style="150" customWidth="1"/>
    <col min="6651" max="6651" width="1.25" style="150" customWidth="1"/>
    <col min="6652" max="6652" width="16.375" style="150" customWidth="1"/>
    <col min="6653" max="6653" width="2.375" style="150" customWidth="1"/>
    <col min="6654" max="6654" width="8" style="150"/>
    <col min="6655" max="6655" width="14.25" style="150" customWidth="1"/>
    <col min="6656" max="6656" width="1.25" style="150" customWidth="1"/>
    <col min="6657" max="6657" width="13.25" style="150" customWidth="1"/>
    <col min="6658" max="6658" width="2.75" style="150" customWidth="1"/>
    <col min="6659" max="6660" width="13.375" style="150" customWidth="1"/>
    <col min="6661" max="6661" width="11.75" style="150" customWidth="1"/>
    <col min="6662" max="6662" width="8" style="150"/>
    <col min="6663" max="6663" width="10" style="150" bestFit="1" customWidth="1"/>
    <col min="6664" max="6664" width="11.375" style="150" customWidth="1"/>
    <col min="6665" max="6665" width="9.375" style="150" bestFit="1" customWidth="1"/>
    <col min="6666" max="6896" width="8" style="150"/>
    <col min="6897" max="6899" width="2.75" style="150" customWidth="1"/>
    <col min="6900" max="6900" width="56.375" style="150" customWidth="1"/>
    <col min="6901" max="6901" width="1.375" style="150" customWidth="1"/>
    <col min="6902" max="6902" width="16.375" style="150" customWidth="1"/>
    <col min="6903" max="6903" width="1.375" style="150" customWidth="1"/>
    <col min="6904" max="6904" width="16.375" style="150" customWidth="1"/>
    <col min="6905" max="6905" width="1.25" style="150" customWidth="1"/>
    <col min="6906" max="6906" width="16.375" style="150" customWidth="1"/>
    <col min="6907" max="6907" width="1.25" style="150" customWidth="1"/>
    <col min="6908" max="6908" width="16.375" style="150" customWidth="1"/>
    <col min="6909" max="6909" width="2.375" style="150" customWidth="1"/>
    <col min="6910" max="6910" width="8" style="150"/>
    <col min="6911" max="6911" width="14.25" style="150" customWidth="1"/>
    <col min="6912" max="6912" width="1.25" style="150" customWidth="1"/>
    <col min="6913" max="6913" width="13.25" style="150" customWidth="1"/>
    <col min="6914" max="6914" width="2.75" style="150" customWidth="1"/>
    <col min="6915" max="6916" width="13.375" style="150" customWidth="1"/>
    <col min="6917" max="6917" width="11.75" style="150" customWidth="1"/>
    <col min="6918" max="6918" width="8" style="150"/>
    <col min="6919" max="6919" width="10" style="150" bestFit="1" customWidth="1"/>
    <col min="6920" max="6920" width="11.375" style="150" customWidth="1"/>
    <col min="6921" max="6921" width="9.375" style="150" bestFit="1" customWidth="1"/>
    <col min="6922" max="7152" width="8" style="150"/>
    <col min="7153" max="7155" width="2.75" style="150" customWidth="1"/>
    <col min="7156" max="7156" width="56.375" style="150" customWidth="1"/>
    <col min="7157" max="7157" width="1.375" style="150" customWidth="1"/>
    <col min="7158" max="7158" width="16.375" style="150" customWidth="1"/>
    <col min="7159" max="7159" width="1.375" style="150" customWidth="1"/>
    <col min="7160" max="7160" width="16.375" style="150" customWidth="1"/>
    <col min="7161" max="7161" width="1.25" style="150" customWidth="1"/>
    <col min="7162" max="7162" width="16.375" style="150" customWidth="1"/>
    <col min="7163" max="7163" width="1.25" style="150" customWidth="1"/>
    <col min="7164" max="7164" width="16.375" style="150" customWidth="1"/>
    <col min="7165" max="7165" width="2.375" style="150" customWidth="1"/>
    <col min="7166" max="7166" width="8" style="150"/>
    <col min="7167" max="7167" width="14.25" style="150" customWidth="1"/>
    <col min="7168" max="7168" width="1.25" style="150" customWidth="1"/>
    <col min="7169" max="7169" width="13.25" style="150" customWidth="1"/>
    <col min="7170" max="7170" width="2.75" style="150" customWidth="1"/>
    <col min="7171" max="7172" width="13.375" style="150" customWidth="1"/>
    <col min="7173" max="7173" width="11.75" style="150" customWidth="1"/>
    <col min="7174" max="7174" width="8" style="150"/>
    <col min="7175" max="7175" width="10" style="150" bestFit="1" customWidth="1"/>
    <col min="7176" max="7176" width="11.375" style="150" customWidth="1"/>
    <col min="7177" max="7177" width="9.375" style="150" bestFit="1" customWidth="1"/>
    <col min="7178" max="7408" width="8" style="150"/>
    <col min="7409" max="7411" width="2.75" style="150" customWidth="1"/>
    <col min="7412" max="7412" width="56.375" style="150" customWidth="1"/>
    <col min="7413" max="7413" width="1.375" style="150" customWidth="1"/>
    <col min="7414" max="7414" width="16.375" style="150" customWidth="1"/>
    <col min="7415" max="7415" width="1.375" style="150" customWidth="1"/>
    <col min="7416" max="7416" width="16.375" style="150" customWidth="1"/>
    <col min="7417" max="7417" width="1.25" style="150" customWidth="1"/>
    <col min="7418" max="7418" width="16.375" style="150" customWidth="1"/>
    <col min="7419" max="7419" width="1.25" style="150" customWidth="1"/>
    <col min="7420" max="7420" width="16.375" style="150" customWidth="1"/>
    <col min="7421" max="7421" width="2.375" style="150" customWidth="1"/>
    <col min="7422" max="7422" width="8" style="150"/>
    <col min="7423" max="7423" width="14.25" style="150" customWidth="1"/>
    <col min="7424" max="7424" width="1.25" style="150" customWidth="1"/>
    <col min="7425" max="7425" width="13.25" style="150" customWidth="1"/>
    <col min="7426" max="7426" width="2.75" style="150" customWidth="1"/>
    <col min="7427" max="7428" width="13.375" style="150" customWidth="1"/>
    <col min="7429" max="7429" width="11.75" style="150" customWidth="1"/>
    <col min="7430" max="7430" width="8" style="150"/>
    <col min="7431" max="7431" width="10" style="150" bestFit="1" customWidth="1"/>
    <col min="7432" max="7432" width="11.375" style="150" customWidth="1"/>
    <col min="7433" max="7433" width="9.375" style="150" bestFit="1" customWidth="1"/>
    <col min="7434" max="7664" width="8" style="150"/>
    <col min="7665" max="7667" width="2.75" style="150" customWidth="1"/>
    <col min="7668" max="7668" width="56.375" style="150" customWidth="1"/>
    <col min="7669" max="7669" width="1.375" style="150" customWidth="1"/>
    <col min="7670" max="7670" width="16.375" style="150" customWidth="1"/>
    <col min="7671" max="7671" width="1.375" style="150" customWidth="1"/>
    <col min="7672" max="7672" width="16.375" style="150" customWidth="1"/>
    <col min="7673" max="7673" width="1.25" style="150" customWidth="1"/>
    <col min="7674" max="7674" width="16.375" style="150" customWidth="1"/>
    <col min="7675" max="7675" width="1.25" style="150" customWidth="1"/>
    <col min="7676" max="7676" width="16.375" style="150" customWidth="1"/>
    <col min="7677" max="7677" width="2.375" style="150" customWidth="1"/>
    <col min="7678" max="7678" width="8" style="150"/>
    <col min="7679" max="7679" width="14.25" style="150" customWidth="1"/>
    <col min="7680" max="7680" width="1.25" style="150" customWidth="1"/>
    <col min="7681" max="7681" width="13.25" style="150" customWidth="1"/>
    <col min="7682" max="7682" width="2.75" style="150" customWidth="1"/>
    <col min="7683" max="7684" width="13.375" style="150" customWidth="1"/>
    <col min="7685" max="7685" width="11.75" style="150" customWidth="1"/>
    <col min="7686" max="7686" width="8" style="150"/>
    <col min="7687" max="7687" width="10" style="150" bestFit="1" customWidth="1"/>
    <col min="7688" max="7688" width="11.375" style="150" customWidth="1"/>
    <col min="7689" max="7689" width="9.375" style="150" bestFit="1" customWidth="1"/>
    <col min="7690" max="7920" width="8" style="150"/>
    <col min="7921" max="7923" width="2.75" style="150" customWidth="1"/>
    <col min="7924" max="7924" width="56.375" style="150" customWidth="1"/>
    <col min="7925" max="7925" width="1.375" style="150" customWidth="1"/>
    <col min="7926" max="7926" width="16.375" style="150" customWidth="1"/>
    <col min="7927" max="7927" width="1.375" style="150" customWidth="1"/>
    <col min="7928" max="7928" width="16.375" style="150" customWidth="1"/>
    <col min="7929" max="7929" width="1.25" style="150" customWidth="1"/>
    <col min="7930" max="7930" width="16.375" style="150" customWidth="1"/>
    <col min="7931" max="7931" width="1.25" style="150" customWidth="1"/>
    <col min="7932" max="7932" width="16.375" style="150" customWidth="1"/>
    <col min="7933" max="7933" width="2.375" style="150" customWidth="1"/>
    <col min="7934" max="7934" width="8" style="150"/>
    <col min="7935" max="7935" width="14.25" style="150" customWidth="1"/>
    <col min="7936" max="7936" width="1.25" style="150" customWidth="1"/>
    <col min="7937" max="7937" width="13.25" style="150" customWidth="1"/>
    <col min="7938" max="7938" width="2.75" style="150" customWidth="1"/>
    <col min="7939" max="7940" width="13.375" style="150" customWidth="1"/>
    <col min="7941" max="7941" width="11.75" style="150" customWidth="1"/>
    <col min="7942" max="7942" width="8" style="150"/>
    <col min="7943" max="7943" width="10" style="150" bestFit="1" customWidth="1"/>
    <col min="7944" max="7944" width="11.375" style="150" customWidth="1"/>
    <col min="7945" max="7945" width="9.375" style="150" bestFit="1" customWidth="1"/>
    <col min="7946" max="8176" width="8" style="150"/>
    <col min="8177" max="8179" width="2.75" style="150" customWidth="1"/>
    <col min="8180" max="8180" width="56.375" style="150" customWidth="1"/>
    <col min="8181" max="8181" width="1.375" style="150" customWidth="1"/>
    <col min="8182" max="8182" width="16.375" style="150" customWidth="1"/>
    <col min="8183" max="8183" width="1.375" style="150" customWidth="1"/>
    <col min="8184" max="8184" width="16.375" style="150" customWidth="1"/>
    <col min="8185" max="8185" width="1.25" style="150" customWidth="1"/>
    <col min="8186" max="8186" width="16.375" style="150" customWidth="1"/>
    <col min="8187" max="8187" width="1.25" style="150" customWidth="1"/>
    <col min="8188" max="8188" width="16.375" style="150" customWidth="1"/>
    <col min="8189" max="8189" width="2.375" style="150" customWidth="1"/>
    <col min="8190" max="8190" width="8" style="150"/>
    <col min="8191" max="8191" width="14.25" style="150" customWidth="1"/>
    <col min="8192" max="8192" width="1.25" style="150" customWidth="1"/>
    <col min="8193" max="8193" width="13.25" style="150" customWidth="1"/>
    <col min="8194" max="8194" width="2.75" style="150" customWidth="1"/>
    <col min="8195" max="8196" width="13.375" style="150" customWidth="1"/>
    <col min="8197" max="8197" width="11.75" style="150" customWidth="1"/>
    <col min="8198" max="8198" width="8" style="150"/>
    <col min="8199" max="8199" width="10" style="150" bestFit="1" customWidth="1"/>
    <col min="8200" max="8200" width="11.375" style="150" customWidth="1"/>
    <col min="8201" max="8201" width="9.375" style="150" bestFit="1" customWidth="1"/>
    <col min="8202" max="8432" width="8" style="150"/>
    <col min="8433" max="8435" width="2.75" style="150" customWidth="1"/>
    <col min="8436" max="8436" width="56.375" style="150" customWidth="1"/>
    <col min="8437" max="8437" width="1.375" style="150" customWidth="1"/>
    <col min="8438" max="8438" width="16.375" style="150" customWidth="1"/>
    <col min="8439" max="8439" width="1.375" style="150" customWidth="1"/>
    <col min="8440" max="8440" width="16.375" style="150" customWidth="1"/>
    <col min="8441" max="8441" width="1.25" style="150" customWidth="1"/>
    <col min="8442" max="8442" width="16.375" style="150" customWidth="1"/>
    <col min="8443" max="8443" width="1.25" style="150" customWidth="1"/>
    <col min="8444" max="8444" width="16.375" style="150" customWidth="1"/>
    <col min="8445" max="8445" width="2.375" style="150" customWidth="1"/>
    <col min="8446" max="8446" width="8" style="150"/>
    <col min="8447" max="8447" width="14.25" style="150" customWidth="1"/>
    <col min="8448" max="8448" width="1.25" style="150" customWidth="1"/>
    <col min="8449" max="8449" width="13.25" style="150" customWidth="1"/>
    <col min="8450" max="8450" width="2.75" style="150" customWidth="1"/>
    <col min="8451" max="8452" width="13.375" style="150" customWidth="1"/>
    <col min="8453" max="8453" width="11.75" style="150" customWidth="1"/>
    <col min="8454" max="8454" width="8" style="150"/>
    <col min="8455" max="8455" width="10" style="150" bestFit="1" customWidth="1"/>
    <col min="8456" max="8456" width="11.375" style="150" customWidth="1"/>
    <col min="8457" max="8457" width="9.375" style="150" bestFit="1" customWidth="1"/>
    <col min="8458" max="8688" width="8" style="150"/>
    <col min="8689" max="8691" width="2.75" style="150" customWidth="1"/>
    <col min="8692" max="8692" width="56.375" style="150" customWidth="1"/>
    <col min="8693" max="8693" width="1.375" style="150" customWidth="1"/>
    <col min="8694" max="8694" width="16.375" style="150" customWidth="1"/>
    <col min="8695" max="8695" width="1.375" style="150" customWidth="1"/>
    <col min="8696" max="8696" width="16.375" style="150" customWidth="1"/>
    <col min="8697" max="8697" width="1.25" style="150" customWidth="1"/>
    <col min="8698" max="8698" width="16.375" style="150" customWidth="1"/>
    <col min="8699" max="8699" width="1.25" style="150" customWidth="1"/>
    <col min="8700" max="8700" width="16.375" style="150" customWidth="1"/>
    <col min="8701" max="8701" width="2.375" style="150" customWidth="1"/>
    <col min="8702" max="8702" width="8" style="150"/>
    <col min="8703" max="8703" width="14.25" style="150" customWidth="1"/>
    <col min="8704" max="8704" width="1.25" style="150" customWidth="1"/>
    <col min="8705" max="8705" width="13.25" style="150" customWidth="1"/>
    <col min="8706" max="8706" width="2.75" style="150" customWidth="1"/>
    <col min="8707" max="8708" width="13.375" style="150" customWidth="1"/>
    <col min="8709" max="8709" width="11.75" style="150" customWidth="1"/>
    <col min="8710" max="8710" width="8" style="150"/>
    <col min="8711" max="8711" width="10" style="150" bestFit="1" customWidth="1"/>
    <col min="8712" max="8712" width="11.375" style="150" customWidth="1"/>
    <col min="8713" max="8713" width="9.375" style="150" bestFit="1" customWidth="1"/>
    <col min="8714" max="8944" width="8" style="150"/>
    <col min="8945" max="8947" width="2.75" style="150" customWidth="1"/>
    <col min="8948" max="8948" width="56.375" style="150" customWidth="1"/>
    <col min="8949" max="8949" width="1.375" style="150" customWidth="1"/>
    <col min="8950" max="8950" width="16.375" style="150" customWidth="1"/>
    <col min="8951" max="8951" width="1.375" style="150" customWidth="1"/>
    <col min="8952" max="8952" width="16.375" style="150" customWidth="1"/>
    <col min="8953" max="8953" width="1.25" style="150" customWidth="1"/>
    <col min="8954" max="8954" width="16.375" style="150" customWidth="1"/>
    <col min="8955" max="8955" width="1.25" style="150" customWidth="1"/>
    <col min="8956" max="8956" width="16.375" style="150" customWidth="1"/>
    <col min="8957" max="8957" width="2.375" style="150" customWidth="1"/>
    <col min="8958" max="8958" width="8" style="150"/>
    <col min="8959" max="8959" width="14.25" style="150" customWidth="1"/>
    <col min="8960" max="8960" width="1.25" style="150" customWidth="1"/>
    <col min="8961" max="8961" width="13.25" style="150" customWidth="1"/>
    <col min="8962" max="8962" width="2.75" style="150" customWidth="1"/>
    <col min="8963" max="8964" width="13.375" style="150" customWidth="1"/>
    <col min="8965" max="8965" width="11.75" style="150" customWidth="1"/>
    <col min="8966" max="8966" width="8" style="150"/>
    <col min="8967" max="8967" width="10" style="150" bestFit="1" customWidth="1"/>
    <col min="8968" max="8968" width="11.375" style="150" customWidth="1"/>
    <col min="8969" max="8969" width="9.375" style="150" bestFit="1" customWidth="1"/>
    <col min="8970" max="9200" width="8" style="150"/>
    <col min="9201" max="9203" width="2.75" style="150" customWidth="1"/>
    <col min="9204" max="9204" width="56.375" style="150" customWidth="1"/>
    <col min="9205" max="9205" width="1.375" style="150" customWidth="1"/>
    <col min="9206" max="9206" width="16.375" style="150" customWidth="1"/>
    <col min="9207" max="9207" width="1.375" style="150" customWidth="1"/>
    <col min="9208" max="9208" width="16.375" style="150" customWidth="1"/>
    <col min="9209" max="9209" width="1.25" style="150" customWidth="1"/>
    <col min="9210" max="9210" width="16.375" style="150" customWidth="1"/>
    <col min="9211" max="9211" width="1.25" style="150" customWidth="1"/>
    <col min="9212" max="9212" width="16.375" style="150" customWidth="1"/>
    <col min="9213" max="9213" width="2.375" style="150" customWidth="1"/>
    <col min="9214" max="9214" width="8" style="150"/>
    <col min="9215" max="9215" width="14.25" style="150" customWidth="1"/>
    <col min="9216" max="9216" width="1.25" style="150" customWidth="1"/>
    <col min="9217" max="9217" width="13.25" style="150" customWidth="1"/>
    <col min="9218" max="9218" width="2.75" style="150" customWidth="1"/>
    <col min="9219" max="9220" width="13.375" style="150" customWidth="1"/>
    <col min="9221" max="9221" width="11.75" style="150" customWidth="1"/>
    <col min="9222" max="9222" width="8" style="150"/>
    <col min="9223" max="9223" width="10" style="150" bestFit="1" customWidth="1"/>
    <col min="9224" max="9224" width="11.375" style="150" customWidth="1"/>
    <col min="9225" max="9225" width="9.375" style="150" bestFit="1" customWidth="1"/>
    <col min="9226" max="9456" width="8" style="150"/>
    <col min="9457" max="9459" width="2.75" style="150" customWidth="1"/>
    <col min="9460" max="9460" width="56.375" style="150" customWidth="1"/>
    <col min="9461" max="9461" width="1.375" style="150" customWidth="1"/>
    <col min="9462" max="9462" width="16.375" style="150" customWidth="1"/>
    <col min="9463" max="9463" width="1.375" style="150" customWidth="1"/>
    <col min="9464" max="9464" width="16.375" style="150" customWidth="1"/>
    <col min="9465" max="9465" width="1.25" style="150" customWidth="1"/>
    <col min="9466" max="9466" width="16.375" style="150" customWidth="1"/>
    <col min="9467" max="9467" width="1.25" style="150" customWidth="1"/>
    <col min="9468" max="9468" width="16.375" style="150" customWidth="1"/>
    <col min="9469" max="9469" width="2.375" style="150" customWidth="1"/>
    <col min="9470" max="9470" width="8" style="150"/>
    <col min="9471" max="9471" width="14.25" style="150" customWidth="1"/>
    <col min="9472" max="9472" width="1.25" style="150" customWidth="1"/>
    <col min="9473" max="9473" width="13.25" style="150" customWidth="1"/>
    <col min="9474" max="9474" width="2.75" style="150" customWidth="1"/>
    <col min="9475" max="9476" width="13.375" style="150" customWidth="1"/>
    <col min="9477" max="9477" width="11.75" style="150" customWidth="1"/>
    <col min="9478" max="9478" width="8" style="150"/>
    <col min="9479" max="9479" width="10" style="150" bestFit="1" customWidth="1"/>
    <col min="9480" max="9480" width="11.375" style="150" customWidth="1"/>
    <col min="9481" max="9481" width="9.375" style="150" bestFit="1" customWidth="1"/>
    <col min="9482" max="9712" width="8" style="150"/>
    <col min="9713" max="9715" width="2.75" style="150" customWidth="1"/>
    <col min="9716" max="9716" width="56.375" style="150" customWidth="1"/>
    <col min="9717" max="9717" width="1.375" style="150" customWidth="1"/>
    <col min="9718" max="9718" width="16.375" style="150" customWidth="1"/>
    <col min="9719" max="9719" width="1.375" style="150" customWidth="1"/>
    <col min="9720" max="9720" width="16.375" style="150" customWidth="1"/>
    <col min="9721" max="9721" width="1.25" style="150" customWidth="1"/>
    <col min="9722" max="9722" width="16.375" style="150" customWidth="1"/>
    <col min="9723" max="9723" width="1.25" style="150" customWidth="1"/>
    <col min="9724" max="9724" width="16.375" style="150" customWidth="1"/>
    <col min="9725" max="9725" width="2.375" style="150" customWidth="1"/>
    <col min="9726" max="9726" width="8" style="150"/>
    <col min="9727" max="9727" width="14.25" style="150" customWidth="1"/>
    <col min="9728" max="9728" width="1.25" style="150" customWidth="1"/>
    <col min="9729" max="9729" width="13.25" style="150" customWidth="1"/>
    <col min="9730" max="9730" width="2.75" style="150" customWidth="1"/>
    <col min="9731" max="9732" width="13.375" style="150" customWidth="1"/>
    <col min="9733" max="9733" width="11.75" style="150" customWidth="1"/>
    <col min="9734" max="9734" width="8" style="150"/>
    <col min="9735" max="9735" width="10" style="150" bestFit="1" customWidth="1"/>
    <col min="9736" max="9736" width="11.375" style="150" customWidth="1"/>
    <col min="9737" max="9737" width="9.375" style="150" bestFit="1" customWidth="1"/>
    <col min="9738" max="9968" width="8" style="150"/>
    <col min="9969" max="9971" width="2.75" style="150" customWidth="1"/>
    <col min="9972" max="9972" width="56.375" style="150" customWidth="1"/>
    <col min="9973" max="9973" width="1.375" style="150" customWidth="1"/>
    <col min="9974" max="9974" width="16.375" style="150" customWidth="1"/>
    <col min="9975" max="9975" width="1.375" style="150" customWidth="1"/>
    <col min="9976" max="9976" width="16.375" style="150" customWidth="1"/>
    <col min="9977" max="9977" width="1.25" style="150" customWidth="1"/>
    <col min="9978" max="9978" width="16.375" style="150" customWidth="1"/>
    <col min="9979" max="9979" width="1.25" style="150" customWidth="1"/>
    <col min="9980" max="9980" width="16.375" style="150" customWidth="1"/>
    <col min="9981" max="9981" width="2.375" style="150" customWidth="1"/>
    <col min="9982" max="9982" width="8" style="150"/>
    <col min="9983" max="9983" width="14.25" style="150" customWidth="1"/>
    <col min="9984" max="9984" width="1.25" style="150" customWidth="1"/>
    <col min="9985" max="9985" width="13.25" style="150" customWidth="1"/>
    <col min="9986" max="9986" width="2.75" style="150" customWidth="1"/>
    <col min="9987" max="9988" width="13.375" style="150" customWidth="1"/>
    <col min="9989" max="9989" width="11.75" style="150" customWidth="1"/>
    <col min="9990" max="9990" width="8" style="150"/>
    <col min="9991" max="9991" width="10" style="150" bestFit="1" customWidth="1"/>
    <col min="9992" max="9992" width="11.375" style="150" customWidth="1"/>
    <col min="9993" max="9993" width="9.375" style="150" bestFit="1" customWidth="1"/>
    <col min="9994" max="10224" width="8" style="150"/>
    <col min="10225" max="10227" width="2.75" style="150" customWidth="1"/>
    <col min="10228" max="10228" width="56.375" style="150" customWidth="1"/>
    <col min="10229" max="10229" width="1.375" style="150" customWidth="1"/>
    <col min="10230" max="10230" width="16.375" style="150" customWidth="1"/>
    <col min="10231" max="10231" width="1.375" style="150" customWidth="1"/>
    <col min="10232" max="10232" width="16.375" style="150" customWidth="1"/>
    <col min="10233" max="10233" width="1.25" style="150" customWidth="1"/>
    <col min="10234" max="10234" width="16.375" style="150" customWidth="1"/>
    <col min="10235" max="10235" width="1.25" style="150" customWidth="1"/>
    <col min="10236" max="10236" width="16.375" style="150" customWidth="1"/>
    <col min="10237" max="10237" width="2.375" style="150" customWidth="1"/>
    <col min="10238" max="10238" width="8" style="150"/>
    <col min="10239" max="10239" width="14.25" style="150" customWidth="1"/>
    <col min="10240" max="10240" width="1.25" style="150" customWidth="1"/>
    <col min="10241" max="10241" width="13.25" style="150" customWidth="1"/>
    <col min="10242" max="10242" width="2.75" style="150" customWidth="1"/>
    <col min="10243" max="10244" width="13.375" style="150" customWidth="1"/>
    <col min="10245" max="10245" width="11.75" style="150" customWidth="1"/>
    <col min="10246" max="10246" width="8" style="150"/>
    <col min="10247" max="10247" width="10" style="150" bestFit="1" customWidth="1"/>
    <col min="10248" max="10248" width="11.375" style="150" customWidth="1"/>
    <col min="10249" max="10249" width="9.375" style="150" bestFit="1" customWidth="1"/>
    <col min="10250" max="10480" width="8" style="150"/>
    <col min="10481" max="10483" width="2.75" style="150" customWidth="1"/>
    <col min="10484" max="10484" width="56.375" style="150" customWidth="1"/>
    <col min="10485" max="10485" width="1.375" style="150" customWidth="1"/>
    <col min="10486" max="10486" width="16.375" style="150" customWidth="1"/>
    <col min="10487" max="10487" width="1.375" style="150" customWidth="1"/>
    <col min="10488" max="10488" width="16.375" style="150" customWidth="1"/>
    <col min="10489" max="10489" width="1.25" style="150" customWidth="1"/>
    <col min="10490" max="10490" width="16.375" style="150" customWidth="1"/>
    <col min="10491" max="10491" width="1.25" style="150" customWidth="1"/>
    <col min="10492" max="10492" width="16.375" style="150" customWidth="1"/>
    <col min="10493" max="10493" width="2.375" style="150" customWidth="1"/>
    <col min="10494" max="10494" width="8" style="150"/>
    <col min="10495" max="10495" width="14.25" style="150" customWidth="1"/>
    <col min="10496" max="10496" width="1.25" style="150" customWidth="1"/>
    <col min="10497" max="10497" width="13.25" style="150" customWidth="1"/>
    <col min="10498" max="10498" width="2.75" style="150" customWidth="1"/>
    <col min="10499" max="10500" width="13.375" style="150" customWidth="1"/>
    <col min="10501" max="10501" width="11.75" style="150" customWidth="1"/>
    <col min="10502" max="10502" width="8" style="150"/>
    <col min="10503" max="10503" width="10" style="150" bestFit="1" customWidth="1"/>
    <col min="10504" max="10504" width="11.375" style="150" customWidth="1"/>
    <col min="10505" max="10505" width="9.375" style="150" bestFit="1" customWidth="1"/>
    <col min="10506" max="10736" width="8" style="150"/>
    <col min="10737" max="10739" width="2.75" style="150" customWidth="1"/>
    <col min="10740" max="10740" width="56.375" style="150" customWidth="1"/>
    <col min="10741" max="10741" width="1.375" style="150" customWidth="1"/>
    <col min="10742" max="10742" width="16.375" style="150" customWidth="1"/>
    <col min="10743" max="10743" width="1.375" style="150" customWidth="1"/>
    <col min="10744" max="10744" width="16.375" style="150" customWidth="1"/>
    <col min="10745" max="10745" width="1.25" style="150" customWidth="1"/>
    <col min="10746" max="10746" width="16.375" style="150" customWidth="1"/>
    <col min="10747" max="10747" width="1.25" style="150" customWidth="1"/>
    <col min="10748" max="10748" width="16.375" style="150" customWidth="1"/>
    <col min="10749" max="10749" width="2.375" style="150" customWidth="1"/>
    <col min="10750" max="10750" width="8" style="150"/>
    <col min="10751" max="10751" width="14.25" style="150" customWidth="1"/>
    <col min="10752" max="10752" width="1.25" style="150" customWidth="1"/>
    <col min="10753" max="10753" width="13.25" style="150" customWidth="1"/>
    <col min="10754" max="10754" width="2.75" style="150" customWidth="1"/>
    <col min="10755" max="10756" width="13.375" style="150" customWidth="1"/>
    <col min="10757" max="10757" width="11.75" style="150" customWidth="1"/>
    <col min="10758" max="10758" width="8" style="150"/>
    <col min="10759" max="10759" width="10" style="150" bestFit="1" customWidth="1"/>
    <col min="10760" max="10760" width="11.375" style="150" customWidth="1"/>
    <col min="10761" max="10761" width="9.375" style="150" bestFit="1" customWidth="1"/>
    <col min="10762" max="10992" width="8" style="150"/>
    <col min="10993" max="10995" width="2.75" style="150" customWidth="1"/>
    <col min="10996" max="10996" width="56.375" style="150" customWidth="1"/>
    <col min="10997" max="10997" width="1.375" style="150" customWidth="1"/>
    <col min="10998" max="10998" width="16.375" style="150" customWidth="1"/>
    <col min="10999" max="10999" width="1.375" style="150" customWidth="1"/>
    <col min="11000" max="11000" width="16.375" style="150" customWidth="1"/>
    <col min="11001" max="11001" width="1.25" style="150" customWidth="1"/>
    <col min="11002" max="11002" width="16.375" style="150" customWidth="1"/>
    <col min="11003" max="11003" width="1.25" style="150" customWidth="1"/>
    <col min="11004" max="11004" width="16.375" style="150" customWidth="1"/>
    <col min="11005" max="11005" width="2.375" style="150" customWidth="1"/>
    <col min="11006" max="11006" width="8" style="150"/>
    <col min="11007" max="11007" width="14.25" style="150" customWidth="1"/>
    <col min="11008" max="11008" width="1.25" style="150" customWidth="1"/>
    <col min="11009" max="11009" width="13.25" style="150" customWidth="1"/>
    <col min="11010" max="11010" width="2.75" style="150" customWidth="1"/>
    <col min="11011" max="11012" width="13.375" style="150" customWidth="1"/>
    <col min="11013" max="11013" width="11.75" style="150" customWidth="1"/>
    <col min="11014" max="11014" width="8" style="150"/>
    <col min="11015" max="11015" width="10" style="150" bestFit="1" customWidth="1"/>
    <col min="11016" max="11016" width="11.375" style="150" customWidth="1"/>
    <col min="11017" max="11017" width="9.375" style="150" bestFit="1" customWidth="1"/>
    <col min="11018" max="11248" width="8" style="150"/>
    <col min="11249" max="11251" width="2.75" style="150" customWidth="1"/>
    <col min="11252" max="11252" width="56.375" style="150" customWidth="1"/>
    <col min="11253" max="11253" width="1.375" style="150" customWidth="1"/>
    <col min="11254" max="11254" width="16.375" style="150" customWidth="1"/>
    <col min="11255" max="11255" width="1.375" style="150" customWidth="1"/>
    <col min="11256" max="11256" width="16.375" style="150" customWidth="1"/>
    <col min="11257" max="11257" width="1.25" style="150" customWidth="1"/>
    <col min="11258" max="11258" width="16.375" style="150" customWidth="1"/>
    <col min="11259" max="11259" width="1.25" style="150" customWidth="1"/>
    <col min="11260" max="11260" width="16.375" style="150" customWidth="1"/>
    <col min="11261" max="11261" width="2.375" style="150" customWidth="1"/>
    <col min="11262" max="11262" width="8" style="150"/>
    <col min="11263" max="11263" width="14.25" style="150" customWidth="1"/>
    <col min="11264" max="11264" width="1.25" style="150" customWidth="1"/>
    <col min="11265" max="11265" width="13.25" style="150" customWidth="1"/>
    <col min="11266" max="11266" width="2.75" style="150" customWidth="1"/>
    <col min="11267" max="11268" width="13.375" style="150" customWidth="1"/>
    <col min="11269" max="11269" width="11.75" style="150" customWidth="1"/>
    <col min="11270" max="11270" width="8" style="150"/>
    <col min="11271" max="11271" width="10" style="150" bestFit="1" customWidth="1"/>
    <col min="11272" max="11272" width="11.375" style="150" customWidth="1"/>
    <col min="11273" max="11273" width="9.375" style="150" bestFit="1" customWidth="1"/>
    <col min="11274" max="11504" width="8" style="150"/>
    <col min="11505" max="11507" width="2.75" style="150" customWidth="1"/>
    <col min="11508" max="11508" width="56.375" style="150" customWidth="1"/>
    <col min="11509" max="11509" width="1.375" style="150" customWidth="1"/>
    <col min="11510" max="11510" width="16.375" style="150" customWidth="1"/>
    <col min="11511" max="11511" width="1.375" style="150" customWidth="1"/>
    <col min="11512" max="11512" width="16.375" style="150" customWidth="1"/>
    <col min="11513" max="11513" width="1.25" style="150" customWidth="1"/>
    <col min="11514" max="11514" width="16.375" style="150" customWidth="1"/>
    <col min="11515" max="11515" width="1.25" style="150" customWidth="1"/>
    <col min="11516" max="11516" width="16.375" style="150" customWidth="1"/>
    <col min="11517" max="11517" width="2.375" style="150" customWidth="1"/>
    <col min="11518" max="11518" width="8" style="150"/>
    <col min="11519" max="11519" width="14.25" style="150" customWidth="1"/>
    <col min="11520" max="11520" width="1.25" style="150" customWidth="1"/>
    <col min="11521" max="11521" width="13.25" style="150" customWidth="1"/>
    <col min="11522" max="11522" width="2.75" style="150" customWidth="1"/>
    <col min="11523" max="11524" width="13.375" style="150" customWidth="1"/>
    <col min="11525" max="11525" width="11.75" style="150" customWidth="1"/>
    <col min="11526" max="11526" width="8" style="150"/>
    <col min="11527" max="11527" width="10" style="150" bestFit="1" customWidth="1"/>
    <col min="11528" max="11528" width="11.375" style="150" customWidth="1"/>
    <col min="11529" max="11529" width="9.375" style="150" bestFit="1" customWidth="1"/>
    <col min="11530" max="11760" width="8" style="150"/>
    <col min="11761" max="11763" width="2.75" style="150" customWidth="1"/>
    <col min="11764" max="11764" width="56.375" style="150" customWidth="1"/>
    <col min="11765" max="11765" width="1.375" style="150" customWidth="1"/>
    <col min="11766" max="11766" width="16.375" style="150" customWidth="1"/>
    <col min="11767" max="11767" width="1.375" style="150" customWidth="1"/>
    <col min="11768" max="11768" width="16.375" style="150" customWidth="1"/>
    <col min="11769" max="11769" width="1.25" style="150" customWidth="1"/>
    <col min="11770" max="11770" width="16.375" style="150" customWidth="1"/>
    <col min="11771" max="11771" width="1.25" style="150" customWidth="1"/>
    <col min="11772" max="11772" width="16.375" style="150" customWidth="1"/>
    <col min="11773" max="11773" width="2.375" style="150" customWidth="1"/>
    <col min="11774" max="11774" width="8" style="150"/>
    <col min="11775" max="11775" width="14.25" style="150" customWidth="1"/>
    <col min="11776" max="11776" width="1.25" style="150" customWidth="1"/>
    <col min="11777" max="11777" width="13.25" style="150" customWidth="1"/>
    <col min="11778" max="11778" width="2.75" style="150" customWidth="1"/>
    <col min="11779" max="11780" width="13.375" style="150" customWidth="1"/>
    <col min="11781" max="11781" width="11.75" style="150" customWidth="1"/>
    <col min="11782" max="11782" width="8" style="150"/>
    <col min="11783" max="11783" width="10" style="150" bestFit="1" customWidth="1"/>
    <col min="11784" max="11784" width="11.375" style="150" customWidth="1"/>
    <col min="11785" max="11785" width="9.375" style="150" bestFit="1" customWidth="1"/>
    <col min="11786" max="12016" width="8" style="150"/>
    <col min="12017" max="12019" width="2.75" style="150" customWidth="1"/>
    <col min="12020" max="12020" width="56.375" style="150" customWidth="1"/>
    <col min="12021" max="12021" width="1.375" style="150" customWidth="1"/>
    <col min="12022" max="12022" width="16.375" style="150" customWidth="1"/>
    <col min="12023" max="12023" width="1.375" style="150" customWidth="1"/>
    <col min="12024" max="12024" width="16.375" style="150" customWidth="1"/>
    <col min="12025" max="12025" width="1.25" style="150" customWidth="1"/>
    <col min="12026" max="12026" width="16.375" style="150" customWidth="1"/>
    <col min="12027" max="12027" width="1.25" style="150" customWidth="1"/>
    <col min="12028" max="12028" width="16.375" style="150" customWidth="1"/>
    <col min="12029" max="12029" width="2.375" style="150" customWidth="1"/>
    <col min="12030" max="12030" width="8" style="150"/>
    <col min="12031" max="12031" width="14.25" style="150" customWidth="1"/>
    <col min="12032" max="12032" width="1.25" style="150" customWidth="1"/>
    <col min="12033" max="12033" width="13.25" style="150" customWidth="1"/>
    <col min="12034" max="12034" width="2.75" style="150" customWidth="1"/>
    <col min="12035" max="12036" width="13.375" style="150" customWidth="1"/>
    <col min="12037" max="12037" width="11.75" style="150" customWidth="1"/>
    <col min="12038" max="12038" width="8" style="150"/>
    <col min="12039" max="12039" width="10" style="150" bestFit="1" customWidth="1"/>
    <col min="12040" max="12040" width="11.375" style="150" customWidth="1"/>
    <col min="12041" max="12041" width="9.375" style="150" bestFit="1" customWidth="1"/>
    <col min="12042" max="12272" width="8" style="150"/>
    <col min="12273" max="12275" width="2.75" style="150" customWidth="1"/>
    <col min="12276" max="12276" width="56.375" style="150" customWidth="1"/>
    <col min="12277" max="12277" width="1.375" style="150" customWidth="1"/>
    <col min="12278" max="12278" width="16.375" style="150" customWidth="1"/>
    <col min="12279" max="12279" width="1.375" style="150" customWidth="1"/>
    <col min="12280" max="12280" width="16.375" style="150" customWidth="1"/>
    <col min="12281" max="12281" width="1.25" style="150" customWidth="1"/>
    <col min="12282" max="12282" width="16.375" style="150" customWidth="1"/>
    <col min="12283" max="12283" width="1.25" style="150" customWidth="1"/>
    <col min="12284" max="12284" width="16.375" style="150" customWidth="1"/>
    <col min="12285" max="12285" width="2.375" style="150" customWidth="1"/>
    <col min="12286" max="12286" width="8" style="150"/>
    <col min="12287" max="12287" width="14.25" style="150" customWidth="1"/>
    <col min="12288" max="12288" width="1.25" style="150" customWidth="1"/>
    <col min="12289" max="12289" width="13.25" style="150" customWidth="1"/>
    <col min="12290" max="12290" width="2.75" style="150" customWidth="1"/>
    <col min="12291" max="12292" width="13.375" style="150" customWidth="1"/>
    <col min="12293" max="12293" width="11.75" style="150" customWidth="1"/>
    <col min="12294" max="12294" width="8" style="150"/>
    <col min="12295" max="12295" width="10" style="150" bestFit="1" customWidth="1"/>
    <col min="12296" max="12296" width="11.375" style="150" customWidth="1"/>
    <col min="12297" max="12297" width="9.375" style="150" bestFit="1" customWidth="1"/>
    <col min="12298" max="12528" width="8" style="150"/>
    <col min="12529" max="12531" width="2.75" style="150" customWidth="1"/>
    <col min="12532" max="12532" width="56.375" style="150" customWidth="1"/>
    <col min="12533" max="12533" width="1.375" style="150" customWidth="1"/>
    <col min="12534" max="12534" width="16.375" style="150" customWidth="1"/>
    <col min="12535" max="12535" width="1.375" style="150" customWidth="1"/>
    <col min="12536" max="12536" width="16.375" style="150" customWidth="1"/>
    <col min="12537" max="12537" width="1.25" style="150" customWidth="1"/>
    <col min="12538" max="12538" width="16.375" style="150" customWidth="1"/>
    <col min="12539" max="12539" width="1.25" style="150" customWidth="1"/>
    <col min="12540" max="12540" width="16.375" style="150" customWidth="1"/>
    <col min="12541" max="12541" width="2.375" style="150" customWidth="1"/>
    <col min="12542" max="12542" width="8" style="150"/>
    <col min="12543" max="12543" width="14.25" style="150" customWidth="1"/>
    <col min="12544" max="12544" width="1.25" style="150" customWidth="1"/>
    <col min="12545" max="12545" width="13.25" style="150" customWidth="1"/>
    <col min="12546" max="12546" width="2.75" style="150" customWidth="1"/>
    <col min="12547" max="12548" width="13.375" style="150" customWidth="1"/>
    <col min="12549" max="12549" width="11.75" style="150" customWidth="1"/>
    <col min="12550" max="12550" width="8" style="150"/>
    <col min="12551" max="12551" width="10" style="150" bestFit="1" customWidth="1"/>
    <col min="12552" max="12552" width="11.375" style="150" customWidth="1"/>
    <col min="12553" max="12553" width="9.375" style="150" bestFit="1" customWidth="1"/>
    <col min="12554" max="12784" width="8" style="150"/>
    <col min="12785" max="12787" width="2.75" style="150" customWidth="1"/>
    <col min="12788" max="12788" width="56.375" style="150" customWidth="1"/>
    <col min="12789" max="12789" width="1.375" style="150" customWidth="1"/>
    <col min="12790" max="12790" width="16.375" style="150" customWidth="1"/>
    <col min="12791" max="12791" width="1.375" style="150" customWidth="1"/>
    <col min="12792" max="12792" width="16.375" style="150" customWidth="1"/>
    <col min="12793" max="12793" width="1.25" style="150" customWidth="1"/>
    <col min="12794" max="12794" width="16.375" style="150" customWidth="1"/>
    <col min="12795" max="12795" width="1.25" style="150" customWidth="1"/>
    <col min="12796" max="12796" width="16.375" style="150" customWidth="1"/>
    <col min="12797" max="12797" width="2.375" style="150" customWidth="1"/>
    <col min="12798" max="12798" width="8" style="150"/>
    <col min="12799" max="12799" width="14.25" style="150" customWidth="1"/>
    <col min="12800" max="12800" width="1.25" style="150" customWidth="1"/>
    <col min="12801" max="12801" width="13.25" style="150" customWidth="1"/>
    <col min="12802" max="12802" width="2.75" style="150" customWidth="1"/>
    <col min="12803" max="12804" width="13.375" style="150" customWidth="1"/>
    <col min="12805" max="12805" width="11.75" style="150" customWidth="1"/>
    <col min="12806" max="12806" width="8" style="150"/>
    <col min="12807" max="12807" width="10" style="150" bestFit="1" customWidth="1"/>
    <col min="12808" max="12808" width="11.375" style="150" customWidth="1"/>
    <col min="12809" max="12809" width="9.375" style="150" bestFit="1" customWidth="1"/>
    <col min="12810" max="13040" width="8" style="150"/>
    <col min="13041" max="13043" width="2.75" style="150" customWidth="1"/>
    <col min="13044" max="13044" width="56.375" style="150" customWidth="1"/>
    <col min="13045" max="13045" width="1.375" style="150" customWidth="1"/>
    <col min="13046" max="13046" width="16.375" style="150" customWidth="1"/>
    <col min="13047" max="13047" width="1.375" style="150" customWidth="1"/>
    <col min="13048" max="13048" width="16.375" style="150" customWidth="1"/>
    <col min="13049" max="13049" width="1.25" style="150" customWidth="1"/>
    <col min="13050" max="13050" width="16.375" style="150" customWidth="1"/>
    <col min="13051" max="13051" width="1.25" style="150" customWidth="1"/>
    <col min="13052" max="13052" width="16.375" style="150" customWidth="1"/>
    <col min="13053" max="13053" width="2.375" style="150" customWidth="1"/>
    <col min="13054" max="13054" width="8" style="150"/>
    <col min="13055" max="13055" width="14.25" style="150" customWidth="1"/>
    <col min="13056" max="13056" width="1.25" style="150" customWidth="1"/>
    <col min="13057" max="13057" width="13.25" style="150" customWidth="1"/>
    <col min="13058" max="13058" width="2.75" style="150" customWidth="1"/>
    <col min="13059" max="13060" width="13.375" style="150" customWidth="1"/>
    <col min="13061" max="13061" width="11.75" style="150" customWidth="1"/>
    <col min="13062" max="13062" width="8" style="150"/>
    <col min="13063" max="13063" width="10" style="150" bestFit="1" customWidth="1"/>
    <col min="13064" max="13064" width="11.375" style="150" customWidth="1"/>
    <col min="13065" max="13065" width="9.375" style="150" bestFit="1" customWidth="1"/>
    <col min="13066" max="13296" width="8" style="150"/>
    <col min="13297" max="13299" width="2.75" style="150" customWidth="1"/>
    <col min="13300" max="13300" width="56.375" style="150" customWidth="1"/>
    <col min="13301" max="13301" width="1.375" style="150" customWidth="1"/>
    <col min="13302" max="13302" width="16.375" style="150" customWidth="1"/>
    <col min="13303" max="13303" width="1.375" style="150" customWidth="1"/>
    <col min="13304" max="13304" width="16.375" style="150" customWidth="1"/>
    <col min="13305" max="13305" width="1.25" style="150" customWidth="1"/>
    <col min="13306" max="13306" width="16.375" style="150" customWidth="1"/>
    <col min="13307" max="13307" width="1.25" style="150" customWidth="1"/>
    <col min="13308" max="13308" width="16.375" style="150" customWidth="1"/>
    <col min="13309" max="13309" width="2.375" style="150" customWidth="1"/>
    <col min="13310" max="13310" width="8" style="150"/>
    <col min="13311" max="13311" width="14.25" style="150" customWidth="1"/>
    <col min="13312" max="13312" width="1.25" style="150" customWidth="1"/>
    <col min="13313" max="13313" width="13.25" style="150" customWidth="1"/>
    <col min="13314" max="13314" width="2.75" style="150" customWidth="1"/>
    <col min="13315" max="13316" width="13.375" style="150" customWidth="1"/>
    <col min="13317" max="13317" width="11.75" style="150" customWidth="1"/>
    <col min="13318" max="13318" width="8" style="150"/>
    <col min="13319" max="13319" width="10" style="150" bestFit="1" customWidth="1"/>
    <col min="13320" max="13320" width="11.375" style="150" customWidth="1"/>
    <col min="13321" max="13321" width="9.375" style="150" bestFit="1" customWidth="1"/>
    <col min="13322" max="13552" width="8" style="150"/>
    <col min="13553" max="13555" width="2.75" style="150" customWidth="1"/>
    <col min="13556" max="13556" width="56.375" style="150" customWidth="1"/>
    <col min="13557" max="13557" width="1.375" style="150" customWidth="1"/>
    <col min="13558" max="13558" width="16.375" style="150" customWidth="1"/>
    <col min="13559" max="13559" width="1.375" style="150" customWidth="1"/>
    <col min="13560" max="13560" width="16.375" style="150" customWidth="1"/>
    <col min="13561" max="13561" width="1.25" style="150" customWidth="1"/>
    <col min="13562" max="13562" width="16.375" style="150" customWidth="1"/>
    <col min="13563" max="13563" width="1.25" style="150" customWidth="1"/>
    <col min="13564" max="13564" width="16.375" style="150" customWidth="1"/>
    <col min="13565" max="13565" width="2.375" style="150" customWidth="1"/>
    <col min="13566" max="13566" width="8" style="150"/>
    <col min="13567" max="13567" width="14.25" style="150" customWidth="1"/>
    <col min="13568" max="13568" width="1.25" style="150" customWidth="1"/>
    <col min="13569" max="13569" width="13.25" style="150" customWidth="1"/>
    <col min="13570" max="13570" width="2.75" style="150" customWidth="1"/>
    <col min="13571" max="13572" width="13.375" style="150" customWidth="1"/>
    <col min="13573" max="13573" width="11.75" style="150" customWidth="1"/>
    <col min="13574" max="13574" width="8" style="150"/>
    <col min="13575" max="13575" width="10" style="150" bestFit="1" customWidth="1"/>
    <col min="13576" max="13576" width="11.375" style="150" customWidth="1"/>
    <col min="13577" max="13577" width="9.375" style="150" bestFit="1" customWidth="1"/>
    <col min="13578" max="13808" width="8" style="150"/>
    <col min="13809" max="13811" width="2.75" style="150" customWidth="1"/>
    <col min="13812" max="13812" width="56.375" style="150" customWidth="1"/>
    <col min="13813" max="13813" width="1.375" style="150" customWidth="1"/>
    <col min="13814" max="13814" width="16.375" style="150" customWidth="1"/>
    <col min="13815" max="13815" width="1.375" style="150" customWidth="1"/>
    <col min="13816" max="13816" width="16.375" style="150" customWidth="1"/>
    <col min="13817" max="13817" width="1.25" style="150" customWidth="1"/>
    <col min="13818" max="13818" width="16.375" style="150" customWidth="1"/>
    <col min="13819" max="13819" width="1.25" style="150" customWidth="1"/>
    <col min="13820" max="13820" width="16.375" style="150" customWidth="1"/>
    <col min="13821" max="13821" width="2.375" style="150" customWidth="1"/>
    <col min="13822" max="13822" width="8" style="150"/>
    <col min="13823" max="13823" width="14.25" style="150" customWidth="1"/>
    <col min="13824" max="13824" width="1.25" style="150" customWidth="1"/>
    <col min="13825" max="13825" width="13.25" style="150" customWidth="1"/>
    <col min="13826" max="13826" width="2.75" style="150" customWidth="1"/>
    <col min="13827" max="13828" width="13.375" style="150" customWidth="1"/>
    <col min="13829" max="13829" width="11.75" style="150" customWidth="1"/>
    <col min="13830" max="13830" width="8" style="150"/>
    <col min="13831" max="13831" width="10" style="150" bestFit="1" customWidth="1"/>
    <col min="13832" max="13832" width="11.375" style="150" customWidth="1"/>
    <col min="13833" max="13833" width="9.375" style="150" bestFit="1" customWidth="1"/>
    <col min="13834" max="14064" width="8" style="150"/>
    <col min="14065" max="14067" width="2.75" style="150" customWidth="1"/>
    <col min="14068" max="14068" width="56.375" style="150" customWidth="1"/>
    <col min="14069" max="14069" width="1.375" style="150" customWidth="1"/>
    <col min="14070" max="14070" width="16.375" style="150" customWidth="1"/>
    <col min="14071" max="14071" width="1.375" style="150" customWidth="1"/>
    <col min="14072" max="14072" width="16.375" style="150" customWidth="1"/>
    <col min="14073" max="14073" width="1.25" style="150" customWidth="1"/>
    <col min="14074" max="14074" width="16.375" style="150" customWidth="1"/>
    <col min="14075" max="14075" width="1.25" style="150" customWidth="1"/>
    <col min="14076" max="14076" width="16.375" style="150" customWidth="1"/>
    <col min="14077" max="14077" width="2.375" style="150" customWidth="1"/>
    <col min="14078" max="14078" width="8" style="150"/>
    <col min="14079" max="14079" width="14.25" style="150" customWidth="1"/>
    <col min="14080" max="14080" width="1.25" style="150" customWidth="1"/>
    <col min="14081" max="14081" width="13.25" style="150" customWidth="1"/>
    <col min="14082" max="14082" width="2.75" style="150" customWidth="1"/>
    <col min="14083" max="14084" width="13.375" style="150" customWidth="1"/>
    <col min="14085" max="14085" width="11.75" style="150" customWidth="1"/>
    <col min="14086" max="14086" width="8" style="150"/>
    <col min="14087" max="14087" width="10" style="150" bestFit="1" customWidth="1"/>
    <col min="14088" max="14088" width="11.375" style="150" customWidth="1"/>
    <col min="14089" max="14089" width="9.375" style="150" bestFit="1" customWidth="1"/>
    <col min="14090" max="14320" width="8" style="150"/>
    <col min="14321" max="14323" width="2.75" style="150" customWidth="1"/>
    <col min="14324" max="14324" width="56.375" style="150" customWidth="1"/>
    <col min="14325" max="14325" width="1.375" style="150" customWidth="1"/>
    <col min="14326" max="14326" width="16.375" style="150" customWidth="1"/>
    <col min="14327" max="14327" width="1.375" style="150" customWidth="1"/>
    <col min="14328" max="14328" width="16.375" style="150" customWidth="1"/>
    <col min="14329" max="14329" width="1.25" style="150" customWidth="1"/>
    <col min="14330" max="14330" width="16.375" style="150" customWidth="1"/>
    <col min="14331" max="14331" width="1.25" style="150" customWidth="1"/>
    <col min="14332" max="14332" width="16.375" style="150" customWidth="1"/>
    <col min="14333" max="14333" width="2.375" style="150" customWidth="1"/>
    <col min="14334" max="14334" width="8" style="150"/>
    <col min="14335" max="14335" width="14.25" style="150" customWidth="1"/>
    <col min="14336" max="14336" width="1.25" style="150" customWidth="1"/>
    <col min="14337" max="14337" width="13.25" style="150" customWidth="1"/>
    <col min="14338" max="14338" width="2.75" style="150" customWidth="1"/>
    <col min="14339" max="14340" width="13.375" style="150" customWidth="1"/>
    <col min="14341" max="14341" width="11.75" style="150" customWidth="1"/>
    <col min="14342" max="14342" width="8" style="150"/>
    <col min="14343" max="14343" width="10" style="150" bestFit="1" customWidth="1"/>
    <col min="14344" max="14344" width="11.375" style="150" customWidth="1"/>
    <col min="14345" max="14345" width="9.375" style="150" bestFit="1" customWidth="1"/>
    <col min="14346" max="14576" width="8" style="150"/>
    <col min="14577" max="14579" width="2.75" style="150" customWidth="1"/>
    <col min="14580" max="14580" width="56.375" style="150" customWidth="1"/>
    <col min="14581" max="14581" width="1.375" style="150" customWidth="1"/>
    <col min="14582" max="14582" width="16.375" style="150" customWidth="1"/>
    <col min="14583" max="14583" width="1.375" style="150" customWidth="1"/>
    <col min="14584" max="14584" width="16.375" style="150" customWidth="1"/>
    <col min="14585" max="14585" width="1.25" style="150" customWidth="1"/>
    <col min="14586" max="14586" width="16.375" style="150" customWidth="1"/>
    <col min="14587" max="14587" width="1.25" style="150" customWidth="1"/>
    <col min="14588" max="14588" width="16.375" style="150" customWidth="1"/>
    <col min="14589" max="14589" width="2.375" style="150" customWidth="1"/>
    <col min="14590" max="14590" width="8" style="150"/>
    <col min="14591" max="14591" width="14.25" style="150" customWidth="1"/>
    <col min="14592" max="14592" width="1.25" style="150" customWidth="1"/>
    <col min="14593" max="14593" width="13.25" style="150" customWidth="1"/>
    <col min="14594" max="14594" width="2.75" style="150" customWidth="1"/>
    <col min="14595" max="14596" width="13.375" style="150" customWidth="1"/>
    <col min="14597" max="14597" width="11.75" style="150" customWidth="1"/>
    <col min="14598" max="14598" width="8" style="150"/>
    <col min="14599" max="14599" width="10" style="150" bestFit="1" customWidth="1"/>
    <col min="14600" max="14600" width="11.375" style="150" customWidth="1"/>
    <col min="14601" max="14601" width="9.375" style="150" bestFit="1" customWidth="1"/>
    <col min="14602" max="14832" width="8" style="150"/>
    <col min="14833" max="14835" width="2.75" style="150" customWidth="1"/>
    <col min="14836" max="14836" width="56.375" style="150" customWidth="1"/>
    <col min="14837" max="14837" width="1.375" style="150" customWidth="1"/>
    <col min="14838" max="14838" width="16.375" style="150" customWidth="1"/>
    <col min="14839" max="14839" width="1.375" style="150" customWidth="1"/>
    <col min="14840" max="14840" width="16.375" style="150" customWidth="1"/>
    <col min="14841" max="14841" width="1.25" style="150" customWidth="1"/>
    <col min="14842" max="14842" width="16.375" style="150" customWidth="1"/>
    <col min="14843" max="14843" width="1.25" style="150" customWidth="1"/>
    <col min="14844" max="14844" width="16.375" style="150" customWidth="1"/>
    <col min="14845" max="14845" width="2.375" style="150" customWidth="1"/>
    <col min="14846" max="14846" width="8" style="150"/>
    <col min="14847" max="14847" width="14.25" style="150" customWidth="1"/>
    <col min="14848" max="14848" width="1.25" style="150" customWidth="1"/>
    <col min="14849" max="14849" width="13.25" style="150" customWidth="1"/>
    <col min="14850" max="14850" width="2.75" style="150" customWidth="1"/>
    <col min="14851" max="14852" width="13.375" style="150" customWidth="1"/>
    <col min="14853" max="14853" width="11.75" style="150" customWidth="1"/>
    <col min="14854" max="14854" width="8" style="150"/>
    <col min="14855" max="14855" width="10" style="150" bestFit="1" customWidth="1"/>
    <col min="14856" max="14856" width="11.375" style="150" customWidth="1"/>
    <col min="14857" max="14857" width="9.375" style="150" bestFit="1" customWidth="1"/>
    <col min="14858" max="15088" width="8" style="150"/>
    <col min="15089" max="15091" width="2.75" style="150" customWidth="1"/>
    <col min="15092" max="15092" width="56.375" style="150" customWidth="1"/>
    <col min="15093" max="15093" width="1.375" style="150" customWidth="1"/>
    <col min="15094" max="15094" width="16.375" style="150" customWidth="1"/>
    <col min="15095" max="15095" width="1.375" style="150" customWidth="1"/>
    <col min="15096" max="15096" width="16.375" style="150" customWidth="1"/>
    <col min="15097" max="15097" width="1.25" style="150" customWidth="1"/>
    <col min="15098" max="15098" width="16.375" style="150" customWidth="1"/>
    <col min="15099" max="15099" width="1.25" style="150" customWidth="1"/>
    <col min="15100" max="15100" width="16.375" style="150" customWidth="1"/>
    <col min="15101" max="15101" width="2.375" style="150" customWidth="1"/>
    <col min="15102" max="15102" width="8" style="150"/>
    <col min="15103" max="15103" width="14.25" style="150" customWidth="1"/>
    <col min="15104" max="15104" width="1.25" style="150" customWidth="1"/>
    <col min="15105" max="15105" width="13.25" style="150" customWidth="1"/>
    <col min="15106" max="15106" width="2.75" style="150" customWidth="1"/>
    <col min="15107" max="15108" width="13.375" style="150" customWidth="1"/>
    <col min="15109" max="15109" width="11.75" style="150" customWidth="1"/>
    <col min="15110" max="15110" width="8" style="150"/>
    <col min="15111" max="15111" width="10" style="150" bestFit="1" customWidth="1"/>
    <col min="15112" max="15112" width="11.375" style="150" customWidth="1"/>
    <col min="15113" max="15113" width="9.375" style="150" bestFit="1" customWidth="1"/>
    <col min="15114" max="15344" width="8" style="150"/>
    <col min="15345" max="15347" width="2.75" style="150" customWidth="1"/>
    <col min="15348" max="15348" width="56.375" style="150" customWidth="1"/>
    <col min="15349" max="15349" width="1.375" style="150" customWidth="1"/>
    <col min="15350" max="15350" width="16.375" style="150" customWidth="1"/>
    <col min="15351" max="15351" width="1.375" style="150" customWidth="1"/>
    <col min="15352" max="15352" width="16.375" style="150" customWidth="1"/>
    <col min="15353" max="15353" width="1.25" style="150" customWidth="1"/>
    <col min="15354" max="15354" width="16.375" style="150" customWidth="1"/>
    <col min="15355" max="15355" width="1.25" style="150" customWidth="1"/>
    <col min="15356" max="15356" width="16.375" style="150" customWidth="1"/>
    <col min="15357" max="15357" width="2.375" style="150" customWidth="1"/>
    <col min="15358" max="15358" width="8" style="150"/>
    <col min="15359" max="15359" width="14.25" style="150" customWidth="1"/>
    <col min="15360" max="15360" width="1.25" style="150" customWidth="1"/>
    <col min="15361" max="15361" width="13.25" style="150" customWidth="1"/>
    <col min="15362" max="15362" width="2.75" style="150" customWidth="1"/>
    <col min="15363" max="15364" width="13.375" style="150" customWidth="1"/>
    <col min="15365" max="15365" width="11.75" style="150" customWidth="1"/>
    <col min="15366" max="15366" width="8" style="150"/>
    <col min="15367" max="15367" width="10" style="150" bestFit="1" customWidth="1"/>
    <col min="15368" max="15368" width="11.375" style="150" customWidth="1"/>
    <col min="15369" max="15369" width="9.375" style="150" bestFit="1" customWidth="1"/>
    <col min="15370" max="15600" width="8" style="150"/>
    <col min="15601" max="15603" width="2.75" style="150" customWidth="1"/>
    <col min="15604" max="15604" width="56.375" style="150" customWidth="1"/>
    <col min="15605" max="15605" width="1.375" style="150" customWidth="1"/>
    <col min="15606" max="15606" width="16.375" style="150" customWidth="1"/>
    <col min="15607" max="15607" width="1.375" style="150" customWidth="1"/>
    <col min="15608" max="15608" width="16.375" style="150" customWidth="1"/>
    <col min="15609" max="15609" width="1.25" style="150" customWidth="1"/>
    <col min="15610" max="15610" width="16.375" style="150" customWidth="1"/>
    <col min="15611" max="15611" width="1.25" style="150" customWidth="1"/>
    <col min="15612" max="15612" width="16.375" style="150" customWidth="1"/>
    <col min="15613" max="15613" width="2.375" style="150" customWidth="1"/>
    <col min="15614" max="15614" width="8" style="150"/>
    <col min="15615" max="15615" width="14.25" style="150" customWidth="1"/>
    <col min="15616" max="15616" width="1.25" style="150" customWidth="1"/>
    <col min="15617" max="15617" width="13.25" style="150" customWidth="1"/>
    <col min="15618" max="15618" width="2.75" style="150" customWidth="1"/>
    <col min="15619" max="15620" width="13.375" style="150" customWidth="1"/>
    <col min="15621" max="15621" width="11.75" style="150" customWidth="1"/>
    <col min="15622" max="15622" width="8" style="150"/>
    <col min="15623" max="15623" width="10" style="150" bestFit="1" customWidth="1"/>
    <col min="15624" max="15624" width="11.375" style="150" customWidth="1"/>
    <col min="15625" max="15625" width="9.375" style="150" bestFit="1" customWidth="1"/>
    <col min="15626" max="15856" width="8" style="150"/>
    <col min="15857" max="15859" width="2.75" style="150" customWidth="1"/>
    <col min="15860" max="15860" width="56.375" style="150" customWidth="1"/>
    <col min="15861" max="15861" width="1.375" style="150" customWidth="1"/>
    <col min="15862" max="15862" width="16.375" style="150" customWidth="1"/>
    <col min="15863" max="15863" width="1.375" style="150" customWidth="1"/>
    <col min="15864" max="15864" width="16.375" style="150" customWidth="1"/>
    <col min="15865" max="15865" width="1.25" style="150" customWidth="1"/>
    <col min="15866" max="15866" width="16.375" style="150" customWidth="1"/>
    <col min="15867" max="15867" width="1.25" style="150" customWidth="1"/>
    <col min="15868" max="15868" width="16.375" style="150" customWidth="1"/>
    <col min="15869" max="15869" width="2.375" style="150" customWidth="1"/>
    <col min="15870" max="15870" width="8" style="150"/>
    <col min="15871" max="15871" width="14.25" style="150" customWidth="1"/>
    <col min="15872" max="15872" width="1.25" style="150" customWidth="1"/>
    <col min="15873" max="15873" width="13.25" style="150" customWidth="1"/>
    <col min="15874" max="15874" width="2.75" style="150" customWidth="1"/>
    <col min="15875" max="15876" width="13.375" style="150" customWidth="1"/>
    <col min="15877" max="15877" width="11.75" style="150" customWidth="1"/>
    <col min="15878" max="15878" width="8" style="150"/>
    <col min="15879" max="15879" width="10" style="150" bestFit="1" customWidth="1"/>
    <col min="15880" max="15880" width="11.375" style="150" customWidth="1"/>
    <col min="15881" max="15881" width="9.375" style="150" bestFit="1" customWidth="1"/>
    <col min="15882" max="16112" width="8" style="150"/>
    <col min="16113" max="16115" width="2.75" style="150" customWidth="1"/>
    <col min="16116" max="16116" width="56.375" style="150" customWidth="1"/>
    <col min="16117" max="16117" width="1.375" style="150" customWidth="1"/>
    <col min="16118" max="16118" width="16.375" style="150" customWidth="1"/>
    <col min="16119" max="16119" width="1.375" style="150" customWidth="1"/>
    <col min="16120" max="16120" width="16.375" style="150" customWidth="1"/>
    <col min="16121" max="16121" width="1.25" style="150" customWidth="1"/>
    <col min="16122" max="16122" width="16.375" style="150" customWidth="1"/>
    <col min="16123" max="16123" width="1.25" style="150" customWidth="1"/>
    <col min="16124" max="16124" width="16.375" style="150" customWidth="1"/>
    <col min="16125" max="16125" width="2.375" style="150" customWidth="1"/>
    <col min="16126" max="16126" width="8" style="150"/>
    <col min="16127" max="16127" width="14.25" style="150" customWidth="1"/>
    <col min="16128" max="16128" width="1.25" style="150" customWidth="1"/>
    <col min="16129" max="16129" width="13.25" style="150" customWidth="1"/>
    <col min="16130" max="16130" width="2.75" style="150" customWidth="1"/>
    <col min="16131" max="16132" width="13.375" style="150" customWidth="1"/>
    <col min="16133" max="16133" width="11.75" style="150" customWidth="1"/>
    <col min="16134" max="16134" width="8" style="150"/>
    <col min="16135" max="16135" width="10" style="150" bestFit="1" customWidth="1"/>
    <col min="16136" max="16136" width="11.375" style="150" customWidth="1"/>
    <col min="16137" max="16137" width="9.375" style="150" bestFit="1" customWidth="1"/>
    <col min="16138" max="16384" width="8" style="150"/>
  </cols>
  <sheetData>
    <row r="1" spans="1:14" s="92" customFormat="1" ht="27" customHeight="1">
      <c r="A1" s="298" t="s">
        <v>117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</row>
    <row r="2" spans="1:14" s="138" customFormat="1" ht="27" customHeight="1">
      <c r="A2" s="304" t="s">
        <v>106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</row>
    <row r="3" spans="1:14" s="138" customFormat="1" ht="27" customHeight="1">
      <c r="A3" s="297" t="s">
        <v>186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</row>
    <row r="4" spans="1:14" s="138" customFormat="1" ht="23.3" customHeight="1">
      <c r="A4" s="116"/>
      <c r="B4" s="116"/>
      <c r="C4" s="116"/>
      <c r="D4" s="116"/>
      <c r="E4" s="139"/>
      <c r="F4" s="93"/>
      <c r="G4" s="302" t="s">
        <v>107</v>
      </c>
      <c r="H4" s="302"/>
      <c r="I4" s="302"/>
      <c r="J4" s="302"/>
      <c r="K4" s="302"/>
      <c r="L4" s="302"/>
      <c r="M4" s="302"/>
      <c r="N4" s="302"/>
    </row>
    <row r="5" spans="1:14" s="92" customFormat="1" ht="5.0999999999999996" customHeight="1">
      <c r="E5" s="102"/>
      <c r="G5" s="94"/>
      <c r="H5" s="94"/>
      <c r="I5" s="94"/>
      <c r="J5" s="94"/>
      <c r="K5" s="94"/>
      <c r="L5" s="94"/>
      <c r="M5" s="94"/>
      <c r="N5" s="94"/>
    </row>
    <row r="6" spans="1:14" s="92" customFormat="1" ht="21.25" customHeight="1">
      <c r="E6" s="95"/>
      <c r="G6" s="301" t="s">
        <v>16</v>
      </c>
      <c r="H6" s="301"/>
      <c r="I6" s="301"/>
      <c r="J6" s="97"/>
      <c r="K6" s="301" t="s">
        <v>59</v>
      </c>
      <c r="L6" s="301"/>
      <c r="M6" s="301"/>
      <c r="N6" s="301"/>
    </row>
    <row r="7" spans="1:14" s="92" customFormat="1" ht="21.25" customHeight="1">
      <c r="E7" s="95"/>
      <c r="G7" s="301" t="s">
        <v>58</v>
      </c>
      <c r="H7" s="301"/>
      <c r="I7" s="301"/>
      <c r="J7" s="97"/>
      <c r="K7" s="301" t="s">
        <v>58</v>
      </c>
      <c r="L7" s="301"/>
      <c r="M7" s="301"/>
      <c r="N7" s="301"/>
    </row>
    <row r="8" spans="1:14" s="92" customFormat="1" ht="21.25" customHeight="1">
      <c r="E8" s="98" t="s">
        <v>3</v>
      </c>
      <c r="G8" s="99">
        <v>2025</v>
      </c>
      <c r="H8" s="100"/>
      <c r="I8" s="99">
        <v>2024</v>
      </c>
      <c r="J8" s="101"/>
      <c r="K8" s="99">
        <v>2025</v>
      </c>
      <c r="L8" s="100"/>
      <c r="M8" s="99">
        <v>2024</v>
      </c>
      <c r="N8" s="101"/>
    </row>
    <row r="9" spans="1:14" s="92" customFormat="1" ht="21.25" customHeight="1">
      <c r="E9" s="102"/>
      <c r="G9" s="34"/>
      <c r="H9" s="1"/>
      <c r="I9" s="34"/>
      <c r="J9" s="1"/>
      <c r="K9" s="34"/>
      <c r="L9" s="1"/>
      <c r="M9" s="34"/>
      <c r="N9" s="34"/>
    </row>
    <row r="10" spans="1:14" s="92" customFormat="1" ht="21.25" customHeight="1">
      <c r="A10" s="130" t="s">
        <v>131</v>
      </c>
      <c r="D10" s="126"/>
      <c r="E10" s="102"/>
      <c r="F10" s="126"/>
      <c r="G10" s="7">
        <f>'PL (12m)'!G36</f>
        <v>53278274</v>
      </c>
      <c r="H10" s="3"/>
      <c r="I10" s="7">
        <v>40592403</v>
      </c>
      <c r="J10" s="3"/>
      <c r="K10" s="7">
        <f>'PL (12m)'!K36</f>
        <v>33074079</v>
      </c>
      <c r="L10" s="3"/>
      <c r="M10" s="7">
        <v>40768760</v>
      </c>
      <c r="N10" s="3"/>
    </row>
    <row r="11" spans="1:14" s="92" customFormat="1" ht="21.25" customHeight="1">
      <c r="D11" s="126"/>
      <c r="E11" s="102"/>
      <c r="G11" s="7"/>
      <c r="H11" s="7"/>
      <c r="I11" s="7"/>
      <c r="J11" s="7"/>
      <c r="K11" s="7"/>
      <c r="L11" s="7"/>
      <c r="M11" s="7"/>
      <c r="N11" s="3"/>
    </row>
    <row r="12" spans="1:14" s="92" customFormat="1" ht="21.25" customHeight="1">
      <c r="A12" s="130" t="s">
        <v>215</v>
      </c>
      <c r="B12" s="104"/>
      <c r="E12" s="102"/>
      <c r="G12" s="7"/>
      <c r="H12" s="7"/>
      <c r="I12" s="7"/>
      <c r="J12" s="7"/>
      <c r="K12" s="7"/>
      <c r="L12" s="7"/>
      <c r="M12" s="7"/>
      <c r="N12" s="3"/>
    </row>
    <row r="13" spans="1:14" s="140" customFormat="1" ht="21.25" customHeight="1">
      <c r="B13" s="141" t="s">
        <v>204</v>
      </c>
      <c r="E13" s="142"/>
      <c r="F13" s="92"/>
      <c r="G13" s="35"/>
      <c r="H13" s="7"/>
      <c r="I13" s="35"/>
      <c r="J13" s="7"/>
      <c r="K13" s="35"/>
      <c r="L13" s="7"/>
      <c r="M13" s="35"/>
      <c r="N13" s="36"/>
    </row>
    <row r="14" spans="1:14" s="140" customFormat="1" ht="21.25" customHeight="1">
      <c r="A14" s="143"/>
      <c r="B14" s="145"/>
      <c r="C14" s="145"/>
      <c r="D14" s="145" t="s">
        <v>166</v>
      </c>
      <c r="E14" s="142">
        <v>21</v>
      </c>
      <c r="F14" s="92"/>
      <c r="G14" s="9">
        <v>0</v>
      </c>
      <c r="H14" s="199"/>
      <c r="I14" s="198">
        <v>4923462</v>
      </c>
      <c r="J14" s="199"/>
      <c r="K14" s="9">
        <v>0</v>
      </c>
      <c r="L14" s="199"/>
      <c r="M14" s="198">
        <v>4985113</v>
      </c>
      <c r="N14" s="36"/>
    </row>
    <row r="15" spans="1:14" s="140" customFormat="1" ht="21.25" customHeight="1">
      <c r="A15" s="143"/>
      <c r="B15" s="145"/>
      <c r="C15" s="145"/>
      <c r="D15" s="92" t="s">
        <v>216</v>
      </c>
      <c r="E15" s="142"/>
      <c r="F15" s="92"/>
      <c r="G15" s="9"/>
      <c r="H15" s="199"/>
      <c r="I15" s="198"/>
      <c r="J15" s="199"/>
      <c r="K15" s="9"/>
      <c r="L15" s="199"/>
      <c r="M15" s="198"/>
      <c r="N15" s="36"/>
    </row>
    <row r="16" spans="1:14" s="140" customFormat="1" ht="21.25" customHeight="1">
      <c r="A16" s="143"/>
      <c r="B16" s="145"/>
      <c r="C16" s="145"/>
      <c r="D16" s="92" t="s">
        <v>203</v>
      </c>
      <c r="E16" s="142"/>
      <c r="F16" s="92"/>
      <c r="G16" s="7">
        <v>-589285</v>
      </c>
      <c r="H16" s="199"/>
      <c r="I16" s="198"/>
      <c r="J16" s="199"/>
      <c r="K16" s="9"/>
      <c r="L16" s="199"/>
      <c r="M16" s="198"/>
      <c r="N16" s="36"/>
    </row>
    <row r="17" spans="1:14" s="140" customFormat="1" ht="21.25" customHeight="1">
      <c r="A17" s="143"/>
      <c r="B17" s="143"/>
      <c r="C17" s="145"/>
      <c r="D17" s="143" t="s">
        <v>221</v>
      </c>
      <c r="E17" s="142"/>
      <c r="F17" s="92"/>
      <c r="G17" s="198"/>
      <c r="H17" s="199"/>
      <c r="I17" s="198"/>
      <c r="J17" s="199"/>
      <c r="K17" s="198"/>
      <c r="L17" s="199"/>
      <c r="M17" s="198"/>
      <c r="N17" s="36"/>
    </row>
    <row r="18" spans="1:14" s="140" customFormat="1" ht="21.25" customHeight="1">
      <c r="A18" s="143"/>
      <c r="B18" s="145"/>
      <c r="C18" s="145"/>
      <c r="D18" s="146" t="s">
        <v>167</v>
      </c>
      <c r="E18" s="142"/>
      <c r="F18" s="92"/>
      <c r="G18" s="293">
        <v>117857</v>
      </c>
      <c r="H18" s="199"/>
      <c r="I18" s="295">
        <v>-984690</v>
      </c>
      <c r="J18" s="199"/>
      <c r="K18" s="44">
        <v>0</v>
      </c>
      <c r="L18" s="199"/>
      <c r="M18" s="296">
        <v>-997023</v>
      </c>
      <c r="N18" s="36"/>
    </row>
    <row r="19" spans="1:14" s="140" customFormat="1" ht="21.25" customHeight="1">
      <c r="A19" s="143"/>
      <c r="B19" s="144" t="s">
        <v>217</v>
      </c>
      <c r="C19" s="145"/>
      <c r="D19" s="143"/>
      <c r="E19" s="142"/>
      <c r="F19" s="92"/>
      <c r="G19" s="198"/>
      <c r="H19" s="199"/>
      <c r="I19" s="198"/>
      <c r="J19" s="199"/>
      <c r="K19" s="198"/>
      <c r="L19" s="199"/>
      <c r="M19" s="198"/>
      <c r="N19" s="36"/>
    </row>
    <row r="20" spans="1:14" s="92" customFormat="1" ht="21.25" customHeight="1">
      <c r="A20" s="143"/>
      <c r="B20" s="145"/>
      <c r="C20" s="145" t="s">
        <v>168</v>
      </c>
      <c r="D20" s="143"/>
      <c r="E20" s="102"/>
      <c r="G20" s="293">
        <f>SUM(G14:G18)</f>
        <v>-471428</v>
      </c>
      <c r="H20" s="294"/>
      <c r="I20" s="293">
        <f>SUM(I14:I18)</f>
        <v>3938772</v>
      </c>
      <c r="J20" s="294"/>
      <c r="K20" s="293">
        <f>SUM(K14:K18)</f>
        <v>0</v>
      </c>
      <c r="L20" s="294"/>
      <c r="M20" s="293">
        <f>SUM(M14:M18)</f>
        <v>3988090</v>
      </c>
      <c r="N20" s="4"/>
    </row>
    <row r="21" spans="1:14" s="92" customFormat="1" ht="21.25" customHeight="1">
      <c r="A21" s="130" t="s">
        <v>218</v>
      </c>
      <c r="E21" s="102"/>
      <c r="G21" s="11">
        <f>G20</f>
        <v>-471428</v>
      </c>
      <c r="H21" s="199"/>
      <c r="I21" s="11">
        <f>I20</f>
        <v>3938772</v>
      </c>
      <c r="J21" s="199"/>
      <c r="K21" s="293">
        <f>K20</f>
        <v>0</v>
      </c>
      <c r="L21" s="199"/>
      <c r="M21" s="11">
        <f>M20</f>
        <v>3988090</v>
      </c>
      <c r="N21" s="4"/>
    </row>
    <row r="22" spans="1:14" s="92" customFormat="1" ht="21.25" customHeight="1" thickBot="1">
      <c r="A22" s="108" t="s">
        <v>122</v>
      </c>
      <c r="E22" s="102"/>
      <c r="G22" s="200">
        <f>+G10+G21</f>
        <v>52806846</v>
      </c>
      <c r="H22" s="199"/>
      <c r="I22" s="200">
        <f>+I10+I21</f>
        <v>44531175</v>
      </c>
      <c r="J22" s="199"/>
      <c r="K22" s="200">
        <f>+K10+K21</f>
        <v>33074079</v>
      </c>
      <c r="L22" s="199"/>
      <c r="M22" s="200">
        <f>+M10+M21</f>
        <v>44756850</v>
      </c>
      <c r="N22" s="4"/>
    </row>
    <row r="23" spans="1:14" s="92" customFormat="1" ht="21.25" customHeight="1" thickTop="1">
      <c r="E23" s="102"/>
      <c r="G23" s="199"/>
      <c r="H23" s="199"/>
      <c r="I23" s="199"/>
      <c r="J23" s="47"/>
      <c r="K23" s="199"/>
      <c r="L23" s="199"/>
      <c r="M23" s="199"/>
      <c r="N23" s="3"/>
    </row>
    <row r="24" spans="1:14" s="92" customFormat="1" ht="21.25" customHeight="1">
      <c r="A24" s="147" t="s">
        <v>132</v>
      </c>
      <c r="C24" s="109"/>
      <c r="D24" s="103"/>
      <c r="E24" s="103"/>
      <c r="G24" s="201"/>
      <c r="H24" s="199"/>
      <c r="I24" s="201"/>
      <c r="J24" s="199"/>
      <c r="K24" s="201"/>
      <c r="L24" s="199"/>
      <c r="M24" s="201"/>
      <c r="N24" s="33"/>
    </row>
    <row r="25" spans="1:14" s="92" customFormat="1" ht="21.25" customHeight="1">
      <c r="B25" s="130"/>
      <c r="C25" s="148" t="s">
        <v>169</v>
      </c>
      <c r="D25" s="103"/>
      <c r="E25" s="103"/>
      <c r="G25" s="202">
        <f>+G22</f>
        <v>52806846</v>
      </c>
      <c r="H25" s="199"/>
      <c r="I25" s="202">
        <f>+I22</f>
        <v>44531175</v>
      </c>
      <c r="J25" s="199"/>
      <c r="K25" s="202">
        <f>+K22</f>
        <v>33074079</v>
      </c>
      <c r="L25" s="199"/>
      <c r="M25" s="202">
        <f>+M22</f>
        <v>44756850</v>
      </c>
      <c r="N25" s="3"/>
    </row>
    <row r="26" spans="1:14" s="92" customFormat="1" ht="21.25" customHeight="1">
      <c r="B26" s="130"/>
      <c r="C26" s="148" t="s">
        <v>161</v>
      </c>
      <c r="D26" s="103"/>
      <c r="E26" s="103"/>
      <c r="G26" s="44">
        <v>0</v>
      </c>
      <c r="H26" s="199"/>
      <c r="I26" s="44">
        <v>0</v>
      </c>
      <c r="J26" s="199"/>
      <c r="K26" s="44">
        <v>0</v>
      </c>
      <c r="L26" s="199"/>
      <c r="M26" s="44">
        <v>0</v>
      </c>
      <c r="N26" s="36"/>
    </row>
    <row r="27" spans="1:14" s="92" customFormat="1" ht="21.25" customHeight="1" thickBot="1">
      <c r="B27" s="96"/>
      <c r="D27" s="103"/>
      <c r="E27" s="103"/>
      <c r="G27" s="203">
        <f>+G25</f>
        <v>52806846</v>
      </c>
      <c r="H27" s="196"/>
      <c r="I27" s="203">
        <f>+I25</f>
        <v>44531175</v>
      </c>
      <c r="J27" s="196"/>
      <c r="K27" s="203">
        <f>+K25</f>
        <v>33074079</v>
      </c>
      <c r="L27" s="196"/>
      <c r="M27" s="203">
        <f>+M25</f>
        <v>44756850</v>
      </c>
      <c r="N27" s="4"/>
    </row>
    <row r="28" spans="1:14" s="92" customFormat="1" ht="21.25" customHeight="1" thickTop="1">
      <c r="B28" s="96"/>
      <c r="D28" s="103"/>
      <c r="E28" s="103"/>
      <c r="G28" s="133"/>
      <c r="H28" s="6"/>
      <c r="I28" s="133"/>
      <c r="J28" s="12"/>
      <c r="K28" s="133"/>
      <c r="L28" s="6"/>
      <c r="M28" s="133"/>
      <c r="N28" s="149"/>
    </row>
    <row r="29" spans="1:14" s="92" customFormat="1" ht="21.25" customHeight="1">
      <c r="B29" s="96"/>
      <c r="D29" s="103"/>
      <c r="E29" s="103"/>
      <c r="G29" s="133"/>
      <c r="H29" s="3"/>
      <c r="I29" s="133"/>
      <c r="J29" s="7"/>
      <c r="K29" s="133"/>
      <c r="L29" s="3"/>
      <c r="M29" s="133"/>
      <c r="N29" s="133"/>
    </row>
    <row r="30" spans="1:14" s="92" customFormat="1" ht="21.25" customHeight="1">
      <c r="B30" s="96"/>
      <c r="D30" s="103"/>
      <c r="E30" s="103"/>
      <c r="G30" s="133"/>
      <c r="H30" s="3"/>
      <c r="I30" s="133"/>
      <c r="J30" s="7"/>
      <c r="K30" s="133"/>
      <c r="L30" s="3"/>
      <c r="M30" s="133"/>
      <c r="N30" s="133"/>
    </row>
    <row r="31" spans="1:14" s="92" customFormat="1" ht="21.25" customHeight="1">
      <c r="B31" s="96"/>
      <c r="D31" s="103"/>
      <c r="E31" s="103"/>
      <c r="G31" s="133"/>
      <c r="H31" s="3"/>
      <c r="I31" s="133"/>
      <c r="J31" s="7"/>
      <c r="K31" s="133"/>
      <c r="L31" s="3"/>
      <c r="M31" s="133"/>
      <c r="N31" s="133"/>
    </row>
    <row r="32" spans="1:14" s="92" customFormat="1" ht="21.25" customHeight="1">
      <c r="B32" s="96"/>
      <c r="D32" s="103"/>
      <c r="E32" s="103"/>
      <c r="G32" s="133"/>
      <c r="H32" s="3"/>
      <c r="I32" s="133"/>
      <c r="J32" s="7"/>
      <c r="K32" s="133"/>
      <c r="L32" s="3"/>
      <c r="M32" s="133"/>
      <c r="N32" s="133"/>
    </row>
    <row r="33" spans="2:14" s="92" customFormat="1" ht="21.25" customHeight="1">
      <c r="B33" s="96"/>
      <c r="D33" s="103"/>
      <c r="E33" s="103"/>
      <c r="G33" s="133"/>
      <c r="H33" s="3"/>
      <c r="I33" s="133"/>
      <c r="J33" s="7"/>
      <c r="K33" s="133"/>
      <c r="L33" s="3"/>
      <c r="M33" s="133"/>
      <c r="N33" s="133"/>
    </row>
    <row r="34" spans="2:14" s="92" customFormat="1" ht="21.25" customHeight="1">
      <c r="B34" s="96"/>
      <c r="D34" s="103"/>
      <c r="E34" s="103"/>
      <c r="G34" s="133"/>
      <c r="H34" s="7"/>
      <c r="I34" s="133"/>
      <c r="J34" s="7"/>
      <c r="K34" s="133"/>
      <c r="L34" s="7"/>
      <c r="M34" s="133"/>
      <c r="N34" s="133"/>
    </row>
    <row r="35" spans="2:14" s="92" customFormat="1" ht="21.25" customHeight="1">
      <c r="B35" s="96"/>
      <c r="D35" s="103"/>
      <c r="E35" s="103"/>
      <c r="G35" s="133"/>
      <c r="H35" s="10"/>
      <c r="I35" s="133"/>
      <c r="J35" s="10"/>
      <c r="K35" s="133"/>
      <c r="L35" s="10"/>
      <c r="M35" s="133"/>
      <c r="N35" s="133"/>
    </row>
    <row r="36" spans="2:14" s="92" customFormat="1" ht="21.25" customHeight="1">
      <c r="B36" s="96"/>
      <c r="D36" s="103"/>
      <c r="E36" s="103"/>
      <c r="G36" s="133"/>
      <c r="H36" s="10"/>
      <c r="I36" s="133"/>
      <c r="J36" s="10"/>
      <c r="K36" s="133"/>
      <c r="L36" s="10"/>
      <c r="M36" s="133"/>
      <c r="N36" s="133"/>
    </row>
    <row r="37" spans="2:14" s="92" customFormat="1" ht="21.25" customHeight="1">
      <c r="B37" s="96"/>
      <c r="D37" s="103"/>
      <c r="E37" s="103"/>
      <c r="G37" s="133"/>
      <c r="H37" s="113"/>
      <c r="I37" s="133"/>
      <c r="J37" s="113"/>
      <c r="K37" s="133"/>
      <c r="L37" s="113"/>
      <c r="M37" s="133"/>
      <c r="N37" s="133"/>
    </row>
    <row r="38" spans="2:14" s="92" customFormat="1" ht="21.25" customHeight="1">
      <c r="B38" s="96"/>
      <c r="D38" s="103"/>
      <c r="E38" s="103"/>
      <c r="G38" s="133"/>
      <c r="H38" s="113"/>
      <c r="I38" s="133"/>
      <c r="J38" s="113"/>
      <c r="K38" s="133"/>
      <c r="L38" s="113"/>
      <c r="M38" s="133"/>
      <c r="N38" s="133"/>
    </row>
    <row r="39" spans="2:14" s="92" customFormat="1" ht="21.25" customHeight="1">
      <c r="B39" s="96"/>
      <c r="D39" s="103"/>
      <c r="E39" s="103"/>
      <c r="G39" s="133"/>
      <c r="H39" s="113"/>
      <c r="I39" s="133"/>
      <c r="J39" s="113"/>
      <c r="K39" s="133"/>
      <c r="L39" s="113"/>
      <c r="M39" s="133"/>
      <c r="N39" s="133"/>
    </row>
    <row r="40" spans="2:14" s="92" customFormat="1" ht="21.25" customHeight="1">
      <c r="B40" s="96"/>
      <c r="D40" s="103"/>
      <c r="E40" s="103"/>
      <c r="G40" s="133"/>
      <c r="H40" s="113"/>
      <c r="I40" s="133"/>
      <c r="J40" s="113"/>
      <c r="K40" s="133"/>
      <c r="L40" s="113"/>
      <c r="M40" s="133"/>
      <c r="N40" s="133"/>
    </row>
    <row r="41" spans="2:14" s="92" customFormat="1" ht="21.25" customHeight="1">
      <c r="B41" s="96"/>
      <c r="D41" s="103"/>
      <c r="E41" s="103"/>
      <c r="G41" s="133"/>
      <c r="H41" s="113"/>
      <c r="I41" s="133"/>
      <c r="J41" s="113"/>
      <c r="K41" s="133"/>
      <c r="L41" s="113"/>
      <c r="M41" s="133"/>
      <c r="N41" s="133"/>
    </row>
    <row r="42" spans="2:14" s="92" customFormat="1" ht="21.25" customHeight="1">
      <c r="B42" s="96"/>
      <c r="D42" s="103"/>
      <c r="E42" s="103"/>
      <c r="G42" s="133"/>
      <c r="H42" s="113"/>
      <c r="I42" s="133"/>
      <c r="J42" s="113"/>
      <c r="K42" s="133"/>
      <c r="L42" s="113"/>
      <c r="M42" s="133"/>
      <c r="N42" s="133"/>
    </row>
    <row r="43" spans="2:14" s="92" customFormat="1" ht="21.25" customHeight="1">
      <c r="B43" s="96"/>
      <c r="D43" s="103"/>
      <c r="E43" s="103"/>
      <c r="G43" s="133"/>
      <c r="H43" s="113"/>
      <c r="I43" s="133"/>
      <c r="J43" s="113"/>
      <c r="K43" s="133"/>
      <c r="L43" s="113"/>
      <c r="M43" s="133"/>
      <c r="N43" s="133"/>
    </row>
    <row r="44" spans="2:14" s="92" customFormat="1" ht="21.25" customHeight="1">
      <c r="B44" s="96"/>
      <c r="D44" s="103"/>
      <c r="E44" s="103"/>
      <c r="F44" s="112"/>
      <c r="G44" s="133"/>
      <c r="H44" s="113"/>
      <c r="I44" s="133"/>
      <c r="J44" s="113"/>
      <c r="K44" s="133"/>
      <c r="L44" s="113"/>
      <c r="M44" s="133"/>
      <c r="N44" s="133"/>
    </row>
    <row r="45" spans="2:14" s="92" customFormat="1" ht="21.25" customHeight="1">
      <c r="B45" s="96"/>
      <c r="D45" s="103"/>
      <c r="E45" s="103"/>
      <c r="F45" s="112"/>
      <c r="G45" s="133"/>
      <c r="H45" s="113"/>
      <c r="I45" s="133"/>
      <c r="J45" s="113"/>
      <c r="K45" s="133"/>
      <c r="L45" s="113"/>
      <c r="M45" s="133"/>
      <c r="N45" s="133"/>
    </row>
    <row r="46" spans="2:14" s="92" customFormat="1" ht="21.25" customHeight="1">
      <c r="B46" s="96"/>
      <c r="D46" s="103"/>
      <c r="E46" s="103"/>
      <c r="F46" s="112"/>
      <c r="G46" s="133"/>
      <c r="H46" s="113"/>
      <c r="I46" s="133"/>
      <c r="J46" s="113"/>
      <c r="K46" s="133"/>
      <c r="L46" s="113"/>
      <c r="M46" s="133"/>
      <c r="N46" s="133"/>
    </row>
    <row r="47" spans="2:14" s="92" customFormat="1" ht="21.25" customHeight="1">
      <c r="B47" s="96"/>
      <c r="D47" s="103"/>
      <c r="E47" s="103"/>
      <c r="F47" s="112"/>
      <c r="G47" s="133"/>
      <c r="H47" s="113"/>
      <c r="I47" s="133"/>
      <c r="J47" s="113"/>
      <c r="K47" s="133"/>
      <c r="L47" s="113"/>
      <c r="M47" s="133"/>
      <c r="N47" s="133"/>
    </row>
    <row r="48" spans="2:14" s="92" customFormat="1" ht="21.25" customHeight="1">
      <c r="B48" s="96"/>
      <c r="D48" s="103"/>
      <c r="E48" s="103"/>
      <c r="F48" s="112"/>
      <c r="G48" s="133"/>
      <c r="H48" s="113"/>
      <c r="I48" s="133"/>
      <c r="J48" s="113"/>
      <c r="K48" s="133"/>
      <c r="L48" s="113"/>
      <c r="M48" s="133"/>
      <c r="N48" s="133"/>
    </row>
    <row r="49" spans="1:24" s="92" customFormat="1" ht="21.25" customHeight="1">
      <c r="B49" s="96"/>
      <c r="D49" s="103"/>
      <c r="E49" s="103"/>
      <c r="G49" s="133"/>
      <c r="H49" s="113"/>
      <c r="I49" s="133"/>
      <c r="J49" s="113"/>
      <c r="K49" s="133"/>
      <c r="L49" s="113"/>
      <c r="M49" s="133"/>
      <c r="N49" s="133"/>
    </row>
    <row r="50" spans="1:24" s="92" customFormat="1" ht="21.25" customHeight="1">
      <c r="B50" s="96"/>
      <c r="D50" s="103"/>
      <c r="E50" s="103"/>
      <c r="G50" s="133"/>
      <c r="H50" s="113"/>
      <c r="I50" s="133"/>
      <c r="J50" s="113"/>
      <c r="K50" s="133"/>
      <c r="L50" s="113"/>
      <c r="M50" s="133"/>
      <c r="N50" s="133"/>
    </row>
    <row r="51" spans="1:24" s="92" customFormat="1" ht="21.25" customHeight="1">
      <c r="B51" s="96"/>
      <c r="D51" s="103"/>
      <c r="E51" s="103"/>
      <c r="G51" s="133"/>
      <c r="H51" s="113"/>
      <c r="I51" s="133"/>
      <c r="J51" s="113"/>
      <c r="K51" s="133"/>
      <c r="L51" s="113"/>
      <c r="M51" s="133"/>
      <c r="N51" s="133"/>
    </row>
    <row r="52" spans="1:24" s="92" customFormat="1" ht="14.45" customHeight="1">
      <c r="B52" s="96"/>
      <c r="D52" s="103"/>
      <c r="E52" s="103"/>
      <c r="G52" s="133"/>
      <c r="H52" s="113"/>
      <c r="I52" s="133"/>
      <c r="J52" s="113"/>
      <c r="K52" s="133"/>
      <c r="L52" s="113"/>
      <c r="M52" s="133"/>
      <c r="N52" s="133"/>
    </row>
    <row r="53" spans="1:24" s="92" customFormat="1" ht="21.25" customHeight="1">
      <c r="A53" s="114" t="s">
        <v>55</v>
      </c>
      <c r="B53" s="96"/>
      <c r="D53" s="103"/>
      <c r="E53" s="103"/>
      <c r="G53" s="133"/>
      <c r="H53" s="115"/>
      <c r="I53" s="133"/>
      <c r="J53" s="115"/>
      <c r="K53" s="133"/>
      <c r="L53" s="115"/>
      <c r="M53" s="133"/>
      <c r="N53" s="133"/>
    </row>
    <row r="54" spans="1:24" s="92" customFormat="1" ht="21.25" customHeight="1">
      <c r="B54" s="96"/>
      <c r="D54" s="103"/>
      <c r="E54" s="103"/>
      <c r="F54" s="109"/>
      <c r="G54" s="133"/>
      <c r="I54" s="133"/>
      <c r="K54" s="133"/>
      <c r="M54" s="133"/>
      <c r="N54" s="133"/>
    </row>
    <row r="55" spans="1:24" s="92" customFormat="1" ht="21.25" customHeight="1">
      <c r="B55" s="96"/>
      <c r="D55" s="103"/>
      <c r="E55" s="103"/>
      <c r="G55" s="133"/>
      <c r="I55" s="133"/>
      <c r="K55" s="133"/>
      <c r="M55" s="133"/>
      <c r="N55" s="133"/>
    </row>
    <row r="56" spans="1:24" s="92" customFormat="1" ht="21.25" customHeight="1">
      <c r="B56" s="96"/>
      <c r="D56" s="103"/>
      <c r="E56" s="103"/>
      <c r="G56" s="133"/>
      <c r="I56" s="133"/>
      <c r="K56" s="133"/>
      <c r="M56" s="133"/>
      <c r="N56" s="133"/>
    </row>
    <row r="57" spans="1:24" s="92" customFormat="1" ht="21.25" customHeight="1">
      <c r="B57" s="96"/>
      <c r="D57" s="103"/>
      <c r="E57" s="103"/>
      <c r="G57" s="133"/>
      <c r="I57" s="133"/>
      <c r="K57" s="133"/>
      <c r="M57" s="133"/>
      <c r="N57" s="133"/>
    </row>
    <row r="58" spans="1:24" s="92" customFormat="1" ht="21.25" customHeight="1">
      <c r="B58" s="96"/>
      <c r="D58" s="103"/>
      <c r="E58" s="103"/>
      <c r="G58" s="133"/>
      <c r="I58" s="133"/>
      <c r="K58" s="133"/>
      <c r="M58" s="133"/>
      <c r="N58" s="133"/>
    </row>
    <row r="59" spans="1:24" s="92" customFormat="1" ht="21.25" customHeight="1">
      <c r="B59" s="96"/>
      <c r="D59" s="103"/>
      <c r="E59" s="103"/>
      <c r="G59" s="133"/>
      <c r="I59" s="133"/>
      <c r="K59" s="133"/>
      <c r="M59" s="133"/>
      <c r="N59" s="133"/>
    </row>
    <row r="60" spans="1:24" s="92" customFormat="1" ht="21.25" customHeight="1">
      <c r="B60" s="96"/>
      <c r="D60" s="103"/>
      <c r="E60" s="103"/>
      <c r="G60" s="133"/>
      <c r="I60" s="133"/>
      <c r="K60" s="133"/>
      <c r="M60" s="133"/>
      <c r="N60" s="133"/>
    </row>
    <row r="61" spans="1:24" s="92" customFormat="1" ht="21.25" customHeight="1">
      <c r="C61" s="106"/>
      <c r="E61" s="102"/>
      <c r="G61" s="115"/>
      <c r="I61" s="115"/>
      <c r="K61" s="115"/>
      <c r="N61" s="125"/>
    </row>
    <row r="62" spans="1:24" ht="21.25" customHeight="1">
      <c r="G62" s="37"/>
      <c r="I62" s="37"/>
      <c r="K62" s="37"/>
      <c r="M62" s="37"/>
      <c r="N62" s="37"/>
      <c r="O62" s="92"/>
      <c r="P62" s="92"/>
      <c r="Q62" s="92"/>
      <c r="R62" s="92"/>
      <c r="S62" s="92"/>
      <c r="T62" s="92"/>
      <c r="U62" s="92"/>
      <c r="V62" s="92"/>
      <c r="W62" s="92"/>
      <c r="X62" s="92"/>
    </row>
    <row r="63" spans="1:24" ht="21.25" customHeight="1">
      <c r="O63" s="92"/>
      <c r="P63" s="92"/>
      <c r="Q63" s="92"/>
      <c r="R63" s="92"/>
      <c r="S63" s="92"/>
      <c r="T63" s="92"/>
      <c r="U63" s="92"/>
      <c r="V63" s="92"/>
      <c r="W63" s="92"/>
      <c r="X63" s="92"/>
    </row>
    <row r="64" spans="1:24" ht="21.25" customHeight="1">
      <c r="O64" s="92"/>
      <c r="P64" s="92"/>
      <c r="Q64" s="92"/>
      <c r="R64" s="92"/>
      <c r="S64" s="92"/>
      <c r="T64" s="92"/>
      <c r="U64" s="92"/>
      <c r="V64" s="92"/>
      <c r="W64" s="92"/>
      <c r="X64" s="92"/>
    </row>
    <row r="65" ht="21.25" customHeight="1"/>
    <row r="66" ht="21.25" customHeight="1"/>
    <row r="67" ht="21.25" customHeight="1"/>
    <row r="68" ht="21.25" customHeight="1"/>
    <row r="69" ht="21.25" customHeight="1"/>
  </sheetData>
  <mergeCells count="8">
    <mergeCell ref="G7:I7"/>
    <mergeCell ref="K7:N7"/>
    <mergeCell ref="G4:N4"/>
    <mergeCell ref="K6:N6"/>
    <mergeCell ref="A1:N1"/>
    <mergeCell ref="A2:N2"/>
    <mergeCell ref="A3:N3"/>
    <mergeCell ref="G6:I6"/>
  </mergeCells>
  <pageMargins left="0.8" right="0.3" top="0.8" bottom="0.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1188"/>
  <sheetViews>
    <sheetView view="pageBreakPreview" zoomScale="80" zoomScaleNormal="70" zoomScaleSheetLayoutView="80" workbookViewId="0">
      <selection activeCell="D47" sqref="D47"/>
    </sheetView>
  </sheetViews>
  <sheetFormatPr defaultColWidth="8" defaultRowHeight="20.25" customHeight="1"/>
  <cols>
    <col min="1" max="3" width="3.375" style="92" customWidth="1"/>
    <col min="4" max="4" width="74.75" style="92" customWidth="1"/>
    <col min="5" max="5" width="7.75" style="92" customWidth="1"/>
    <col min="6" max="6" width="0.75" style="92" customWidth="1"/>
    <col min="7" max="7" width="16.75" style="92" customWidth="1"/>
    <col min="8" max="8" width="0.75" style="92" customWidth="1"/>
    <col min="9" max="9" width="18.875" style="92" customWidth="1"/>
    <col min="10" max="10" width="0.75" style="92" customWidth="1"/>
    <col min="11" max="11" width="16.75" style="92" customWidth="1"/>
    <col min="12" max="12" width="0.75" style="92" customWidth="1"/>
    <col min="13" max="13" width="16.75" style="92" customWidth="1"/>
    <col min="14" max="14" width="0.75" style="92" customWidth="1"/>
    <col min="15" max="15" width="17.5" style="92" customWidth="1"/>
    <col min="16" max="16" width="0.75" style="92" customWidth="1"/>
    <col min="17" max="17" width="18.75" style="92" customWidth="1"/>
    <col min="18" max="18" width="0.75" style="92" customWidth="1"/>
    <col min="19" max="19" width="25.25" style="92" hidden="1" customWidth="1"/>
    <col min="20" max="20" width="0.75" style="92" hidden="1" customWidth="1"/>
    <col min="21" max="21" width="17.375" style="92" customWidth="1"/>
    <col min="22" max="22" width="0.75" style="92" customWidth="1"/>
    <col min="23" max="241" width="8" style="92"/>
    <col min="242" max="242" width="2.75" style="92" customWidth="1"/>
    <col min="243" max="243" width="3.75" style="92" customWidth="1"/>
    <col min="244" max="244" width="2.75" style="92" customWidth="1"/>
    <col min="245" max="245" width="35.25" style="92" customWidth="1"/>
    <col min="246" max="246" width="1" style="92" customWidth="1"/>
    <col min="247" max="247" width="0" style="92" hidden="1" customWidth="1"/>
    <col min="248" max="248" width="8.25" style="92" customWidth="1"/>
    <col min="249" max="249" width="1" style="92" customWidth="1"/>
    <col min="250" max="250" width="16" style="92" customWidth="1"/>
    <col min="251" max="251" width="1.375" style="92" customWidth="1"/>
    <col min="252" max="252" width="16" style="92" customWidth="1"/>
    <col min="253" max="253" width="1.375" style="92" customWidth="1"/>
    <col min="254" max="254" width="14" style="92" customWidth="1"/>
    <col min="255" max="255" width="1.375" style="92" customWidth="1"/>
    <col min="256" max="256" width="16" style="92" customWidth="1"/>
    <col min="257" max="257" width="1.375" style="92" customWidth="1"/>
    <col min="258" max="258" width="18" style="92" customWidth="1"/>
    <col min="259" max="259" width="1.375" style="92" customWidth="1"/>
    <col min="260" max="263" width="0" style="92" hidden="1" customWidth="1"/>
    <col min="264" max="264" width="16" style="92" customWidth="1"/>
    <col min="265" max="265" width="1.375" style="92" customWidth="1"/>
    <col min="266" max="266" width="16" style="92" customWidth="1"/>
    <col min="267" max="267" width="1.375" style="92" customWidth="1"/>
    <col min="268" max="268" width="16" style="92" customWidth="1"/>
    <col min="269" max="269" width="12.375" style="92" customWidth="1"/>
    <col min="270" max="270" width="12.375" style="92" bestFit="1" customWidth="1"/>
    <col min="271" max="271" width="14.25" style="92" customWidth="1"/>
    <col min="272" max="497" width="8" style="92"/>
    <col min="498" max="498" width="2.75" style="92" customWidth="1"/>
    <col min="499" max="499" width="3.75" style="92" customWidth="1"/>
    <col min="500" max="500" width="2.75" style="92" customWidth="1"/>
    <col min="501" max="501" width="35.25" style="92" customWidth="1"/>
    <col min="502" max="502" width="1" style="92" customWidth="1"/>
    <col min="503" max="503" width="0" style="92" hidden="1" customWidth="1"/>
    <col min="504" max="504" width="8.25" style="92" customWidth="1"/>
    <col min="505" max="505" width="1" style="92" customWidth="1"/>
    <col min="506" max="506" width="16" style="92" customWidth="1"/>
    <col min="507" max="507" width="1.375" style="92" customWidth="1"/>
    <col min="508" max="508" width="16" style="92" customWidth="1"/>
    <col min="509" max="509" width="1.375" style="92" customWidth="1"/>
    <col min="510" max="510" width="14" style="92" customWidth="1"/>
    <col min="511" max="511" width="1.375" style="92" customWidth="1"/>
    <col min="512" max="512" width="16" style="92" customWidth="1"/>
    <col min="513" max="513" width="1.375" style="92" customWidth="1"/>
    <col min="514" max="514" width="18" style="92" customWidth="1"/>
    <col min="515" max="515" width="1.375" style="92" customWidth="1"/>
    <col min="516" max="519" width="0" style="92" hidden="1" customWidth="1"/>
    <col min="520" max="520" width="16" style="92" customWidth="1"/>
    <col min="521" max="521" width="1.375" style="92" customWidth="1"/>
    <col min="522" max="522" width="16" style="92" customWidth="1"/>
    <col min="523" max="523" width="1.375" style="92" customWidth="1"/>
    <col min="524" max="524" width="16" style="92" customWidth="1"/>
    <col min="525" max="525" width="12.375" style="92" customWidth="1"/>
    <col min="526" max="526" width="12.375" style="92" bestFit="1" customWidth="1"/>
    <col min="527" max="527" width="14.25" style="92" customWidth="1"/>
    <col min="528" max="753" width="8" style="92"/>
    <col min="754" max="754" width="2.75" style="92" customWidth="1"/>
    <col min="755" max="755" width="3.75" style="92" customWidth="1"/>
    <col min="756" max="756" width="2.75" style="92" customWidth="1"/>
    <col min="757" max="757" width="35.25" style="92" customWidth="1"/>
    <col min="758" max="758" width="1" style="92" customWidth="1"/>
    <col min="759" max="759" width="0" style="92" hidden="1" customWidth="1"/>
    <col min="760" max="760" width="8.25" style="92" customWidth="1"/>
    <col min="761" max="761" width="1" style="92" customWidth="1"/>
    <col min="762" max="762" width="16" style="92" customWidth="1"/>
    <col min="763" max="763" width="1.375" style="92" customWidth="1"/>
    <col min="764" max="764" width="16" style="92" customWidth="1"/>
    <col min="765" max="765" width="1.375" style="92" customWidth="1"/>
    <col min="766" max="766" width="14" style="92" customWidth="1"/>
    <col min="767" max="767" width="1.375" style="92" customWidth="1"/>
    <col min="768" max="768" width="16" style="92" customWidth="1"/>
    <col min="769" max="769" width="1.375" style="92" customWidth="1"/>
    <col min="770" max="770" width="18" style="92" customWidth="1"/>
    <col min="771" max="771" width="1.375" style="92" customWidth="1"/>
    <col min="772" max="775" width="0" style="92" hidden="1" customWidth="1"/>
    <col min="776" max="776" width="16" style="92" customWidth="1"/>
    <col min="777" max="777" width="1.375" style="92" customWidth="1"/>
    <col min="778" max="778" width="16" style="92" customWidth="1"/>
    <col min="779" max="779" width="1.375" style="92" customWidth="1"/>
    <col min="780" max="780" width="16" style="92" customWidth="1"/>
    <col min="781" max="781" width="12.375" style="92" customWidth="1"/>
    <col min="782" max="782" width="12.375" style="92" bestFit="1" customWidth="1"/>
    <col min="783" max="783" width="14.25" style="92" customWidth="1"/>
    <col min="784" max="1009" width="8" style="92"/>
    <col min="1010" max="1010" width="2.75" style="92" customWidth="1"/>
    <col min="1011" max="1011" width="3.75" style="92" customWidth="1"/>
    <col min="1012" max="1012" width="2.75" style="92" customWidth="1"/>
    <col min="1013" max="1013" width="35.25" style="92" customWidth="1"/>
    <col min="1014" max="1014" width="1" style="92" customWidth="1"/>
    <col min="1015" max="1015" width="0" style="92" hidden="1" customWidth="1"/>
    <col min="1016" max="1016" width="8.25" style="92" customWidth="1"/>
    <col min="1017" max="1017" width="1" style="92" customWidth="1"/>
    <col min="1018" max="1018" width="16" style="92" customWidth="1"/>
    <col min="1019" max="1019" width="1.375" style="92" customWidth="1"/>
    <col min="1020" max="1020" width="16" style="92" customWidth="1"/>
    <col min="1021" max="1021" width="1.375" style="92" customWidth="1"/>
    <col min="1022" max="1022" width="14" style="92" customWidth="1"/>
    <col min="1023" max="1023" width="1.375" style="92" customWidth="1"/>
    <col min="1024" max="1024" width="16" style="92" customWidth="1"/>
    <col min="1025" max="1025" width="1.375" style="92" customWidth="1"/>
    <col min="1026" max="1026" width="18" style="92" customWidth="1"/>
    <col min="1027" max="1027" width="1.375" style="92" customWidth="1"/>
    <col min="1028" max="1031" width="0" style="92" hidden="1" customWidth="1"/>
    <col min="1032" max="1032" width="16" style="92" customWidth="1"/>
    <col min="1033" max="1033" width="1.375" style="92" customWidth="1"/>
    <col min="1034" max="1034" width="16" style="92" customWidth="1"/>
    <col min="1035" max="1035" width="1.375" style="92" customWidth="1"/>
    <col min="1036" max="1036" width="16" style="92" customWidth="1"/>
    <col min="1037" max="1037" width="12.375" style="92" customWidth="1"/>
    <col min="1038" max="1038" width="12.375" style="92" bestFit="1" customWidth="1"/>
    <col min="1039" max="1039" width="14.25" style="92" customWidth="1"/>
    <col min="1040" max="1265" width="8" style="92"/>
    <col min="1266" max="1266" width="2.75" style="92" customWidth="1"/>
    <col min="1267" max="1267" width="3.75" style="92" customWidth="1"/>
    <col min="1268" max="1268" width="2.75" style="92" customWidth="1"/>
    <col min="1269" max="1269" width="35.25" style="92" customWidth="1"/>
    <col min="1270" max="1270" width="1" style="92" customWidth="1"/>
    <col min="1271" max="1271" width="0" style="92" hidden="1" customWidth="1"/>
    <col min="1272" max="1272" width="8.25" style="92" customWidth="1"/>
    <col min="1273" max="1273" width="1" style="92" customWidth="1"/>
    <col min="1274" max="1274" width="16" style="92" customWidth="1"/>
    <col min="1275" max="1275" width="1.375" style="92" customWidth="1"/>
    <col min="1276" max="1276" width="16" style="92" customWidth="1"/>
    <col min="1277" max="1277" width="1.375" style="92" customWidth="1"/>
    <col min="1278" max="1278" width="14" style="92" customWidth="1"/>
    <col min="1279" max="1279" width="1.375" style="92" customWidth="1"/>
    <col min="1280" max="1280" width="16" style="92" customWidth="1"/>
    <col min="1281" max="1281" width="1.375" style="92" customWidth="1"/>
    <col min="1282" max="1282" width="18" style="92" customWidth="1"/>
    <col min="1283" max="1283" width="1.375" style="92" customWidth="1"/>
    <col min="1284" max="1287" width="0" style="92" hidden="1" customWidth="1"/>
    <col min="1288" max="1288" width="16" style="92" customWidth="1"/>
    <col min="1289" max="1289" width="1.375" style="92" customWidth="1"/>
    <col min="1290" max="1290" width="16" style="92" customWidth="1"/>
    <col min="1291" max="1291" width="1.375" style="92" customWidth="1"/>
    <col min="1292" max="1292" width="16" style="92" customWidth="1"/>
    <col min="1293" max="1293" width="12.375" style="92" customWidth="1"/>
    <col min="1294" max="1294" width="12.375" style="92" bestFit="1" customWidth="1"/>
    <col min="1295" max="1295" width="14.25" style="92" customWidth="1"/>
    <col min="1296" max="1521" width="8" style="92"/>
    <col min="1522" max="1522" width="2.75" style="92" customWidth="1"/>
    <col min="1523" max="1523" width="3.75" style="92" customWidth="1"/>
    <col min="1524" max="1524" width="2.75" style="92" customWidth="1"/>
    <col min="1525" max="1525" width="35.25" style="92" customWidth="1"/>
    <col min="1526" max="1526" width="1" style="92" customWidth="1"/>
    <col min="1527" max="1527" width="0" style="92" hidden="1" customWidth="1"/>
    <col min="1528" max="1528" width="8.25" style="92" customWidth="1"/>
    <col min="1529" max="1529" width="1" style="92" customWidth="1"/>
    <col min="1530" max="1530" width="16" style="92" customWidth="1"/>
    <col min="1531" max="1531" width="1.375" style="92" customWidth="1"/>
    <col min="1532" max="1532" width="16" style="92" customWidth="1"/>
    <col min="1533" max="1533" width="1.375" style="92" customWidth="1"/>
    <col min="1534" max="1534" width="14" style="92" customWidth="1"/>
    <col min="1535" max="1535" width="1.375" style="92" customWidth="1"/>
    <col min="1536" max="1536" width="16" style="92" customWidth="1"/>
    <col min="1537" max="1537" width="1.375" style="92" customWidth="1"/>
    <col min="1538" max="1538" width="18" style="92" customWidth="1"/>
    <col min="1539" max="1539" width="1.375" style="92" customWidth="1"/>
    <col min="1540" max="1543" width="0" style="92" hidden="1" customWidth="1"/>
    <col min="1544" max="1544" width="16" style="92" customWidth="1"/>
    <col min="1545" max="1545" width="1.375" style="92" customWidth="1"/>
    <col min="1546" max="1546" width="16" style="92" customWidth="1"/>
    <col min="1547" max="1547" width="1.375" style="92" customWidth="1"/>
    <col min="1548" max="1548" width="16" style="92" customWidth="1"/>
    <col min="1549" max="1549" width="12.375" style="92" customWidth="1"/>
    <col min="1550" max="1550" width="12.375" style="92" bestFit="1" customWidth="1"/>
    <col min="1551" max="1551" width="14.25" style="92" customWidth="1"/>
    <col min="1552" max="1777" width="8" style="92"/>
    <col min="1778" max="1778" width="2.75" style="92" customWidth="1"/>
    <col min="1779" max="1779" width="3.75" style="92" customWidth="1"/>
    <col min="1780" max="1780" width="2.75" style="92" customWidth="1"/>
    <col min="1781" max="1781" width="35.25" style="92" customWidth="1"/>
    <col min="1782" max="1782" width="1" style="92" customWidth="1"/>
    <col min="1783" max="1783" width="0" style="92" hidden="1" customWidth="1"/>
    <col min="1784" max="1784" width="8.25" style="92" customWidth="1"/>
    <col min="1785" max="1785" width="1" style="92" customWidth="1"/>
    <col min="1786" max="1786" width="16" style="92" customWidth="1"/>
    <col min="1787" max="1787" width="1.375" style="92" customWidth="1"/>
    <col min="1788" max="1788" width="16" style="92" customWidth="1"/>
    <col min="1789" max="1789" width="1.375" style="92" customWidth="1"/>
    <col min="1790" max="1790" width="14" style="92" customWidth="1"/>
    <col min="1791" max="1791" width="1.375" style="92" customWidth="1"/>
    <col min="1792" max="1792" width="16" style="92" customWidth="1"/>
    <col min="1793" max="1793" width="1.375" style="92" customWidth="1"/>
    <col min="1794" max="1794" width="18" style="92" customWidth="1"/>
    <col min="1795" max="1795" width="1.375" style="92" customWidth="1"/>
    <col min="1796" max="1799" width="0" style="92" hidden="1" customWidth="1"/>
    <col min="1800" max="1800" width="16" style="92" customWidth="1"/>
    <col min="1801" max="1801" width="1.375" style="92" customWidth="1"/>
    <col min="1802" max="1802" width="16" style="92" customWidth="1"/>
    <col min="1803" max="1803" width="1.375" style="92" customWidth="1"/>
    <col min="1804" max="1804" width="16" style="92" customWidth="1"/>
    <col min="1805" max="1805" width="12.375" style="92" customWidth="1"/>
    <col min="1806" max="1806" width="12.375" style="92" bestFit="1" customWidth="1"/>
    <col min="1807" max="1807" width="14.25" style="92" customWidth="1"/>
    <col min="1808" max="2033" width="8" style="92"/>
    <col min="2034" max="2034" width="2.75" style="92" customWidth="1"/>
    <col min="2035" max="2035" width="3.75" style="92" customWidth="1"/>
    <col min="2036" max="2036" width="2.75" style="92" customWidth="1"/>
    <col min="2037" max="2037" width="35.25" style="92" customWidth="1"/>
    <col min="2038" max="2038" width="1" style="92" customWidth="1"/>
    <col min="2039" max="2039" width="0" style="92" hidden="1" customWidth="1"/>
    <col min="2040" max="2040" width="8.25" style="92" customWidth="1"/>
    <col min="2041" max="2041" width="1" style="92" customWidth="1"/>
    <col min="2042" max="2042" width="16" style="92" customWidth="1"/>
    <col min="2043" max="2043" width="1.375" style="92" customWidth="1"/>
    <col min="2044" max="2044" width="16" style="92" customWidth="1"/>
    <col min="2045" max="2045" width="1.375" style="92" customWidth="1"/>
    <col min="2046" max="2046" width="14" style="92" customWidth="1"/>
    <col min="2047" max="2047" width="1.375" style="92" customWidth="1"/>
    <col min="2048" max="2048" width="16" style="92" customWidth="1"/>
    <col min="2049" max="2049" width="1.375" style="92" customWidth="1"/>
    <col min="2050" max="2050" width="18" style="92" customWidth="1"/>
    <col min="2051" max="2051" width="1.375" style="92" customWidth="1"/>
    <col min="2052" max="2055" width="0" style="92" hidden="1" customWidth="1"/>
    <col min="2056" max="2056" width="16" style="92" customWidth="1"/>
    <col min="2057" max="2057" width="1.375" style="92" customWidth="1"/>
    <col min="2058" max="2058" width="16" style="92" customWidth="1"/>
    <col min="2059" max="2059" width="1.375" style="92" customWidth="1"/>
    <col min="2060" max="2060" width="16" style="92" customWidth="1"/>
    <col min="2061" max="2061" width="12.375" style="92" customWidth="1"/>
    <col min="2062" max="2062" width="12.375" style="92" bestFit="1" customWidth="1"/>
    <col min="2063" max="2063" width="14.25" style="92" customWidth="1"/>
    <col min="2064" max="2289" width="8" style="92"/>
    <col min="2290" max="2290" width="2.75" style="92" customWidth="1"/>
    <col min="2291" max="2291" width="3.75" style="92" customWidth="1"/>
    <col min="2292" max="2292" width="2.75" style="92" customWidth="1"/>
    <col min="2293" max="2293" width="35.25" style="92" customWidth="1"/>
    <col min="2294" max="2294" width="1" style="92" customWidth="1"/>
    <col min="2295" max="2295" width="0" style="92" hidden="1" customWidth="1"/>
    <col min="2296" max="2296" width="8.25" style="92" customWidth="1"/>
    <col min="2297" max="2297" width="1" style="92" customWidth="1"/>
    <col min="2298" max="2298" width="16" style="92" customWidth="1"/>
    <col min="2299" max="2299" width="1.375" style="92" customWidth="1"/>
    <col min="2300" max="2300" width="16" style="92" customWidth="1"/>
    <col min="2301" max="2301" width="1.375" style="92" customWidth="1"/>
    <col min="2302" max="2302" width="14" style="92" customWidth="1"/>
    <col min="2303" max="2303" width="1.375" style="92" customWidth="1"/>
    <col min="2304" max="2304" width="16" style="92" customWidth="1"/>
    <col min="2305" max="2305" width="1.375" style="92" customWidth="1"/>
    <col min="2306" max="2306" width="18" style="92" customWidth="1"/>
    <col min="2307" max="2307" width="1.375" style="92" customWidth="1"/>
    <col min="2308" max="2311" width="0" style="92" hidden="1" customWidth="1"/>
    <col min="2312" max="2312" width="16" style="92" customWidth="1"/>
    <col min="2313" max="2313" width="1.375" style="92" customWidth="1"/>
    <col min="2314" max="2314" width="16" style="92" customWidth="1"/>
    <col min="2315" max="2315" width="1.375" style="92" customWidth="1"/>
    <col min="2316" max="2316" width="16" style="92" customWidth="1"/>
    <col min="2317" max="2317" width="12.375" style="92" customWidth="1"/>
    <col min="2318" max="2318" width="12.375" style="92" bestFit="1" customWidth="1"/>
    <col min="2319" max="2319" width="14.25" style="92" customWidth="1"/>
    <col min="2320" max="2545" width="8" style="92"/>
    <col min="2546" max="2546" width="2.75" style="92" customWidth="1"/>
    <col min="2547" max="2547" width="3.75" style="92" customWidth="1"/>
    <col min="2548" max="2548" width="2.75" style="92" customWidth="1"/>
    <col min="2549" max="2549" width="35.25" style="92" customWidth="1"/>
    <col min="2550" max="2550" width="1" style="92" customWidth="1"/>
    <col min="2551" max="2551" width="0" style="92" hidden="1" customWidth="1"/>
    <col min="2552" max="2552" width="8.25" style="92" customWidth="1"/>
    <col min="2553" max="2553" width="1" style="92" customWidth="1"/>
    <col min="2554" max="2554" width="16" style="92" customWidth="1"/>
    <col min="2555" max="2555" width="1.375" style="92" customWidth="1"/>
    <col min="2556" max="2556" width="16" style="92" customWidth="1"/>
    <col min="2557" max="2557" width="1.375" style="92" customWidth="1"/>
    <col min="2558" max="2558" width="14" style="92" customWidth="1"/>
    <col min="2559" max="2559" width="1.375" style="92" customWidth="1"/>
    <col min="2560" max="2560" width="16" style="92" customWidth="1"/>
    <col min="2561" max="2561" width="1.375" style="92" customWidth="1"/>
    <col min="2562" max="2562" width="18" style="92" customWidth="1"/>
    <col min="2563" max="2563" width="1.375" style="92" customWidth="1"/>
    <col min="2564" max="2567" width="0" style="92" hidden="1" customWidth="1"/>
    <col min="2568" max="2568" width="16" style="92" customWidth="1"/>
    <col min="2569" max="2569" width="1.375" style="92" customWidth="1"/>
    <col min="2570" max="2570" width="16" style="92" customWidth="1"/>
    <col min="2571" max="2571" width="1.375" style="92" customWidth="1"/>
    <col min="2572" max="2572" width="16" style="92" customWidth="1"/>
    <col min="2573" max="2573" width="12.375" style="92" customWidth="1"/>
    <col min="2574" max="2574" width="12.375" style="92" bestFit="1" customWidth="1"/>
    <col min="2575" max="2575" width="14.25" style="92" customWidth="1"/>
    <col min="2576" max="2801" width="8" style="92"/>
    <col min="2802" max="2802" width="2.75" style="92" customWidth="1"/>
    <col min="2803" max="2803" width="3.75" style="92" customWidth="1"/>
    <col min="2804" max="2804" width="2.75" style="92" customWidth="1"/>
    <col min="2805" max="2805" width="35.25" style="92" customWidth="1"/>
    <col min="2806" max="2806" width="1" style="92" customWidth="1"/>
    <col min="2807" max="2807" width="0" style="92" hidden="1" customWidth="1"/>
    <col min="2808" max="2808" width="8.25" style="92" customWidth="1"/>
    <col min="2809" max="2809" width="1" style="92" customWidth="1"/>
    <col min="2810" max="2810" width="16" style="92" customWidth="1"/>
    <col min="2811" max="2811" width="1.375" style="92" customWidth="1"/>
    <col min="2812" max="2812" width="16" style="92" customWidth="1"/>
    <col min="2813" max="2813" width="1.375" style="92" customWidth="1"/>
    <col min="2814" max="2814" width="14" style="92" customWidth="1"/>
    <col min="2815" max="2815" width="1.375" style="92" customWidth="1"/>
    <col min="2816" max="2816" width="16" style="92" customWidth="1"/>
    <col min="2817" max="2817" width="1.375" style="92" customWidth="1"/>
    <col min="2818" max="2818" width="18" style="92" customWidth="1"/>
    <col min="2819" max="2819" width="1.375" style="92" customWidth="1"/>
    <col min="2820" max="2823" width="0" style="92" hidden="1" customWidth="1"/>
    <col min="2824" max="2824" width="16" style="92" customWidth="1"/>
    <col min="2825" max="2825" width="1.375" style="92" customWidth="1"/>
    <col min="2826" max="2826" width="16" style="92" customWidth="1"/>
    <col min="2827" max="2827" width="1.375" style="92" customWidth="1"/>
    <col min="2828" max="2828" width="16" style="92" customWidth="1"/>
    <col min="2829" max="2829" width="12.375" style="92" customWidth="1"/>
    <col min="2830" max="2830" width="12.375" style="92" bestFit="1" customWidth="1"/>
    <col min="2831" max="2831" width="14.25" style="92" customWidth="1"/>
    <col min="2832" max="3057" width="8" style="92"/>
    <col min="3058" max="3058" width="2.75" style="92" customWidth="1"/>
    <col min="3059" max="3059" width="3.75" style="92" customWidth="1"/>
    <col min="3060" max="3060" width="2.75" style="92" customWidth="1"/>
    <col min="3061" max="3061" width="35.25" style="92" customWidth="1"/>
    <col min="3062" max="3062" width="1" style="92" customWidth="1"/>
    <col min="3063" max="3063" width="0" style="92" hidden="1" customWidth="1"/>
    <col min="3064" max="3064" width="8.25" style="92" customWidth="1"/>
    <col min="3065" max="3065" width="1" style="92" customWidth="1"/>
    <col min="3066" max="3066" width="16" style="92" customWidth="1"/>
    <col min="3067" max="3067" width="1.375" style="92" customWidth="1"/>
    <col min="3068" max="3068" width="16" style="92" customWidth="1"/>
    <col min="3069" max="3069" width="1.375" style="92" customWidth="1"/>
    <col min="3070" max="3070" width="14" style="92" customWidth="1"/>
    <col min="3071" max="3071" width="1.375" style="92" customWidth="1"/>
    <col min="3072" max="3072" width="16" style="92" customWidth="1"/>
    <col min="3073" max="3073" width="1.375" style="92" customWidth="1"/>
    <col min="3074" max="3074" width="18" style="92" customWidth="1"/>
    <col min="3075" max="3075" width="1.375" style="92" customWidth="1"/>
    <col min="3076" max="3079" width="0" style="92" hidden="1" customWidth="1"/>
    <col min="3080" max="3080" width="16" style="92" customWidth="1"/>
    <col min="3081" max="3081" width="1.375" style="92" customWidth="1"/>
    <col min="3082" max="3082" width="16" style="92" customWidth="1"/>
    <col min="3083" max="3083" width="1.375" style="92" customWidth="1"/>
    <col min="3084" max="3084" width="16" style="92" customWidth="1"/>
    <col min="3085" max="3085" width="12.375" style="92" customWidth="1"/>
    <col min="3086" max="3086" width="12.375" style="92" bestFit="1" customWidth="1"/>
    <col min="3087" max="3087" width="14.25" style="92" customWidth="1"/>
    <col min="3088" max="3313" width="8" style="92"/>
    <col min="3314" max="3314" width="2.75" style="92" customWidth="1"/>
    <col min="3315" max="3315" width="3.75" style="92" customWidth="1"/>
    <col min="3316" max="3316" width="2.75" style="92" customWidth="1"/>
    <col min="3317" max="3317" width="35.25" style="92" customWidth="1"/>
    <col min="3318" max="3318" width="1" style="92" customWidth="1"/>
    <col min="3319" max="3319" width="0" style="92" hidden="1" customWidth="1"/>
    <col min="3320" max="3320" width="8.25" style="92" customWidth="1"/>
    <col min="3321" max="3321" width="1" style="92" customWidth="1"/>
    <col min="3322" max="3322" width="16" style="92" customWidth="1"/>
    <col min="3323" max="3323" width="1.375" style="92" customWidth="1"/>
    <col min="3324" max="3324" width="16" style="92" customWidth="1"/>
    <col min="3325" max="3325" width="1.375" style="92" customWidth="1"/>
    <col min="3326" max="3326" width="14" style="92" customWidth="1"/>
    <col min="3327" max="3327" width="1.375" style="92" customWidth="1"/>
    <col min="3328" max="3328" width="16" style="92" customWidth="1"/>
    <col min="3329" max="3329" width="1.375" style="92" customWidth="1"/>
    <col min="3330" max="3330" width="18" style="92" customWidth="1"/>
    <col min="3331" max="3331" width="1.375" style="92" customWidth="1"/>
    <col min="3332" max="3335" width="0" style="92" hidden="1" customWidth="1"/>
    <col min="3336" max="3336" width="16" style="92" customWidth="1"/>
    <col min="3337" max="3337" width="1.375" style="92" customWidth="1"/>
    <col min="3338" max="3338" width="16" style="92" customWidth="1"/>
    <col min="3339" max="3339" width="1.375" style="92" customWidth="1"/>
    <col min="3340" max="3340" width="16" style="92" customWidth="1"/>
    <col min="3341" max="3341" width="12.375" style="92" customWidth="1"/>
    <col min="3342" max="3342" width="12.375" style="92" bestFit="1" customWidth="1"/>
    <col min="3343" max="3343" width="14.25" style="92" customWidth="1"/>
    <col min="3344" max="3569" width="8" style="92"/>
    <col min="3570" max="3570" width="2.75" style="92" customWidth="1"/>
    <col min="3571" max="3571" width="3.75" style="92" customWidth="1"/>
    <col min="3572" max="3572" width="2.75" style="92" customWidth="1"/>
    <col min="3573" max="3573" width="35.25" style="92" customWidth="1"/>
    <col min="3574" max="3574" width="1" style="92" customWidth="1"/>
    <col min="3575" max="3575" width="0" style="92" hidden="1" customWidth="1"/>
    <col min="3576" max="3576" width="8.25" style="92" customWidth="1"/>
    <col min="3577" max="3577" width="1" style="92" customWidth="1"/>
    <col min="3578" max="3578" width="16" style="92" customWidth="1"/>
    <col min="3579" max="3579" width="1.375" style="92" customWidth="1"/>
    <col min="3580" max="3580" width="16" style="92" customWidth="1"/>
    <col min="3581" max="3581" width="1.375" style="92" customWidth="1"/>
    <col min="3582" max="3582" width="14" style="92" customWidth="1"/>
    <col min="3583" max="3583" width="1.375" style="92" customWidth="1"/>
    <col min="3584" max="3584" width="16" style="92" customWidth="1"/>
    <col min="3585" max="3585" width="1.375" style="92" customWidth="1"/>
    <col min="3586" max="3586" width="18" style="92" customWidth="1"/>
    <col min="3587" max="3587" width="1.375" style="92" customWidth="1"/>
    <col min="3588" max="3591" width="0" style="92" hidden="1" customWidth="1"/>
    <col min="3592" max="3592" width="16" style="92" customWidth="1"/>
    <col min="3593" max="3593" width="1.375" style="92" customWidth="1"/>
    <col min="3594" max="3594" width="16" style="92" customWidth="1"/>
    <col min="3595" max="3595" width="1.375" style="92" customWidth="1"/>
    <col min="3596" max="3596" width="16" style="92" customWidth="1"/>
    <col min="3597" max="3597" width="12.375" style="92" customWidth="1"/>
    <col min="3598" max="3598" width="12.375" style="92" bestFit="1" customWidth="1"/>
    <col min="3599" max="3599" width="14.25" style="92" customWidth="1"/>
    <col min="3600" max="3825" width="8" style="92"/>
    <col min="3826" max="3826" width="2.75" style="92" customWidth="1"/>
    <col min="3827" max="3827" width="3.75" style="92" customWidth="1"/>
    <col min="3828" max="3828" width="2.75" style="92" customWidth="1"/>
    <col min="3829" max="3829" width="35.25" style="92" customWidth="1"/>
    <col min="3830" max="3830" width="1" style="92" customWidth="1"/>
    <col min="3831" max="3831" width="0" style="92" hidden="1" customWidth="1"/>
    <col min="3832" max="3832" width="8.25" style="92" customWidth="1"/>
    <col min="3833" max="3833" width="1" style="92" customWidth="1"/>
    <col min="3834" max="3834" width="16" style="92" customWidth="1"/>
    <col min="3835" max="3835" width="1.375" style="92" customWidth="1"/>
    <col min="3836" max="3836" width="16" style="92" customWidth="1"/>
    <col min="3837" max="3837" width="1.375" style="92" customWidth="1"/>
    <col min="3838" max="3838" width="14" style="92" customWidth="1"/>
    <col min="3839" max="3839" width="1.375" style="92" customWidth="1"/>
    <col min="3840" max="3840" width="16" style="92" customWidth="1"/>
    <col min="3841" max="3841" width="1.375" style="92" customWidth="1"/>
    <col min="3842" max="3842" width="18" style="92" customWidth="1"/>
    <col min="3843" max="3843" width="1.375" style="92" customWidth="1"/>
    <col min="3844" max="3847" width="0" style="92" hidden="1" customWidth="1"/>
    <col min="3848" max="3848" width="16" style="92" customWidth="1"/>
    <col min="3849" max="3849" width="1.375" style="92" customWidth="1"/>
    <col min="3850" max="3850" width="16" style="92" customWidth="1"/>
    <col min="3851" max="3851" width="1.375" style="92" customWidth="1"/>
    <col min="3852" max="3852" width="16" style="92" customWidth="1"/>
    <col min="3853" max="3853" width="12.375" style="92" customWidth="1"/>
    <col min="3854" max="3854" width="12.375" style="92" bestFit="1" customWidth="1"/>
    <col min="3855" max="3855" width="14.25" style="92" customWidth="1"/>
    <col min="3856" max="4081" width="8" style="92"/>
    <col min="4082" max="4082" width="2.75" style="92" customWidth="1"/>
    <col min="4083" max="4083" width="3.75" style="92" customWidth="1"/>
    <col min="4084" max="4084" width="2.75" style="92" customWidth="1"/>
    <col min="4085" max="4085" width="35.25" style="92" customWidth="1"/>
    <col min="4086" max="4086" width="1" style="92" customWidth="1"/>
    <col min="4087" max="4087" width="0" style="92" hidden="1" customWidth="1"/>
    <col min="4088" max="4088" width="8.25" style="92" customWidth="1"/>
    <col min="4089" max="4089" width="1" style="92" customWidth="1"/>
    <col min="4090" max="4090" width="16" style="92" customWidth="1"/>
    <col min="4091" max="4091" width="1.375" style="92" customWidth="1"/>
    <col min="4092" max="4092" width="16" style="92" customWidth="1"/>
    <col min="4093" max="4093" width="1.375" style="92" customWidth="1"/>
    <col min="4094" max="4094" width="14" style="92" customWidth="1"/>
    <col min="4095" max="4095" width="1.375" style="92" customWidth="1"/>
    <col min="4096" max="4096" width="16" style="92" customWidth="1"/>
    <col min="4097" max="4097" width="1.375" style="92" customWidth="1"/>
    <col min="4098" max="4098" width="18" style="92" customWidth="1"/>
    <col min="4099" max="4099" width="1.375" style="92" customWidth="1"/>
    <col min="4100" max="4103" width="0" style="92" hidden="1" customWidth="1"/>
    <col min="4104" max="4104" width="16" style="92" customWidth="1"/>
    <col min="4105" max="4105" width="1.375" style="92" customWidth="1"/>
    <col min="4106" max="4106" width="16" style="92" customWidth="1"/>
    <col min="4107" max="4107" width="1.375" style="92" customWidth="1"/>
    <col min="4108" max="4108" width="16" style="92" customWidth="1"/>
    <col min="4109" max="4109" width="12.375" style="92" customWidth="1"/>
    <col min="4110" max="4110" width="12.375" style="92" bestFit="1" customWidth="1"/>
    <col min="4111" max="4111" width="14.25" style="92" customWidth="1"/>
    <col min="4112" max="4337" width="8" style="92"/>
    <col min="4338" max="4338" width="2.75" style="92" customWidth="1"/>
    <col min="4339" max="4339" width="3.75" style="92" customWidth="1"/>
    <col min="4340" max="4340" width="2.75" style="92" customWidth="1"/>
    <col min="4341" max="4341" width="35.25" style="92" customWidth="1"/>
    <col min="4342" max="4342" width="1" style="92" customWidth="1"/>
    <col min="4343" max="4343" width="0" style="92" hidden="1" customWidth="1"/>
    <col min="4344" max="4344" width="8.25" style="92" customWidth="1"/>
    <col min="4345" max="4345" width="1" style="92" customWidth="1"/>
    <col min="4346" max="4346" width="16" style="92" customWidth="1"/>
    <col min="4347" max="4347" width="1.375" style="92" customWidth="1"/>
    <col min="4348" max="4348" width="16" style="92" customWidth="1"/>
    <col min="4349" max="4349" width="1.375" style="92" customWidth="1"/>
    <col min="4350" max="4350" width="14" style="92" customWidth="1"/>
    <col min="4351" max="4351" width="1.375" style="92" customWidth="1"/>
    <col min="4352" max="4352" width="16" style="92" customWidth="1"/>
    <col min="4353" max="4353" width="1.375" style="92" customWidth="1"/>
    <col min="4354" max="4354" width="18" style="92" customWidth="1"/>
    <col min="4355" max="4355" width="1.375" style="92" customWidth="1"/>
    <col min="4356" max="4359" width="0" style="92" hidden="1" customWidth="1"/>
    <col min="4360" max="4360" width="16" style="92" customWidth="1"/>
    <col min="4361" max="4361" width="1.375" style="92" customWidth="1"/>
    <col min="4362" max="4362" width="16" style="92" customWidth="1"/>
    <col min="4363" max="4363" width="1.375" style="92" customWidth="1"/>
    <col min="4364" max="4364" width="16" style="92" customWidth="1"/>
    <col min="4365" max="4365" width="12.375" style="92" customWidth="1"/>
    <col min="4366" max="4366" width="12.375" style="92" bestFit="1" customWidth="1"/>
    <col min="4367" max="4367" width="14.25" style="92" customWidth="1"/>
    <col min="4368" max="4593" width="8" style="92"/>
    <col min="4594" max="4594" width="2.75" style="92" customWidth="1"/>
    <col min="4595" max="4595" width="3.75" style="92" customWidth="1"/>
    <col min="4596" max="4596" width="2.75" style="92" customWidth="1"/>
    <col min="4597" max="4597" width="35.25" style="92" customWidth="1"/>
    <col min="4598" max="4598" width="1" style="92" customWidth="1"/>
    <col min="4599" max="4599" width="0" style="92" hidden="1" customWidth="1"/>
    <col min="4600" max="4600" width="8.25" style="92" customWidth="1"/>
    <col min="4601" max="4601" width="1" style="92" customWidth="1"/>
    <col min="4602" max="4602" width="16" style="92" customWidth="1"/>
    <col min="4603" max="4603" width="1.375" style="92" customWidth="1"/>
    <col min="4604" max="4604" width="16" style="92" customWidth="1"/>
    <col min="4605" max="4605" width="1.375" style="92" customWidth="1"/>
    <col min="4606" max="4606" width="14" style="92" customWidth="1"/>
    <col min="4607" max="4607" width="1.375" style="92" customWidth="1"/>
    <col min="4608" max="4608" width="16" style="92" customWidth="1"/>
    <col min="4609" max="4609" width="1.375" style="92" customWidth="1"/>
    <col min="4610" max="4610" width="18" style="92" customWidth="1"/>
    <col min="4611" max="4611" width="1.375" style="92" customWidth="1"/>
    <col min="4612" max="4615" width="0" style="92" hidden="1" customWidth="1"/>
    <col min="4616" max="4616" width="16" style="92" customWidth="1"/>
    <col min="4617" max="4617" width="1.375" style="92" customWidth="1"/>
    <col min="4618" max="4618" width="16" style="92" customWidth="1"/>
    <col min="4619" max="4619" width="1.375" style="92" customWidth="1"/>
    <col min="4620" max="4620" width="16" style="92" customWidth="1"/>
    <col min="4621" max="4621" width="12.375" style="92" customWidth="1"/>
    <col min="4622" max="4622" width="12.375" style="92" bestFit="1" customWidth="1"/>
    <col min="4623" max="4623" width="14.25" style="92" customWidth="1"/>
    <col min="4624" max="4849" width="8" style="92"/>
    <col min="4850" max="4850" width="2.75" style="92" customWidth="1"/>
    <col min="4851" max="4851" width="3.75" style="92" customWidth="1"/>
    <col min="4852" max="4852" width="2.75" style="92" customWidth="1"/>
    <col min="4853" max="4853" width="35.25" style="92" customWidth="1"/>
    <col min="4854" max="4854" width="1" style="92" customWidth="1"/>
    <col min="4855" max="4855" width="0" style="92" hidden="1" customWidth="1"/>
    <col min="4856" max="4856" width="8.25" style="92" customWidth="1"/>
    <col min="4857" max="4857" width="1" style="92" customWidth="1"/>
    <col min="4858" max="4858" width="16" style="92" customWidth="1"/>
    <col min="4859" max="4859" width="1.375" style="92" customWidth="1"/>
    <col min="4860" max="4860" width="16" style="92" customWidth="1"/>
    <col min="4861" max="4861" width="1.375" style="92" customWidth="1"/>
    <col min="4862" max="4862" width="14" style="92" customWidth="1"/>
    <col min="4863" max="4863" width="1.375" style="92" customWidth="1"/>
    <col min="4864" max="4864" width="16" style="92" customWidth="1"/>
    <col min="4865" max="4865" width="1.375" style="92" customWidth="1"/>
    <col min="4866" max="4866" width="18" style="92" customWidth="1"/>
    <col min="4867" max="4867" width="1.375" style="92" customWidth="1"/>
    <col min="4868" max="4871" width="0" style="92" hidden="1" customWidth="1"/>
    <col min="4872" max="4872" width="16" style="92" customWidth="1"/>
    <col min="4873" max="4873" width="1.375" style="92" customWidth="1"/>
    <col min="4874" max="4874" width="16" style="92" customWidth="1"/>
    <col min="4875" max="4875" width="1.375" style="92" customWidth="1"/>
    <col min="4876" max="4876" width="16" style="92" customWidth="1"/>
    <col min="4877" max="4877" width="12.375" style="92" customWidth="1"/>
    <col min="4878" max="4878" width="12.375" style="92" bestFit="1" customWidth="1"/>
    <col min="4879" max="4879" width="14.25" style="92" customWidth="1"/>
    <col min="4880" max="5105" width="8" style="92"/>
    <col min="5106" max="5106" width="2.75" style="92" customWidth="1"/>
    <col min="5107" max="5107" width="3.75" style="92" customWidth="1"/>
    <col min="5108" max="5108" width="2.75" style="92" customWidth="1"/>
    <col min="5109" max="5109" width="35.25" style="92" customWidth="1"/>
    <col min="5110" max="5110" width="1" style="92" customWidth="1"/>
    <col min="5111" max="5111" width="0" style="92" hidden="1" customWidth="1"/>
    <col min="5112" max="5112" width="8.25" style="92" customWidth="1"/>
    <col min="5113" max="5113" width="1" style="92" customWidth="1"/>
    <col min="5114" max="5114" width="16" style="92" customWidth="1"/>
    <col min="5115" max="5115" width="1.375" style="92" customWidth="1"/>
    <col min="5116" max="5116" width="16" style="92" customWidth="1"/>
    <col min="5117" max="5117" width="1.375" style="92" customWidth="1"/>
    <col min="5118" max="5118" width="14" style="92" customWidth="1"/>
    <col min="5119" max="5119" width="1.375" style="92" customWidth="1"/>
    <col min="5120" max="5120" width="16" style="92" customWidth="1"/>
    <col min="5121" max="5121" width="1.375" style="92" customWidth="1"/>
    <col min="5122" max="5122" width="18" style="92" customWidth="1"/>
    <col min="5123" max="5123" width="1.375" style="92" customWidth="1"/>
    <col min="5124" max="5127" width="0" style="92" hidden="1" customWidth="1"/>
    <col min="5128" max="5128" width="16" style="92" customWidth="1"/>
    <col min="5129" max="5129" width="1.375" style="92" customWidth="1"/>
    <col min="5130" max="5130" width="16" style="92" customWidth="1"/>
    <col min="5131" max="5131" width="1.375" style="92" customWidth="1"/>
    <col min="5132" max="5132" width="16" style="92" customWidth="1"/>
    <col min="5133" max="5133" width="12.375" style="92" customWidth="1"/>
    <col min="5134" max="5134" width="12.375" style="92" bestFit="1" customWidth="1"/>
    <col min="5135" max="5135" width="14.25" style="92" customWidth="1"/>
    <col min="5136" max="5361" width="8" style="92"/>
    <col min="5362" max="5362" width="2.75" style="92" customWidth="1"/>
    <col min="5363" max="5363" width="3.75" style="92" customWidth="1"/>
    <col min="5364" max="5364" width="2.75" style="92" customWidth="1"/>
    <col min="5365" max="5365" width="35.25" style="92" customWidth="1"/>
    <col min="5366" max="5366" width="1" style="92" customWidth="1"/>
    <col min="5367" max="5367" width="0" style="92" hidden="1" customWidth="1"/>
    <col min="5368" max="5368" width="8.25" style="92" customWidth="1"/>
    <col min="5369" max="5369" width="1" style="92" customWidth="1"/>
    <col min="5370" max="5370" width="16" style="92" customWidth="1"/>
    <col min="5371" max="5371" width="1.375" style="92" customWidth="1"/>
    <col min="5372" max="5372" width="16" style="92" customWidth="1"/>
    <col min="5373" max="5373" width="1.375" style="92" customWidth="1"/>
    <col min="5374" max="5374" width="14" style="92" customWidth="1"/>
    <col min="5375" max="5375" width="1.375" style="92" customWidth="1"/>
    <col min="5376" max="5376" width="16" style="92" customWidth="1"/>
    <col min="5377" max="5377" width="1.375" style="92" customWidth="1"/>
    <col min="5378" max="5378" width="18" style="92" customWidth="1"/>
    <col min="5379" max="5379" width="1.375" style="92" customWidth="1"/>
    <col min="5380" max="5383" width="0" style="92" hidden="1" customWidth="1"/>
    <col min="5384" max="5384" width="16" style="92" customWidth="1"/>
    <col min="5385" max="5385" width="1.375" style="92" customWidth="1"/>
    <col min="5386" max="5386" width="16" style="92" customWidth="1"/>
    <col min="5387" max="5387" width="1.375" style="92" customWidth="1"/>
    <col min="5388" max="5388" width="16" style="92" customWidth="1"/>
    <col min="5389" max="5389" width="12.375" style="92" customWidth="1"/>
    <col min="5390" max="5390" width="12.375" style="92" bestFit="1" customWidth="1"/>
    <col min="5391" max="5391" width="14.25" style="92" customWidth="1"/>
    <col min="5392" max="5617" width="8" style="92"/>
    <col min="5618" max="5618" width="2.75" style="92" customWidth="1"/>
    <col min="5619" max="5619" width="3.75" style="92" customWidth="1"/>
    <col min="5620" max="5620" width="2.75" style="92" customWidth="1"/>
    <col min="5621" max="5621" width="35.25" style="92" customWidth="1"/>
    <col min="5622" max="5622" width="1" style="92" customWidth="1"/>
    <col min="5623" max="5623" width="0" style="92" hidden="1" customWidth="1"/>
    <col min="5624" max="5624" width="8.25" style="92" customWidth="1"/>
    <col min="5625" max="5625" width="1" style="92" customWidth="1"/>
    <col min="5626" max="5626" width="16" style="92" customWidth="1"/>
    <col min="5627" max="5627" width="1.375" style="92" customWidth="1"/>
    <col min="5628" max="5628" width="16" style="92" customWidth="1"/>
    <col min="5629" max="5629" width="1.375" style="92" customWidth="1"/>
    <col min="5630" max="5630" width="14" style="92" customWidth="1"/>
    <col min="5631" max="5631" width="1.375" style="92" customWidth="1"/>
    <col min="5632" max="5632" width="16" style="92" customWidth="1"/>
    <col min="5633" max="5633" width="1.375" style="92" customWidth="1"/>
    <col min="5634" max="5634" width="18" style="92" customWidth="1"/>
    <col min="5635" max="5635" width="1.375" style="92" customWidth="1"/>
    <col min="5636" max="5639" width="0" style="92" hidden="1" customWidth="1"/>
    <col min="5640" max="5640" width="16" style="92" customWidth="1"/>
    <col min="5641" max="5641" width="1.375" style="92" customWidth="1"/>
    <col min="5642" max="5642" width="16" style="92" customWidth="1"/>
    <col min="5643" max="5643" width="1.375" style="92" customWidth="1"/>
    <col min="5644" max="5644" width="16" style="92" customWidth="1"/>
    <col min="5645" max="5645" width="12.375" style="92" customWidth="1"/>
    <col min="5646" max="5646" width="12.375" style="92" bestFit="1" customWidth="1"/>
    <col min="5647" max="5647" width="14.25" style="92" customWidth="1"/>
    <col min="5648" max="5873" width="8" style="92"/>
    <col min="5874" max="5874" width="2.75" style="92" customWidth="1"/>
    <col min="5875" max="5875" width="3.75" style="92" customWidth="1"/>
    <col min="5876" max="5876" width="2.75" style="92" customWidth="1"/>
    <col min="5877" max="5877" width="35.25" style="92" customWidth="1"/>
    <col min="5878" max="5878" width="1" style="92" customWidth="1"/>
    <col min="5879" max="5879" width="0" style="92" hidden="1" customWidth="1"/>
    <col min="5880" max="5880" width="8.25" style="92" customWidth="1"/>
    <col min="5881" max="5881" width="1" style="92" customWidth="1"/>
    <col min="5882" max="5882" width="16" style="92" customWidth="1"/>
    <col min="5883" max="5883" width="1.375" style="92" customWidth="1"/>
    <col min="5884" max="5884" width="16" style="92" customWidth="1"/>
    <col min="5885" max="5885" width="1.375" style="92" customWidth="1"/>
    <col min="5886" max="5886" width="14" style="92" customWidth="1"/>
    <col min="5887" max="5887" width="1.375" style="92" customWidth="1"/>
    <col min="5888" max="5888" width="16" style="92" customWidth="1"/>
    <col min="5889" max="5889" width="1.375" style="92" customWidth="1"/>
    <col min="5890" max="5890" width="18" style="92" customWidth="1"/>
    <col min="5891" max="5891" width="1.375" style="92" customWidth="1"/>
    <col min="5892" max="5895" width="0" style="92" hidden="1" customWidth="1"/>
    <col min="5896" max="5896" width="16" style="92" customWidth="1"/>
    <col min="5897" max="5897" width="1.375" style="92" customWidth="1"/>
    <col min="5898" max="5898" width="16" style="92" customWidth="1"/>
    <col min="5899" max="5899" width="1.375" style="92" customWidth="1"/>
    <col min="5900" max="5900" width="16" style="92" customWidth="1"/>
    <col min="5901" max="5901" width="12.375" style="92" customWidth="1"/>
    <col min="5902" max="5902" width="12.375" style="92" bestFit="1" customWidth="1"/>
    <col min="5903" max="5903" width="14.25" style="92" customWidth="1"/>
    <col min="5904" max="6129" width="8" style="92"/>
    <col min="6130" max="6130" width="2.75" style="92" customWidth="1"/>
    <col min="6131" max="6131" width="3.75" style="92" customWidth="1"/>
    <col min="6132" max="6132" width="2.75" style="92" customWidth="1"/>
    <col min="6133" max="6133" width="35.25" style="92" customWidth="1"/>
    <col min="6134" max="6134" width="1" style="92" customWidth="1"/>
    <col min="6135" max="6135" width="0" style="92" hidden="1" customWidth="1"/>
    <col min="6136" max="6136" width="8.25" style="92" customWidth="1"/>
    <col min="6137" max="6137" width="1" style="92" customWidth="1"/>
    <col min="6138" max="6138" width="16" style="92" customWidth="1"/>
    <col min="6139" max="6139" width="1.375" style="92" customWidth="1"/>
    <col min="6140" max="6140" width="16" style="92" customWidth="1"/>
    <col min="6141" max="6141" width="1.375" style="92" customWidth="1"/>
    <col min="6142" max="6142" width="14" style="92" customWidth="1"/>
    <col min="6143" max="6143" width="1.375" style="92" customWidth="1"/>
    <col min="6144" max="6144" width="16" style="92" customWidth="1"/>
    <col min="6145" max="6145" width="1.375" style="92" customWidth="1"/>
    <col min="6146" max="6146" width="18" style="92" customWidth="1"/>
    <col min="6147" max="6147" width="1.375" style="92" customWidth="1"/>
    <col min="6148" max="6151" width="0" style="92" hidden="1" customWidth="1"/>
    <col min="6152" max="6152" width="16" style="92" customWidth="1"/>
    <col min="6153" max="6153" width="1.375" style="92" customWidth="1"/>
    <col min="6154" max="6154" width="16" style="92" customWidth="1"/>
    <col min="6155" max="6155" width="1.375" style="92" customWidth="1"/>
    <col min="6156" max="6156" width="16" style="92" customWidth="1"/>
    <col min="6157" max="6157" width="12.375" style="92" customWidth="1"/>
    <col min="6158" max="6158" width="12.375" style="92" bestFit="1" customWidth="1"/>
    <col min="6159" max="6159" width="14.25" style="92" customWidth="1"/>
    <col min="6160" max="6385" width="8" style="92"/>
    <col min="6386" max="6386" width="2.75" style="92" customWidth="1"/>
    <col min="6387" max="6387" width="3.75" style="92" customWidth="1"/>
    <col min="6388" max="6388" width="2.75" style="92" customWidth="1"/>
    <col min="6389" max="6389" width="35.25" style="92" customWidth="1"/>
    <col min="6390" max="6390" width="1" style="92" customWidth="1"/>
    <col min="6391" max="6391" width="0" style="92" hidden="1" customWidth="1"/>
    <col min="6392" max="6392" width="8.25" style="92" customWidth="1"/>
    <col min="6393" max="6393" width="1" style="92" customWidth="1"/>
    <col min="6394" max="6394" width="16" style="92" customWidth="1"/>
    <col min="6395" max="6395" width="1.375" style="92" customWidth="1"/>
    <col min="6396" max="6396" width="16" style="92" customWidth="1"/>
    <col min="6397" max="6397" width="1.375" style="92" customWidth="1"/>
    <col min="6398" max="6398" width="14" style="92" customWidth="1"/>
    <col min="6399" max="6399" width="1.375" style="92" customWidth="1"/>
    <col min="6400" max="6400" width="16" style="92" customWidth="1"/>
    <col min="6401" max="6401" width="1.375" style="92" customWidth="1"/>
    <col min="6402" max="6402" width="18" style="92" customWidth="1"/>
    <col min="6403" max="6403" width="1.375" style="92" customWidth="1"/>
    <col min="6404" max="6407" width="0" style="92" hidden="1" customWidth="1"/>
    <col min="6408" max="6408" width="16" style="92" customWidth="1"/>
    <col min="6409" max="6409" width="1.375" style="92" customWidth="1"/>
    <col min="6410" max="6410" width="16" style="92" customWidth="1"/>
    <col min="6411" max="6411" width="1.375" style="92" customWidth="1"/>
    <col min="6412" max="6412" width="16" style="92" customWidth="1"/>
    <col min="6413" max="6413" width="12.375" style="92" customWidth="1"/>
    <col min="6414" max="6414" width="12.375" style="92" bestFit="1" customWidth="1"/>
    <col min="6415" max="6415" width="14.25" style="92" customWidth="1"/>
    <col min="6416" max="6641" width="8" style="92"/>
    <col min="6642" max="6642" width="2.75" style="92" customWidth="1"/>
    <col min="6643" max="6643" width="3.75" style="92" customWidth="1"/>
    <col min="6644" max="6644" width="2.75" style="92" customWidth="1"/>
    <col min="6645" max="6645" width="35.25" style="92" customWidth="1"/>
    <col min="6646" max="6646" width="1" style="92" customWidth="1"/>
    <col min="6647" max="6647" width="0" style="92" hidden="1" customWidth="1"/>
    <col min="6648" max="6648" width="8.25" style="92" customWidth="1"/>
    <col min="6649" max="6649" width="1" style="92" customWidth="1"/>
    <col min="6650" max="6650" width="16" style="92" customWidth="1"/>
    <col min="6651" max="6651" width="1.375" style="92" customWidth="1"/>
    <col min="6652" max="6652" width="16" style="92" customWidth="1"/>
    <col min="6653" max="6653" width="1.375" style="92" customWidth="1"/>
    <col min="6654" max="6654" width="14" style="92" customWidth="1"/>
    <col min="6655" max="6655" width="1.375" style="92" customWidth="1"/>
    <col min="6656" max="6656" width="16" style="92" customWidth="1"/>
    <col min="6657" max="6657" width="1.375" style="92" customWidth="1"/>
    <col min="6658" max="6658" width="18" style="92" customWidth="1"/>
    <col min="6659" max="6659" width="1.375" style="92" customWidth="1"/>
    <col min="6660" max="6663" width="0" style="92" hidden="1" customWidth="1"/>
    <col min="6664" max="6664" width="16" style="92" customWidth="1"/>
    <col min="6665" max="6665" width="1.375" style="92" customWidth="1"/>
    <col min="6666" max="6666" width="16" style="92" customWidth="1"/>
    <col min="6667" max="6667" width="1.375" style="92" customWidth="1"/>
    <col min="6668" max="6668" width="16" style="92" customWidth="1"/>
    <col min="6669" max="6669" width="12.375" style="92" customWidth="1"/>
    <col min="6670" max="6670" width="12.375" style="92" bestFit="1" customWidth="1"/>
    <col min="6671" max="6671" width="14.25" style="92" customWidth="1"/>
    <col min="6672" max="6897" width="8" style="92"/>
    <col min="6898" max="6898" width="2.75" style="92" customWidth="1"/>
    <col min="6899" max="6899" width="3.75" style="92" customWidth="1"/>
    <col min="6900" max="6900" width="2.75" style="92" customWidth="1"/>
    <col min="6901" max="6901" width="35.25" style="92" customWidth="1"/>
    <col min="6902" max="6902" width="1" style="92" customWidth="1"/>
    <col min="6903" max="6903" width="0" style="92" hidden="1" customWidth="1"/>
    <col min="6904" max="6904" width="8.25" style="92" customWidth="1"/>
    <col min="6905" max="6905" width="1" style="92" customWidth="1"/>
    <col min="6906" max="6906" width="16" style="92" customWidth="1"/>
    <col min="6907" max="6907" width="1.375" style="92" customWidth="1"/>
    <col min="6908" max="6908" width="16" style="92" customWidth="1"/>
    <col min="6909" max="6909" width="1.375" style="92" customWidth="1"/>
    <col min="6910" max="6910" width="14" style="92" customWidth="1"/>
    <col min="6911" max="6911" width="1.375" style="92" customWidth="1"/>
    <col min="6912" max="6912" width="16" style="92" customWidth="1"/>
    <col min="6913" max="6913" width="1.375" style="92" customWidth="1"/>
    <col min="6914" max="6914" width="18" style="92" customWidth="1"/>
    <col min="6915" max="6915" width="1.375" style="92" customWidth="1"/>
    <col min="6916" max="6919" width="0" style="92" hidden="1" customWidth="1"/>
    <col min="6920" max="6920" width="16" style="92" customWidth="1"/>
    <col min="6921" max="6921" width="1.375" style="92" customWidth="1"/>
    <col min="6922" max="6922" width="16" style="92" customWidth="1"/>
    <col min="6923" max="6923" width="1.375" style="92" customWidth="1"/>
    <col min="6924" max="6924" width="16" style="92" customWidth="1"/>
    <col min="6925" max="6925" width="12.375" style="92" customWidth="1"/>
    <col min="6926" max="6926" width="12.375" style="92" bestFit="1" customWidth="1"/>
    <col min="6927" max="6927" width="14.25" style="92" customWidth="1"/>
    <col min="6928" max="7153" width="8" style="92"/>
    <col min="7154" max="7154" width="2.75" style="92" customWidth="1"/>
    <col min="7155" max="7155" width="3.75" style="92" customWidth="1"/>
    <col min="7156" max="7156" width="2.75" style="92" customWidth="1"/>
    <col min="7157" max="7157" width="35.25" style="92" customWidth="1"/>
    <col min="7158" max="7158" width="1" style="92" customWidth="1"/>
    <col min="7159" max="7159" width="0" style="92" hidden="1" customWidth="1"/>
    <col min="7160" max="7160" width="8.25" style="92" customWidth="1"/>
    <col min="7161" max="7161" width="1" style="92" customWidth="1"/>
    <col min="7162" max="7162" width="16" style="92" customWidth="1"/>
    <col min="7163" max="7163" width="1.375" style="92" customWidth="1"/>
    <col min="7164" max="7164" width="16" style="92" customWidth="1"/>
    <col min="7165" max="7165" width="1.375" style="92" customWidth="1"/>
    <col min="7166" max="7166" width="14" style="92" customWidth="1"/>
    <col min="7167" max="7167" width="1.375" style="92" customWidth="1"/>
    <col min="7168" max="7168" width="16" style="92" customWidth="1"/>
    <col min="7169" max="7169" width="1.375" style="92" customWidth="1"/>
    <col min="7170" max="7170" width="18" style="92" customWidth="1"/>
    <col min="7171" max="7171" width="1.375" style="92" customWidth="1"/>
    <col min="7172" max="7175" width="0" style="92" hidden="1" customWidth="1"/>
    <col min="7176" max="7176" width="16" style="92" customWidth="1"/>
    <col min="7177" max="7177" width="1.375" style="92" customWidth="1"/>
    <col min="7178" max="7178" width="16" style="92" customWidth="1"/>
    <col min="7179" max="7179" width="1.375" style="92" customWidth="1"/>
    <col min="7180" max="7180" width="16" style="92" customWidth="1"/>
    <col min="7181" max="7181" width="12.375" style="92" customWidth="1"/>
    <col min="7182" max="7182" width="12.375" style="92" bestFit="1" customWidth="1"/>
    <col min="7183" max="7183" width="14.25" style="92" customWidth="1"/>
    <col min="7184" max="7409" width="8" style="92"/>
    <col min="7410" max="7410" width="2.75" style="92" customWidth="1"/>
    <col min="7411" max="7411" width="3.75" style="92" customWidth="1"/>
    <col min="7412" max="7412" width="2.75" style="92" customWidth="1"/>
    <col min="7413" max="7413" width="35.25" style="92" customWidth="1"/>
    <col min="7414" max="7414" width="1" style="92" customWidth="1"/>
    <col min="7415" max="7415" width="0" style="92" hidden="1" customWidth="1"/>
    <col min="7416" max="7416" width="8.25" style="92" customWidth="1"/>
    <col min="7417" max="7417" width="1" style="92" customWidth="1"/>
    <col min="7418" max="7418" width="16" style="92" customWidth="1"/>
    <col min="7419" max="7419" width="1.375" style="92" customWidth="1"/>
    <col min="7420" max="7420" width="16" style="92" customWidth="1"/>
    <col min="7421" max="7421" width="1.375" style="92" customWidth="1"/>
    <col min="7422" max="7422" width="14" style="92" customWidth="1"/>
    <col min="7423" max="7423" width="1.375" style="92" customWidth="1"/>
    <col min="7424" max="7424" width="16" style="92" customWidth="1"/>
    <col min="7425" max="7425" width="1.375" style="92" customWidth="1"/>
    <col min="7426" max="7426" width="18" style="92" customWidth="1"/>
    <col min="7427" max="7427" width="1.375" style="92" customWidth="1"/>
    <col min="7428" max="7431" width="0" style="92" hidden="1" customWidth="1"/>
    <col min="7432" max="7432" width="16" style="92" customWidth="1"/>
    <col min="7433" max="7433" width="1.375" style="92" customWidth="1"/>
    <col min="7434" max="7434" width="16" style="92" customWidth="1"/>
    <col min="7435" max="7435" width="1.375" style="92" customWidth="1"/>
    <col min="7436" max="7436" width="16" style="92" customWidth="1"/>
    <col min="7437" max="7437" width="12.375" style="92" customWidth="1"/>
    <col min="7438" max="7438" width="12.375" style="92" bestFit="1" customWidth="1"/>
    <col min="7439" max="7439" width="14.25" style="92" customWidth="1"/>
    <col min="7440" max="7665" width="8" style="92"/>
    <col min="7666" max="7666" width="2.75" style="92" customWidth="1"/>
    <col min="7667" max="7667" width="3.75" style="92" customWidth="1"/>
    <col min="7668" max="7668" width="2.75" style="92" customWidth="1"/>
    <col min="7669" max="7669" width="35.25" style="92" customWidth="1"/>
    <col min="7670" max="7670" width="1" style="92" customWidth="1"/>
    <col min="7671" max="7671" width="0" style="92" hidden="1" customWidth="1"/>
    <col min="7672" max="7672" width="8.25" style="92" customWidth="1"/>
    <col min="7673" max="7673" width="1" style="92" customWidth="1"/>
    <col min="7674" max="7674" width="16" style="92" customWidth="1"/>
    <col min="7675" max="7675" width="1.375" style="92" customWidth="1"/>
    <col min="7676" max="7676" width="16" style="92" customWidth="1"/>
    <col min="7677" max="7677" width="1.375" style="92" customWidth="1"/>
    <col min="7678" max="7678" width="14" style="92" customWidth="1"/>
    <col min="7679" max="7679" width="1.375" style="92" customWidth="1"/>
    <col min="7680" max="7680" width="16" style="92" customWidth="1"/>
    <col min="7681" max="7681" width="1.375" style="92" customWidth="1"/>
    <col min="7682" max="7682" width="18" style="92" customWidth="1"/>
    <col min="7683" max="7683" width="1.375" style="92" customWidth="1"/>
    <col min="7684" max="7687" width="0" style="92" hidden="1" customWidth="1"/>
    <col min="7688" max="7688" width="16" style="92" customWidth="1"/>
    <col min="7689" max="7689" width="1.375" style="92" customWidth="1"/>
    <col min="7690" max="7690" width="16" style="92" customWidth="1"/>
    <col min="7691" max="7691" width="1.375" style="92" customWidth="1"/>
    <col min="7692" max="7692" width="16" style="92" customWidth="1"/>
    <col min="7693" max="7693" width="12.375" style="92" customWidth="1"/>
    <col min="7694" max="7694" width="12.375" style="92" bestFit="1" customWidth="1"/>
    <col min="7695" max="7695" width="14.25" style="92" customWidth="1"/>
    <col min="7696" max="7921" width="8" style="92"/>
    <col min="7922" max="7922" width="2.75" style="92" customWidth="1"/>
    <col min="7923" max="7923" width="3.75" style="92" customWidth="1"/>
    <col min="7924" max="7924" width="2.75" style="92" customWidth="1"/>
    <col min="7925" max="7925" width="35.25" style="92" customWidth="1"/>
    <col min="7926" max="7926" width="1" style="92" customWidth="1"/>
    <col min="7927" max="7927" width="0" style="92" hidden="1" customWidth="1"/>
    <col min="7928" max="7928" width="8.25" style="92" customWidth="1"/>
    <col min="7929" max="7929" width="1" style="92" customWidth="1"/>
    <col min="7930" max="7930" width="16" style="92" customWidth="1"/>
    <col min="7931" max="7931" width="1.375" style="92" customWidth="1"/>
    <col min="7932" max="7932" width="16" style="92" customWidth="1"/>
    <col min="7933" max="7933" width="1.375" style="92" customWidth="1"/>
    <col min="7934" max="7934" width="14" style="92" customWidth="1"/>
    <col min="7935" max="7935" width="1.375" style="92" customWidth="1"/>
    <col min="7936" max="7936" width="16" style="92" customWidth="1"/>
    <col min="7937" max="7937" width="1.375" style="92" customWidth="1"/>
    <col min="7938" max="7938" width="18" style="92" customWidth="1"/>
    <col min="7939" max="7939" width="1.375" style="92" customWidth="1"/>
    <col min="7940" max="7943" width="0" style="92" hidden="1" customWidth="1"/>
    <col min="7944" max="7944" width="16" style="92" customWidth="1"/>
    <col min="7945" max="7945" width="1.375" style="92" customWidth="1"/>
    <col min="7946" max="7946" width="16" style="92" customWidth="1"/>
    <col min="7947" max="7947" width="1.375" style="92" customWidth="1"/>
    <col min="7948" max="7948" width="16" style="92" customWidth="1"/>
    <col min="7949" max="7949" width="12.375" style="92" customWidth="1"/>
    <col min="7950" max="7950" width="12.375" style="92" bestFit="1" customWidth="1"/>
    <col min="7951" max="7951" width="14.25" style="92" customWidth="1"/>
    <col min="7952" max="8177" width="8" style="92"/>
    <col min="8178" max="8178" width="2.75" style="92" customWidth="1"/>
    <col min="8179" max="8179" width="3.75" style="92" customWidth="1"/>
    <col min="8180" max="8180" width="2.75" style="92" customWidth="1"/>
    <col min="8181" max="8181" width="35.25" style="92" customWidth="1"/>
    <col min="8182" max="8182" width="1" style="92" customWidth="1"/>
    <col min="8183" max="8183" width="0" style="92" hidden="1" customWidth="1"/>
    <col min="8184" max="8184" width="8.25" style="92" customWidth="1"/>
    <col min="8185" max="8185" width="1" style="92" customWidth="1"/>
    <col min="8186" max="8186" width="16" style="92" customWidth="1"/>
    <col min="8187" max="8187" width="1.375" style="92" customWidth="1"/>
    <col min="8188" max="8188" width="16" style="92" customWidth="1"/>
    <col min="8189" max="8189" width="1.375" style="92" customWidth="1"/>
    <col min="8190" max="8190" width="14" style="92" customWidth="1"/>
    <col min="8191" max="8191" width="1.375" style="92" customWidth="1"/>
    <col min="8192" max="8192" width="16" style="92" customWidth="1"/>
    <col min="8193" max="8193" width="1.375" style="92" customWidth="1"/>
    <col min="8194" max="8194" width="18" style="92" customWidth="1"/>
    <col min="8195" max="8195" width="1.375" style="92" customWidth="1"/>
    <col min="8196" max="8199" width="0" style="92" hidden="1" customWidth="1"/>
    <col min="8200" max="8200" width="16" style="92" customWidth="1"/>
    <col min="8201" max="8201" width="1.375" style="92" customWidth="1"/>
    <col min="8202" max="8202" width="16" style="92" customWidth="1"/>
    <col min="8203" max="8203" width="1.375" style="92" customWidth="1"/>
    <col min="8204" max="8204" width="16" style="92" customWidth="1"/>
    <col min="8205" max="8205" width="12.375" style="92" customWidth="1"/>
    <col min="8206" max="8206" width="12.375" style="92" bestFit="1" customWidth="1"/>
    <col min="8207" max="8207" width="14.25" style="92" customWidth="1"/>
    <col min="8208" max="8433" width="8" style="92"/>
    <col min="8434" max="8434" width="2.75" style="92" customWidth="1"/>
    <col min="8435" max="8435" width="3.75" style="92" customWidth="1"/>
    <col min="8436" max="8436" width="2.75" style="92" customWidth="1"/>
    <col min="8437" max="8437" width="35.25" style="92" customWidth="1"/>
    <col min="8438" max="8438" width="1" style="92" customWidth="1"/>
    <col min="8439" max="8439" width="0" style="92" hidden="1" customWidth="1"/>
    <col min="8440" max="8440" width="8.25" style="92" customWidth="1"/>
    <col min="8441" max="8441" width="1" style="92" customWidth="1"/>
    <col min="8442" max="8442" width="16" style="92" customWidth="1"/>
    <col min="8443" max="8443" width="1.375" style="92" customWidth="1"/>
    <col min="8444" max="8444" width="16" style="92" customWidth="1"/>
    <col min="8445" max="8445" width="1.375" style="92" customWidth="1"/>
    <col min="8446" max="8446" width="14" style="92" customWidth="1"/>
    <col min="8447" max="8447" width="1.375" style="92" customWidth="1"/>
    <col min="8448" max="8448" width="16" style="92" customWidth="1"/>
    <col min="8449" max="8449" width="1.375" style="92" customWidth="1"/>
    <col min="8450" max="8450" width="18" style="92" customWidth="1"/>
    <col min="8451" max="8451" width="1.375" style="92" customWidth="1"/>
    <col min="8452" max="8455" width="0" style="92" hidden="1" customWidth="1"/>
    <col min="8456" max="8456" width="16" style="92" customWidth="1"/>
    <col min="8457" max="8457" width="1.375" style="92" customWidth="1"/>
    <col min="8458" max="8458" width="16" style="92" customWidth="1"/>
    <col min="8459" max="8459" width="1.375" style="92" customWidth="1"/>
    <col min="8460" max="8460" width="16" style="92" customWidth="1"/>
    <col min="8461" max="8461" width="12.375" style="92" customWidth="1"/>
    <col min="8462" max="8462" width="12.375" style="92" bestFit="1" customWidth="1"/>
    <col min="8463" max="8463" width="14.25" style="92" customWidth="1"/>
    <col min="8464" max="8689" width="8" style="92"/>
    <col min="8690" max="8690" width="2.75" style="92" customWidth="1"/>
    <col min="8691" max="8691" width="3.75" style="92" customWidth="1"/>
    <col min="8692" max="8692" width="2.75" style="92" customWidth="1"/>
    <col min="8693" max="8693" width="35.25" style="92" customWidth="1"/>
    <col min="8694" max="8694" width="1" style="92" customWidth="1"/>
    <col min="8695" max="8695" width="0" style="92" hidden="1" customWidth="1"/>
    <col min="8696" max="8696" width="8.25" style="92" customWidth="1"/>
    <col min="8697" max="8697" width="1" style="92" customWidth="1"/>
    <col min="8698" max="8698" width="16" style="92" customWidth="1"/>
    <col min="8699" max="8699" width="1.375" style="92" customWidth="1"/>
    <col min="8700" max="8700" width="16" style="92" customWidth="1"/>
    <col min="8701" max="8701" width="1.375" style="92" customWidth="1"/>
    <col min="8702" max="8702" width="14" style="92" customWidth="1"/>
    <col min="8703" max="8703" width="1.375" style="92" customWidth="1"/>
    <col min="8704" max="8704" width="16" style="92" customWidth="1"/>
    <col min="8705" max="8705" width="1.375" style="92" customWidth="1"/>
    <col min="8706" max="8706" width="18" style="92" customWidth="1"/>
    <col min="8707" max="8707" width="1.375" style="92" customWidth="1"/>
    <col min="8708" max="8711" width="0" style="92" hidden="1" customWidth="1"/>
    <col min="8712" max="8712" width="16" style="92" customWidth="1"/>
    <col min="8713" max="8713" width="1.375" style="92" customWidth="1"/>
    <col min="8714" max="8714" width="16" style="92" customWidth="1"/>
    <col min="8715" max="8715" width="1.375" style="92" customWidth="1"/>
    <col min="8716" max="8716" width="16" style="92" customWidth="1"/>
    <col min="8717" max="8717" width="12.375" style="92" customWidth="1"/>
    <col min="8718" max="8718" width="12.375" style="92" bestFit="1" customWidth="1"/>
    <col min="8719" max="8719" width="14.25" style="92" customWidth="1"/>
    <col min="8720" max="8945" width="8" style="92"/>
    <col min="8946" max="8946" width="2.75" style="92" customWidth="1"/>
    <col min="8947" max="8947" width="3.75" style="92" customWidth="1"/>
    <col min="8948" max="8948" width="2.75" style="92" customWidth="1"/>
    <col min="8949" max="8949" width="35.25" style="92" customWidth="1"/>
    <col min="8950" max="8950" width="1" style="92" customWidth="1"/>
    <col min="8951" max="8951" width="0" style="92" hidden="1" customWidth="1"/>
    <col min="8952" max="8952" width="8.25" style="92" customWidth="1"/>
    <col min="8953" max="8953" width="1" style="92" customWidth="1"/>
    <col min="8954" max="8954" width="16" style="92" customWidth="1"/>
    <col min="8955" max="8955" width="1.375" style="92" customWidth="1"/>
    <col min="8956" max="8956" width="16" style="92" customWidth="1"/>
    <col min="8957" max="8957" width="1.375" style="92" customWidth="1"/>
    <col min="8958" max="8958" width="14" style="92" customWidth="1"/>
    <col min="8959" max="8959" width="1.375" style="92" customWidth="1"/>
    <col min="8960" max="8960" width="16" style="92" customWidth="1"/>
    <col min="8961" max="8961" width="1.375" style="92" customWidth="1"/>
    <col min="8962" max="8962" width="18" style="92" customWidth="1"/>
    <col min="8963" max="8963" width="1.375" style="92" customWidth="1"/>
    <col min="8964" max="8967" width="0" style="92" hidden="1" customWidth="1"/>
    <col min="8968" max="8968" width="16" style="92" customWidth="1"/>
    <col min="8969" max="8969" width="1.375" style="92" customWidth="1"/>
    <col min="8970" max="8970" width="16" style="92" customWidth="1"/>
    <col min="8971" max="8971" width="1.375" style="92" customWidth="1"/>
    <col min="8972" max="8972" width="16" style="92" customWidth="1"/>
    <col min="8973" max="8973" width="12.375" style="92" customWidth="1"/>
    <col min="8974" max="8974" width="12.375" style="92" bestFit="1" customWidth="1"/>
    <col min="8975" max="8975" width="14.25" style="92" customWidth="1"/>
    <col min="8976" max="9201" width="8" style="92"/>
    <col min="9202" max="9202" width="2.75" style="92" customWidth="1"/>
    <col min="9203" max="9203" width="3.75" style="92" customWidth="1"/>
    <col min="9204" max="9204" width="2.75" style="92" customWidth="1"/>
    <col min="9205" max="9205" width="35.25" style="92" customWidth="1"/>
    <col min="9206" max="9206" width="1" style="92" customWidth="1"/>
    <col min="9207" max="9207" width="0" style="92" hidden="1" customWidth="1"/>
    <col min="9208" max="9208" width="8.25" style="92" customWidth="1"/>
    <col min="9209" max="9209" width="1" style="92" customWidth="1"/>
    <col min="9210" max="9210" width="16" style="92" customWidth="1"/>
    <col min="9211" max="9211" width="1.375" style="92" customWidth="1"/>
    <col min="9212" max="9212" width="16" style="92" customWidth="1"/>
    <col min="9213" max="9213" width="1.375" style="92" customWidth="1"/>
    <col min="9214" max="9214" width="14" style="92" customWidth="1"/>
    <col min="9215" max="9215" width="1.375" style="92" customWidth="1"/>
    <col min="9216" max="9216" width="16" style="92" customWidth="1"/>
    <col min="9217" max="9217" width="1.375" style="92" customWidth="1"/>
    <col min="9218" max="9218" width="18" style="92" customWidth="1"/>
    <col min="9219" max="9219" width="1.375" style="92" customWidth="1"/>
    <col min="9220" max="9223" width="0" style="92" hidden="1" customWidth="1"/>
    <col min="9224" max="9224" width="16" style="92" customWidth="1"/>
    <col min="9225" max="9225" width="1.375" style="92" customWidth="1"/>
    <col min="9226" max="9226" width="16" style="92" customWidth="1"/>
    <col min="9227" max="9227" width="1.375" style="92" customWidth="1"/>
    <col min="9228" max="9228" width="16" style="92" customWidth="1"/>
    <col min="9229" max="9229" width="12.375" style="92" customWidth="1"/>
    <col min="9230" max="9230" width="12.375" style="92" bestFit="1" customWidth="1"/>
    <col min="9231" max="9231" width="14.25" style="92" customWidth="1"/>
    <col min="9232" max="9457" width="8" style="92"/>
    <col min="9458" max="9458" width="2.75" style="92" customWidth="1"/>
    <col min="9459" max="9459" width="3.75" style="92" customWidth="1"/>
    <col min="9460" max="9460" width="2.75" style="92" customWidth="1"/>
    <col min="9461" max="9461" width="35.25" style="92" customWidth="1"/>
    <col min="9462" max="9462" width="1" style="92" customWidth="1"/>
    <col min="9463" max="9463" width="0" style="92" hidden="1" customWidth="1"/>
    <col min="9464" max="9464" width="8.25" style="92" customWidth="1"/>
    <col min="9465" max="9465" width="1" style="92" customWidth="1"/>
    <col min="9466" max="9466" width="16" style="92" customWidth="1"/>
    <col min="9467" max="9467" width="1.375" style="92" customWidth="1"/>
    <col min="9468" max="9468" width="16" style="92" customWidth="1"/>
    <col min="9469" max="9469" width="1.375" style="92" customWidth="1"/>
    <col min="9470" max="9470" width="14" style="92" customWidth="1"/>
    <col min="9471" max="9471" width="1.375" style="92" customWidth="1"/>
    <col min="9472" max="9472" width="16" style="92" customWidth="1"/>
    <col min="9473" max="9473" width="1.375" style="92" customWidth="1"/>
    <col min="9474" max="9474" width="18" style="92" customWidth="1"/>
    <col min="9475" max="9475" width="1.375" style="92" customWidth="1"/>
    <col min="9476" max="9479" width="0" style="92" hidden="1" customWidth="1"/>
    <col min="9480" max="9480" width="16" style="92" customWidth="1"/>
    <col min="9481" max="9481" width="1.375" style="92" customWidth="1"/>
    <col min="9482" max="9482" width="16" style="92" customWidth="1"/>
    <col min="9483" max="9483" width="1.375" style="92" customWidth="1"/>
    <col min="9484" max="9484" width="16" style="92" customWidth="1"/>
    <col min="9485" max="9485" width="12.375" style="92" customWidth="1"/>
    <col min="9486" max="9486" width="12.375" style="92" bestFit="1" customWidth="1"/>
    <col min="9487" max="9487" width="14.25" style="92" customWidth="1"/>
    <col min="9488" max="9713" width="8" style="92"/>
    <col min="9714" max="9714" width="2.75" style="92" customWidth="1"/>
    <col min="9715" max="9715" width="3.75" style="92" customWidth="1"/>
    <col min="9716" max="9716" width="2.75" style="92" customWidth="1"/>
    <col min="9717" max="9717" width="35.25" style="92" customWidth="1"/>
    <col min="9718" max="9718" width="1" style="92" customWidth="1"/>
    <col min="9719" max="9719" width="0" style="92" hidden="1" customWidth="1"/>
    <col min="9720" max="9720" width="8.25" style="92" customWidth="1"/>
    <col min="9721" max="9721" width="1" style="92" customWidth="1"/>
    <col min="9722" max="9722" width="16" style="92" customWidth="1"/>
    <col min="9723" max="9723" width="1.375" style="92" customWidth="1"/>
    <col min="9724" max="9724" width="16" style="92" customWidth="1"/>
    <col min="9725" max="9725" width="1.375" style="92" customWidth="1"/>
    <col min="9726" max="9726" width="14" style="92" customWidth="1"/>
    <col min="9727" max="9727" width="1.375" style="92" customWidth="1"/>
    <col min="9728" max="9728" width="16" style="92" customWidth="1"/>
    <col min="9729" max="9729" width="1.375" style="92" customWidth="1"/>
    <col min="9730" max="9730" width="18" style="92" customWidth="1"/>
    <col min="9731" max="9731" width="1.375" style="92" customWidth="1"/>
    <col min="9732" max="9735" width="0" style="92" hidden="1" customWidth="1"/>
    <col min="9736" max="9736" width="16" style="92" customWidth="1"/>
    <col min="9737" max="9737" width="1.375" style="92" customWidth="1"/>
    <col min="9738" max="9738" width="16" style="92" customWidth="1"/>
    <col min="9739" max="9739" width="1.375" style="92" customWidth="1"/>
    <col min="9740" max="9740" width="16" style="92" customWidth="1"/>
    <col min="9741" max="9741" width="12.375" style="92" customWidth="1"/>
    <col min="9742" max="9742" width="12.375" style="92" bestFit="1" customWidth="1"/>
    <col min="9743" max="9743" width="14.25" style="92" customWidth="1"/>
    <col min="9744" max="9969" width="8" style="92"/>
    <col min="9970" max="9970" width="2.75" style="92" customWidth="1"/>
    <col min="9971" max="9971" width="3.75" style="92" customWidth="1"/>
    <col min="9972" max="9972" width="2.75" style="92" customWidth="1"/>
    <col min="9973" max="9973" width="35.25" style="92" customWidth="1"/>
    <col min="9974" max="9974" width="1" style="92" customWidth="1"/>
    <col min="9975" max="9975" width="0" style="92" hidden="1" customWidth="1"/>
    <col min="9976" max="9976" width="8.25" style="92" customWidth="1"/>
    <col min="9977" max="9977" width="1" style="92" customWidth="1"/>
    <col min="9978" max="9978" width="16" style="92" customWidth="1"/>
    <col min="9979" max="9979" width="1.375" style="92" customWidth="1"/>
    <col min="9980" max="9980" width="16" style="92" customWidth="1"/>
    <col min="9981" max="9981" width="1.375" style="92" customWidth="1"/>
    <col min="9982" max="9982" width="14" style="92" customWidth="1"/>
    <col min="9983" max="9983" width="1.375" style="92" customWidth="1"/>
    <col min="9984" max="9984" width="16" style="92" customWidth="1"/>
    <col min="9985" max="9985" width="1.375" style="92" customWidth="1"/>
    <col min="9986" max="9986" width="18" style="92" customWidth="1"/>
    <col min="9987" max="9987" width="1.375" style="92" customWidth="1"/>
    <col min="9988" max="9991" width="0" style="92" hidden="1" customWidth="1"/>
    <col min="9992" max="9992" width="16" style="92" customWidth="1"/>
    <col min="9993" max="9993" width="1.375" style="92" customWidth="1"/>
    <col min="9994" max="9994" width="16" style="92" customWidth="1"/>
    <col min="9995" max="9995" width="1.375" style="92" customWidth="1"/>
    <col min="9996" max="9996" width="16" style="92" customWidth="1"/>
    <col min="9997" max="9997" width="12.375" style="92" customWidth="1"/>
    <col min="9998" max="9998" width="12.375" style="92" bestFit="1" customWidth="1"/>
    <col min="9999" max="9999" width="14.25" style="92" customWidth="1"/>
    <col min="10000" max="10225" width="8" style="92"/>
    <col min="10226" max="10226" width="2.75" style="92" customWidth="1"/>
    <col min="10227" max="10227" width="3.75" style="92" customWidth="1"/>
    <col min="10228" max="10228" width="2.75" style="92" customWidth="1"/>
    <col min="10229" max="10229" width="35.25" style="92" customWidth="1"/>
    <col min="10230" max="10230" width="1" style="92" customWidth="1"/>
    <col min="10231" max="10231" width="0" style="92" hidden="1" customWidth="1"/>
    <col min="10232" max="10232" width="8.25" style="92" customWidth="1"/>
    <col min="10233" max="10233" width="1" style="92" customWidth="1"/>
    <col min="10234" max="10234" width="16" style="92" customWidth="1"/>
    <col min="10235" max="10235" width="1.375" style="92" customWidth="1"/>
    <col min="10236" max="10236" width="16" style="92" customWidth="1"/>
    <col min="10237" max="10237" width="1.375" style="92" customWidth="1"/>
    <col min="10238" max="10238" width="14" style="92" customWidth="1"/>
    <col min="10239" max="10239" width="1.375" style="92" customWidth="1"/>
    <col min="10240" max="10240" width="16" style="92" customWidth="1"/>
    <col min="10241" max="10241" width="1.375" style="92" customWidth="1"/>
    <col min="10242" max="10242" width="18" style="92" customWidth="1"/>
    <col min="10243" max="10243" width="1.375" style="92" customWidth="1"/>
    <col min="10244" max="10247" width="0" style="92" hidden="1" customWidth="1"/>
    <col min="10248" max="10248" width="16" style="92" customWidth="1"/>
    <col min="10249" max="10249" width="1.375" style="92" customWidth="1"/>
    <col min="10250" max="10250" width="16" style="92" customWidth="1"/>
    <col min="10251" max="10251" width="1.375" style="92" customWidth="1"/>
    <col min="10252" max="10252" width="16" style="92" customWidth="1"/>
    <col min="10253" max="10253" width="12.375" style="92" customWidth="1"/>
    <col min="10254" max="10254" width="12.375" style="92" bestFit="1" customWidth="1"/>
    <col min="10255" max="10255" width="14.25" style="92" customWidth="1"/>
    <col min="10256" max="10481" width="8" style="92"/>
    <col min="10482" max="10482" width="2.75" style="92" customWidth="1"/>
    <col min="10483" max="10483" width="3.75" style="92" customWidth="1"/>
    <col min="10484" max="10484" width="2.75" style="92" customWidth="1"/>
    <col min="10485" max="10485" width="35.25" style="92" customWidth="1"/>
    <col min="10486" max="10486" width="1" style="92" customWidth="1"/>
    <col min="10487" max="10487" width="0" style="92" hidden="1" customWidth="1"/>
    <col min="10488" max="10488" width="8.25" style="92" customWidth="1"/>
    <col min="10489" max="10489" width="1" style="92" customWidth="1"/>
    <col min="10490" max="10490" width="16" style="92" customWidth="1"/>
    <col min="10491" max="10491" width="1.375" style="92" customWidth="1"/>
    <col min="10492" max="10492" width="16" style="92" customWidth="1"/>
    <col min="10493" max="10493" width="1.375" style="92" customWidth="1"/>
    <col min="10494" max="10494" width="14" style="92" customWidth="1"/>
    <col min="10495" max="10495" width="1.375" style="92" customWidth="1"/>
    <col min="10496" max="10496" width="16" style="92" customWidth="1"/>
    <col min="10497" max="10497" width="1.375" style="92" customWidth="1"/>
    <col min="10498" max="10498" width="18" style="92" customWidth="1"/>
    <col min="10499" max="10499" width="1.375" style="92" customWidth="1"/>
    <col min="10500" max="10503" width="0" style="92" hidden="1" customWidth="1"/>
    <col min="10504" max="10504" width="16" style="92" customWidth="1"/>
    <col min="10505" max="10505" width="1.375" style="92" customWidth="1"/>
    <col min="10506" max="10506" width="16" style="92" customWidth="1"/>
    <col min="10507" max="10507" width="1.375" style="92" customWidth="1"/>
    <col min="10508" max="10508" width="16" style="92" customWidth="1"/>
    <col min="10509" max="10509" width="12.375" style="92" customWidth="1"/>
    <col min="10510" max="10510" width="12.375" style="92" bestFit="1" customWidth="1"/>
    <col min="10511" max="10511" width="14.25" style="92" customWidth="1"/>
    <col min="10512" max="10737" width="8" style="92"/>
    <col min="10738" max="10738" width="2.75" style="92" customWidth="1"/>
    <col min="10739" max="10739" width="3.75" style="92" customWidth="1"/>
    <col min="10740" max="10740" width="2.75" style="92" customWidth="1"/>
    <col min="10741" max="10741" width="35.25" style="92" customWidth="1"/>
    <col min="10742" max="10742" width="1" style="92" customWidth="1"/>
    <col min="10743" max="10743" width="0" style="92" hidden="1" customWidth="1"/>
    <col min="10744" max="10744" width="8.25" style="92" customWidth="1"/>
    <col min="10745" max="10745" width="1" style="92" customWidth="1"/>
    <col min="10746" max="10746" width="16" style="92" customWidth="1"/>
    <col min="10747" max="10747" width="1.375" style="92" customWidth="1"/>
    <col min="10748" max="10748" width="16" style="92" customWidth="1"/>
    <col min="10749" max="10749" width="1.375" style="92" customWidth="1"/>
    <col min="10750" max="10750" width="14" style="92" customWidth="1"/>
    <col min="10751" max="10751" width="1.375" style="92" customWidth="1"/>
    <col min="10752" max="10752" width="16" style="92" customWidth="1"/>
    <col min="10753" max="10753" width="1.375" style="92" customWidth="1"/>
    <col min="10754" max="10754" width="18" style="92" customWidth="1"/>
    <col min="10755" max="10755" width="1.375" style="92" customWidth="1"/>
    <col min="10756" max="10759" width="0" style="92" hidden="1" customWidth="1"/>
    <col min="10760" max="10760" width="16" style="92" customWidth="1"/>
    <col min="10761" max="10761" width="1.375" style="92" customWidth="1"/>
    <col min="10762" max="10762" width="16" style="92" customWidth="1"/>
    <col min="10763" max="10763" width="1.375" style="92" customWidth="1"/>
    <col min="10764" max="10764" width="16" style="92" customWidth="1"/>
    <col min="10765" max="10765" width="12.375" style="92" customWidth="1"/>
    <col min="10766" max="10766" width="12.375" style="92" bestFit="1" customWidth="1"/>
    <col min="10767" max="10767" width="14.25" style="92" customWidth="1"/>
    <col min="10768" max="10993" width="8" style="92"/>
    <col min="10994" max="10994" width="2.75" style="92" customWidth="1"/>
    <col min="10995" max="10995" width="3.75" style="92" customWidth="1"/>
    <col min="10996" max="10996" width="2.75" style="92" customWidth="1"/>
    <col min="10997" max="10997" width="35.25" style="92" customWidth="1"/>
    <col min="10998" max="10998" width="1" style="92" customWidth="1"/>
    <col min="10999" max="10999" width="0" style="92" hidden="1" customWidth="1"/>
    <col min="11000" max="11000" width="8.25" style="92" customWidth="1"/>
    <col min="11001" max="11001" width="1" style="92" customWidth="1"/>
    <col min="11002" max="11002" width="16" style="92" customWidth="1"/>
    <col min="11003" max="11003" width="1.375" style="92" customWidth="1"/>
    <col min="11004" max="11004" width="16" style="92" customWidth="1"/>
    <col min="11005" max="11005" width="1.375" style="92" customWidth="1"/>
    <col min="11006" max="11006" width="14" style="92" customWidth="1"/>
    <col min="11007" max="11007" width="1.375" style="92" customWidth="1"/>
    <col min="11008" max="11008" width="16" style="92" customWidth="1"/>
    <col min="11009" max="11009" width="1.375" style="92" customWidth="1"/>
    <col min="11010" max="11010" width="18" style="92" customWidth="1"/>
    <col min="11011" max="11011" width="1.375" style="92" customWidth="1"/>
    <col min="11012" max="11015" width="0" style="92" hidden="1" customWidth="1"/>
    <col min="11016" max="11016" width="16" style="92" customWidth="1"/>
    <col min="11017" max="11017" width="1.375" style="92" customWidth="1"/>
    <col min="11018" max="11018" width="16" style="92" customWidth="1"/>
    <col min="11019" max="11019" width="1.375" style="92" customWidth="1"/>
    <col min="11020" max="11020" width="16" style="92" customWidth="1"/>
    <col min="11021" max="11021" width="12.375" style="92" customWidth="1"/>
    <col min="11022" max="11022" width="12.375" style="92" bestFit="1" customWidth="1"/>
    <col min="11023" max="11023" width="14.25" style="92" customWidth="1"/>
    <col min="11024" max="11249" width="8" style="92"/>
    <col min="11250" max="11250" width="2.75" style="92" customWidth="1"/>
    <col min="11251" max="11251" width="3.75" style="92" customWidth="1"/>
    <col min="11252" max="11252" width="2.75" style="92" customWidth="1"/>
    <col min="11253" max="11253" width="35.25" style="92" customWidth="1"/>
    <col min="11254" max="11254" width="1" style="92" customWidth="1"/>
    <col min="11255" max="11255" width="0" style="92" hidden="1" customWidth="1"/>
    <col min="11256" max="11256" width="8.25" style="92" customWidth="1"/>
    <col min="11257" max="11257" width="1" style="92" customWidth="1"/>
    <col min="11258" max="11258" width="16" style="92" customWidth="1"/>
    <col min="11259" max="11259" width="1.375" style="92" customWidth="1"/>
    <col min="11260" max="11260" width="16" style="92" customWidth="1"/>
    <col min="11261" max="11261" width="1.375" style="92" customWidth="1"/>
    <col min="11262" max="11262" width="14" style="92" customWidth="1"/>
    <col min="11263" max="11263" width="1.375" style="92" customWidth="1"/>
    <col min="11264" max="11264" width="16" style="92" customWidth="1"/>
    <col min="11265" max="11265" width="1.375" style="92" customWidth="1"/>
    <col min="11266" max="11266" width="18" style="92" customWidth="1"/>
    <col min="11267" max="11267" width="1.375" style="92" customWidth="1"/>
    <col min="11268" max="11271" width="0" style="92" hidden="1" customWidth="1"/>
    <col min="11272" max="11272" width="16" style="92" customWidth="1"/>
    <col min="11273" max="11273" width="1.375" style="92" customWidth="1"/>
    <col min="11274" max="11274" width="16" style="92" customWidth="1"/>
    <col min="11275" max="11275" width="1.375" style="92" customWidth="1"/>
    <col min="11276" max="11276" width="16" style="92" customWidth="1"/>
    <col min="11277" max="11277" width="12.375" style="92" customWidth="1"/>
    <col min="11278" max="11278" width="12.375" style="92" bestFit="1" customWidth="1"/>
    <col min="11279" max="11279" width="14.25" style="92" customWidth="1"/>
    <col min="11280" max="11505" width="8" style="92"/>
    <col min="11506" max="11506" width="2.75" style="92" customWidth="1"/>
    <col min="11507" max="11507" width="3.75" style="92" customWidth="1"/>
    <col min="11508" max="11508" width="2.75" style="92" customWidth="1"/>
    <col min="11509" max="11509" width="35.25" style="92" customWidth="1"/>
    <col min="11510" max="11510" width="1" style="92" customWidth="1"/>
    <col min="11511" max="11511" width="0" style="92" hidden="1" customWidth="1"/>
    <col min="11512" max="11512" width="8.25" style="92" customWidth="1"/>
    <col min="11513" max="11513" width="1" style="92" customWidth="1"/>
    <col min="11514" max="11514" width="16" style="92" customWidth="1"/>
    <col min="11515" max="11515" width="1.375" style="92" customWidth="1"/>
    <col min="11516" max="11516" width="16" style="92" customWidth="1"/>
    <col min="11517" max="11517" width="1.375" style="92" customWidth="1"/>
    <col min="11518" max="11518" width="14" style="92" customWidth="1"/>
    <col min="11519" max="11519" width="1.375" style="92" customWidth="1"/>
    <col min="11520" max="11520" width="16" style="92" customWidth="1"/>
    <col min="11521" max="11521" width="1.375" style="92" customWidth="1"/>
    <col min="11522" max="11522" width="18" style="92" customWidth="1"/>
    <col min="11523" max="11523" width="1.375" style="92" customWidth="1"/>
    <col min="11524" max="11527" width="0" style="92" hidden="1" customWidth="1"/>
    <col min="11528" max="11528" width="16" style="92" customWidth="1"/>
    <col min="11529" max="11529" width="1.375" style="92" customWidth="1"/>
    <col min="11530" max="11530" width="16" style="92" customWidth="1"/>
    <col min="11531" max="11531" width="1.375" style="92" customWidth="1"/>
    <col min="11532" max="11532" width="16" style="92" customWidth="1"/>
    <col min="11533" max="11533" width="12.375" style="92" customWidth="1"/>
    <col min="11534" max="11534" width="12.375" style="92" bestFit="1" customWidth="1"/>
    <col min="11535" max="11535" width="14.25" style="92" customWidth="1"/>
    <col min="11536" max="11761" width="8" style="92"/>
    <col min="11762" max="11762" width="2.75" style="92" customWidth="1"/>
    <col min="11763" max="11763" width="3.75" style="92" customWidth="1"/>
    <col min="11764" max="11764" width="2.75" style="92" customWidth="1"/>
    <col min="11765" max="11765" width="35.25" style="92" customWidth="1"/>
    <col min="11766" max="11766" width="1" style="92" customWidth="1"/>
    <col min="11767" max="11767" width="0" style="92" hidden="1" customWidth="1"/>
    <col min="11768" max="11768" width="8.25" style="92" customWidth="1"/>
    <col min="11769" max="11769" width="1" style="92" customWidth="1"/>
    <col min="11770" max="11770" width="16" style="92" customWidth="1"/>
    <col min="11771" max="11771" width="1.375" style="92" customWidth="1"/>
    <col min="11772" max="11772" width="16" style="92" customWidth="1"/>
    <col min="11773" max="11773" width="1.375" style="92" customWidth="1"/>
    <col min="11774" max="11774" width="14" style="92" customWidth="1"/>
    <col min="11775" max="11775" width="1.375" style="92" customWidth="1"/>
    <col min="11776" max="11776" width="16" style="92" customWidth="1"/>
    <col min="11777" max="11777" width="1.375" style="92" customWidth="1"/>
    <col min="11778" max="11778" width="18" style="92" customWidth="1"/>
    <col min="11779" max="11779" width="1.375" style="92" customWidth="1"/>
    <col min="11780" max="11783" width="0" style="92" hidden="1" customWidth="1"/>
    <col min="11784" max="11784" width="16" style="92" customWidth="1"/>
    <col min="11785" max="11785" width="1.375" style="92" customWidth="1"/>
    <col min="11786" max="11786" width="16" style="92" customWidth="1"/>
    <col min="11787" max="11787" width="1.375" style="92" customWidth="1"/>
    <col min="11788" max="11788" width="16" style="92" customWidth="1"/>
    <col min="11789" max="11789" width="12.375" style="92" customWidth="1"/>
    <col min="11790" max="11790" width="12.375" style="92" bestFit="1" customWidth="1"/>
    <col min="11791" max="11791" width="14.25" style="92" customWidth="1"/>
    <col min="11792" max="12017" width="8" style="92"/>
    <col min="12018" max="12018" width="2.75" style="92" customWidth="1"/>
    <col min="12019" max="12019" width="3.75" style="92" customWidth="1"/>
    <col min="12020" max="12020" width="2.75" style="92" customWidth="1"/>
    <col min="12021" max="12021" width="35.25" style="92" customWidth="1"/>
    <col min="12022" max="12022" width="1" style="92" customWidth="1"/>
    <col min="12023" max="12023" width="0" style="92" hidden="1" customWidth="1"/>
    <col min="12024" max="12024" width="8.25" style="92" customWidth="1"/>
    <col min="12025" max="12025" width="1" style="92" customWidth="1"/>
    <col min="12026" max="12026" width="16" style="92" customWidth="1"/>
    <col min="12027" max="12027" width="1.375" style="92" customWidth="1"/>
    <col min="12028" max="12028" width="16" style="92" customWidth="1"/>
    <col min="12029" max="12029" width="1.375" style="92" customWidth="1"/>
    <col min="12030" max="12030" width="14" style="92" customWidth="1"/>
    <col min="12031" max="12031" width="1.375" style="92" customWidth="1"/>
    <col min="12032" max="12032" width="16" style="92" customWidth="1"/>
    <col min="12033" max="12033" width="1.375" style="92" customWidth="1"/>
    <col min="12034" max="12034" width="18" style="92" customWidth="1"/>
    <col min="12035" max="12035" width="1.375" style="92" customWidth="1"/>
    <col min="12036" max="12039" width="0" style="92" hidden="1" customWidth="1"/>
    <col min="12040" max="12040" width="16" style="92" customWidth="1"/>
    <col min="12041" max="12041" width="1.375" style="92" customWidth="1"/>
    <col min="12042" max="12042" width="16" style="92" customWidth="1"/>
    <col min="12043" max="12043" width="1.375" style="92" customWidth="1"/>
    <col min="12044" max="12044" width="16" style="92" customWidth="1"/>
    <col min="12045" max="12045" width="12.375" style="92" customWidth="1"/>
    <col min="12046" max="12046" width="12.375" style="92" bestFit="1" customWidth="1"/>
    <col min="12047" max="12047" width="14.25" style="92" customWidth="1"/>
    <col min="12048" max="12273" width="8" style="92"/>
    <col min="12274" max="12274" width="2.75" style="92" customWidth="1"/>
    <col min="12275" max="12275" width="3.75" style="92" customWidth="1"/>
    <col min="12276" max="12276" width="2.75" style="92" customWidth="1"/>
    <col min="12277" max="12277" width="35.25" style="92" customWidth="1"/>
    <col min="12278" max="12278" width="1" style="92" customWidth="1"/>
    <col min="12279" max="12279" width="0" style="92" hidden="1" customWidth="1"/>
    <col min="12280" max="12280" width="8.25" style="92" customWidth="1"/>
    <col min="12281" max="12281" width="1" style="92" customWidth="1"/>
    <col min="12282" max="12282" width="16" style="92" customWidth="1"/>
    <col min="12283" max="12283" width="1.375" style="92" customWidth="1"/>
    <col min="12284" max="12284" width="16" style="92" customWidth="1"/>
    <col min="12285" max="12285" width="1.375" style="92" customWidth="1"/>
    <col min="12286" max="12286" width="14" style="92" customWidth="1"/>
    <col min="12287" max="12287" width="1.375" style="92" customWidth="1"/>
    <col min="12288" max="12288" width="16" style="92" customWidth="1"/>
    <col min="12289" max="12289" width="1.375" style="92" customWidth="1"/>
    <col min="12290" max="12290" width="18" style="92" customWidth="1"/>
    <col min="12291" max="12291" width="1.375" style="92" customWidth="1"/>
    <col min="12292" max="12295" width="0" style="92" hidden="1" customWidth="1"/>
    <col min="12296" max="12296" width="16" style="92" customWidth="1"/>
    <col min="12297" max="12297" width="1.375" style="92" customWidth="1"/>
    <col min="12298" max="12298" width="16" style="92" customWidth="1"/>
    <col min="12299" max="12299" width="1.375" style="92" customWidth="1"/>
    <col min="12300" max="12300" width="16" style="92" customWidth="1"/>
    <col min="12301" max="12301" width="12.375" style="92" customWidth="1"/>
    <col min="12302" max="12302" width="12.375" style="92" bestFit="1" customWidth="1"/>
    <col min="12303" max="12303" width="14.25" style="92" customWidth="1"/>
    <col min="12304" max="12529" width="8" style="92"/>
    <col min="12530" max="12530" width="2.75" style="92" customWidth="1"/>
    <col min="12531" max="12531" width="3.75" style="92" customWidth="1"/>
    <col min="12532" max="12532" width="2.75" style="92" customWidth="1"/>
    <col min="12533" max="12533" width="35.25" style="92" customWidth="1"/>
    <col min="12534" max="12534" width="1" style="92" customWidth="1"/>
    <col min="12535" max="12535" width="0" style="92" hidden="1" customWidth="1"/>
    <col min="12536" max="12536" width="8.25" style="92" customWidth="1"/>
    <col min="12537" max="12537" width="1" style="92" customWidth="1"/>
    <col min="12538" max="12538" width="16" style="92" customWidth="1"/>
    <col min="12539" max="12539" width="1.375" style="92" customWidth="1"/>
    <col min="12540" max="12540" width="16" style="92" customWidth="1"/>
    <col min="12541" max="12541" width="1.375" style="92" customWidth="1"/>
    <col min="12542" max="12542" width="14" style="92" customWidth="1"/>
    <col min="12543" max="12543" width="1.375" style="92" customWidth="1"/>
    <col min="12544" max="12544" width="16" style="92" customWidth="1"/>
    <col min="12545" max="12545" width="1.375" style="92" customWidth="1"/>
    <col min="12546" max="12546" width="18" style="92" customWidth="1"/>
    <col min="12547" max="12547" width="1.375" style="92" customWidth="1"/>
    <col min="12548" max="12551" width="0" style="92" hidden="1" customWidth="1"/>
    <col min="12552" max="12552" width="16" style="92" customWidth="1"/>
    <col min="12553" max="12553" width="1.375" style="92" customWidth="1"/>
    <col min="12554" max="12554" width="16" style="92" customWidth="1"/>
    <col min="12555" max="12555" width="1.375" style="92" customWidth="1"/>
    <col min="12556" max="12556" width="16" style="92" customWidth="1"/>
    <col min="12557" max="12557" width="12.375" style="92" customWidth="1"/>
    <col min="12558" max="12558" width="12.375" style="92" bestFit="1" customWidth="1"/>
    <col min="12559" max="12559" width="14.25" style="92" customWidth="1"/>
    <col min="12560" max="12785" width="8" style="92"/>
    <col min="12786" max="12786" width="2.75" style="92" customWidth="1"/>
    <col min="12787" max="12787" width="3.75" style="92" customWidth="1"/>
    <col min="12788" max="12788" width="2.75" style="92" customWidth="1"/>
    <col min="12789" max="12789" width="35.25" style="92" customWidth="1"/>
    <col min="12790" max="12790" width="1" style="92" customWidth="1"/>
    <col min="12791" max="12791" width="0" style="92" hidden="1" customWidth="1"/>
    <col min="12792" max="12792" width="8.25" style="92" customWidth="1"/>
    <col min="12793" max="12793" width="1" style="92" customWidth="1"/>
    <col min="12794" max="12794" width="16" style="92" customWidth="1"/>
    <col min="12795" max="12795" width="1.375" style="92" customWidth="1"/>
    <col min="12796" max="12796" width="16" style="92" customWidth="1"/>
    <col min="12797" max="12797" width="1.375" style="92" customWidth="1"/>
    <col min="12798" max="12798" width="14" style="92" customWidth="1"/>
    <col min="12799" max="12799" width="1.375" style="92" customWidth="1"/>
    <col min="12800" max="12800" width="16" style="92" customWidth="1"/>
    <col min="12801" max="12801" width="1.375" style="92" customWidth="1"/>
    <col min="12802" max="12802" width="18" style="92" customWidth="1"/>
    <col min="12803" max="12803" width="1.375" style="92" customWidth="1"/>
    <col min="12804" max="12807" width="0" style="92" hidden="1" customWidth="1"/>
    <col min="12808" max="12808" width="16" style="92" customWidth="1"/>
    <col min="12809" max="12809" width="1.375" style="92" customWidth="1"/>
    <col min="12810" max="12810" width="16" style="92" customWidth="1"/>
    <col min="12811" max="12811" width="1.375" style="92" customWidth="1"/>
    <col min="12812" max="12812" width="16" style="92" customWidth="1"/>
    <col min="12813" max="12813" width="12.375" style="92" customWidth="1"/>
    <col min="12814" max="12814" width="12.375" style="92" bestFit="1" customWidth="1"/>
    <col min="12815" max="12815" width="14.25" style="92" customWidth="1"/>
    <col min="12816" max="13041" width="8" style="92"/>
    <col min="13042" max="13042" width="2.75" style="92" customWidth="1"/>
    <col min="13043" max="13043" width="3.75" style="92" customWidth="1"/>
    <col min="13044" max="13044" width="2.75" style="92" customWidth="1"/>
    <col min="13045" max="13045" width="35.25" style="92" customWidth="1"/>
    <col min="13046" max="13046" width="1" style="92" customWidth="1"/>
    <col min="13047" max="13047" width="0" style="92" hidden="1" customWidth="1"/>
    <col min="13048" max="13048" width="8.25" style="92" customWidth="1"/>
    <col min="13049" max="13049" width="1" style="92" customWidth="1"/>
    <col min="13050" max="13050" width="16" style="92" customWidth="1"/>
    <col min="13051" max="13051" width="1.375" style="92" customWidth="1"/>
    <col min="13052" max="13052" width="16" style="92" customWidth="1"/>
    <col min="13053" max="13053" width="1.375" style="92" customWidth="1"/>
    <col min="13054" max="13054" width="14" style="92" customWidth="1"/>
    <col min="13055" max="13055" width="1.375" style="92" customWidth="1"/>
    <col min="13056" max="13056" width="16" style="92" customWidth="1"/>
    <col min="13057" max="13057" width="1.375" style="92" customWidth="1"/>
    <col min="13058" max="13058" width="18" style="92" customWidth="1"/>
    <col min="13059" max="13059" width="1.375" style="92" customWidth="1"/>
    <col min="13060" max="13063" width="0" style="92" hidden="1" customWidth="1"/>
    <col min="13064" max="13064" width="16" style="92" customWidth="1"/>
    <col min="13065" max="13065" width="1.375" style="92" customWidth="1"/>
    <col min="13066" max="13066" width="16" style="92" customWidth="1"/>
    <col min="13067" max="13067" width="1.375" style="92" customWidth="1"/>
    <col min="13068" max="13068" width="16" style="92" customWidth="1"/>
    <col min="13069" max="13069" width="12.375" style="92" customWidth="1"/>
    <col min="13070" max="13070" width="12.375" style="92" bestFit="1" customWidth="1"/>
    <col min="13071" max="13071" width="14.25" style="92" customWidth="1"/>
    <col min="13072" max="13297" width="8" style="92"/>
    <col min="13298" max="13298" width="2.75" style="92" customWidth="1"/>
    <col min="13299" max="13299" width="3.75" style="92" customWidth="1"/>
    <col min="13300" max="13300" width="2.75" style="92" customWidth="1"/>
    <col min="13301" max="13301" width="35.25" style="92" customWidth="1"/>
    <col min="13302" max="13302" width="1" style="92" customWidth="1"/>
    <col min="13303" max="13303" width="0" style="92" hidden="1" customWidth="1"/>
    <col min="13304" max="13304" width="8.25" style="92" customWidth="1"/>
    <col min="13305" max="13305" width="1" style="92" customWidth="1"/>
    <col min="13306" max="13306" width="16" style="92" customWidth="1"/>
    <col min="13307" max="13307" width="1.375" style="92" customWidth="1"/>
    <col min="13308" max="13308" width="16" style="92" customWidth="1"/>
    <col min="13309" max="13309" width="1.375" style="92" customWidth="1"/>
    <col min="13310" max="13310" width="14" style="92" customWidth="1"/>
    <col min="13311" max="13311" width="1.375" style="92" customWidth="1"/>
    <col min="13312" max="13312" width="16" style="92" customWidth="1"/>
    <col min="13313" max="13313" width="1.375" style="92" customWidth="1"/>
    <col min="13314" max="13314" width="18" style="92" customWidth="1"/>
    <col min="13315" max="13315" width="1.375" style="92" customWidth="1"/>
    <col min="13316" max="13319" width="0" style="92" hidden="1" customWidth="1"/>
    <col min="13320" max="13320" width="16" style="92" customWidth="1"/>
    <col min="13321" max="13321" width="1.375" style="92" customWidth="1"/>
    <col min="13322" max="13322" width="16" style="92" customWidth="1"/>
    <col min="13323" max="13323" width="1.375" style="92" customWidth="1"/>
    <col min="13324" max="13324" width="16" style="92" customWidth="1"/>
    <col min="13325" max="13325" width="12.375" style="92" customWidth="1"/>
    <col min="13326" max="13326" width="12.375" style="92" bestFit="1" customWidth="1"/>
    <col min="13327" max="13327" width="14.25" style="92" customWidth="1"/>
    <col min="13328" max="13553" width="8" style="92"/>
    <col min="13554" max="13554" width="2.75" style="92" customWidth="1"/>
    <col min="13555" max="13555" width="3.75" style="92" customWidth="1"/>
    <col min="13556" max="13556" width="2.75" style="92" customWidth="1"/>
    <col min="13557" max="13557" width="35.25" style="92" customWidth="1"/>
    <col min="13558" max="13558" width="1" style="92" customWidth="1"/>
    <col min="13559" max="13559" width="0" style="92" hidden="1" customWidth="1"/>
    <col min="13560" max="13560" width="8.25" style="92" customWidth="1"/>
    <col min="13561" max="13561" width="1" style="92" customWidth="1"/>
    <col min="13562" max="13562" width="16" style="92" customWidth="1"/>
    <col min="13563" max="13563" width="1.375" style="92" customWidth="1"/>
    <col min="13564" max="13564" width="16" style="92" customWidth="1"/>
    <col min="13565" max="13565" width="1.375" style="92" customWidth="1"/>
    <col min="13566" max="13566" width="14" style="92" customWidth="1"/>
    <col min="13567" max="13567" width="1.375" style="92" customWidth="1"/>
    <col min="13568" max="13568" width="16" style="92" customWidth="1"/>
    <col min="13569" max="13569" width="1.375" style="92" customWidth="1"/>
    <col min="13570" max="13570" width="18" style="92" customWidth="1"/>
    <col min="13571" max="13571" width="1.375" style="92" customWidth="1"/>
    <col min="13572" max="13575" width="0" style="92" hidden="1" customWidth="1"/>
    <col min="13576" max="13576" width="16" style="92" customWidth="1"/>
    <col min="13577" max="13577" width="1.375" style="92" customWidth="1"/>
    <col min="13578" max="13578" width="16" style="92" customWidth="1"/>
    <col min="13579" max="13579" width="1.375" style="92" customWidth="1"/>
    <col min="13580" max="13580" width="16" style="92" customWidth="1"/>
    <col min="13581" max="13581" width="12.375" style="92" customWidth="1"/>
    <col min="13582" max="13582" width="12.375" style="92" bestFit="1" customWidth="1"/>
    <col min="13583" max="13583" width="14.25" style="92" customWidth="1"/>
    <col min="13584" max="13809" width="8" style="92"/>
    <col min="13810" max="13810" width="2.75" style="92" customWidth="1"/>
    <col min="13811" max="13811" width="3.75" style="92" customWidth="1"/>
    <col min="13812" max="13812" width="2.75" style="92" customWidth="1"/>
    <col min="13813" max="13813" width="35.25" style="92" customWidth="1"/>
    <col min="13814" max="13814" width="1" style="92" customWidth="1"/>
    <col min="13815" max="13815" width="0" style="92" hidden="1" customWidth="1"/>
    <col min="13816" max="13816" width="8.25" style="92" customWidth="1"/>
    <col min="13817" max="13817" width="1" style="92" customWidth="1"/>
    <col min="13818" max="13818" width="16" style="92" customWidth="1"/>
    <col min="13819" max="13819" width="1.375" style="92" customWidth="1"/>
    <col min="13820" max="13820" width="16" style="92" customWidth="1"/>
    <col min="13821" max="13821" width="1.375" style="92" customWidth="1"/>
    <col min="13822" max="13822" width="14" style="92" customWidth="1"/>
    <col min="13823" max="13823" width="1.375" style="92" customWidth="1"/>
    <col min="13824" max="13824" width="16" style="92" customWidth="1"/>
    <col min="13825" max="13825" width="1.375" style="92" customWidth="1"/>
    <col min="13826" max="13826" width="18" style="92" customWidth="1"/>
    <col min="13827" max="13827" width="1.375" style="92" customWidth="1"/>
    <col min="13828" max="13831" width="0" style="92" hidden="1" customWidth="1"/>
    <col min="13832" max="13832" width="16" style="92" customWidth="1"/>
    <col min="13833" max="13833" width="1.375" style="92" customWidth="1"/>
    <col min="13834" max="13834" width="16" style="92" customWidth="1"/>
    <col min="13835" max="13835" width="1.375" style="92" customWidth="1"/>
    <col min="13836" max="13836" width="16" style="92" customWidth="1"/>
    <col min="13837" max="13837" width="12.375" style="92" customWidth="1"/>
    <col min="13838" max="13838" width="12.375" style="92" bestFit="1" customWidth="1"/>
    <col min="13839" max="13839" width="14.25" style="92" customWidth="1"/>
    <col min="13840" max="14065" width="8" style="92"/>
    <col min="14066" max="14066" width="2.75" style="92" customWidth="1"/>
    <col min="14067" max="14067" width="3.75" style="92" customWidth="1"/>
    <col min="14068" max="14068" width="2.75" style="92" customWidth="1"/>
    <col min="14069" max="14069" width="35.25" style="92" customWidth="1"/>
    <col min="14070" max="14070" width="1" style="92" customWidth="1"/>
    <col min="14071" max="14071" width="0" style="92" hidden="1" customWidth="1"/>
    <col min="14072" max="14072" width="8.25" style="92" customWidth="1"/>
    <col min="14073" max="14073" width="1" style="92" customWidth="1"/>
    <col min="14074" max="14074" width="16" style="92" customWidth="1"/>
    <col min="14075" max="14075" width="1.375" style="92" customWidth="1"/>
    <col min="14076" max="14076" width="16" style="92" customWidth="1"/>
    <col min="14077" max="14077" width="1.375" style="92" customWidth="1"/>
    <col min="14078" max="14078" width="14" style="92" customWidth="1"/>
    <col min="14079" max="14079" width="1.375" style="92" customWidth="1"/>
    <col min="14080" max="14080" width="16" style="92" customWidth="1"/>
    <col min="14081" max="14081" width="1.375" style="92" customWidth="1"/>
    <col min="14082" max="14082" width="18" style="92" customWidth="1"/>
    <col min="14083" max="14083" width="1.375" style="92" customWidth="1"/>
    <col min="14084" max="14087" width="0" style="92" hidden="1" customWidth="1"/>
    <col min="14088" max="14088" width="16" style="92" customWidth="1"/>
    <col min="14089" max="14089" width="1.375" style="92" customWidth="1"/>
    <col min="14090" max="14090" width="16" style="92" customWidth="1"/>
    <col min="14091" max="14091" width="1.375" style="92" customWidth="1"/>
    <col min="14092" max="14092" width="16" style="92" customWidth="1"/>
    <col min="14093" max="14093" width="12.375" style="92" customWidth="1"/>
    <col min="14094" max="14094" width="12.375" style="92" bestFit="1" customWidth="1"/>
    <col min="14095" max="14095" width="14.25" style="92" customWidth="1"/>
    <col min="14096" max="14321" width="8" style="92"/>
    <col min="14322" max="14322" width="2.75" style="92" customWidth="1"/>
    <col min="14323" max="14323" width="3.75" style="92" customWidth="1"/>
    <col min="14324" max="14324" width="2.75" style="92" customWidth="1"/>
    <col min="14325" max="14325" width="35.25" style="92" customWidth="1"/>
    <col min="14326" max="14326" width="1" style="92" customWidth="1"/>
    <col min="14327" max="14327" width="0" style="92" hidden="1" customWidth="1"/>
    <col min="14328" max="14328" width="8.25" style="92" customWidth="1"/>
    <col min="14329" max="14329" width="1" style="92" customWidth="1"/>
    <col min="14330" max="14330" width="16" style="92" customWidth="1"/>
    <col min="14331" max="14331" width="1.375" style="92" customWidth="1"/>
    <col min="14332" max="14332" width="16" style="92" customWidth="1"/>
    <col min="14333" max="14333" width="1.375" style="92" customWidth="1"/>
    <col min="14334" max="14334" width="14" style="92" customWidth="1"/>
    <col min="14335" max="14335" width="1.375" style="92" customWidth="1"/>
    <col min="14336" max="14336" width="16" style="92" customWidth="1"/>
    <col min="14337" max="14337" width="1.375" style="92" customWidth="1"/>
    <col min="14338" max="14338" width="18" style="92" customWidth="1"/>
    <col min="14339" max="14339" width="1.375" style="92" customWidth="1"/>
    <col min="14340" max="14343" width="0" style="92" hidden="1" customWidth="1"/>
    <col min="14344" max="14344" width="16" style="92" customWidth="1"/>
    <col min="14345" max="14345" width="1.375" style="92" customWidth="1"/>
    <col min="14346" max="14346" width="16" style="92" customWidth="1"/>
    <col min="14347" max="14347" width="1.375" style="92" customWidth="1"/>
    <col min="14348" max="14348" width="16" style="92" customWidth="1"/>
    <col min="14349" max="14349" width="12.375" style="92" customWidth="1"/>
    <col min="14350" max="14350" width="12.375" style="92" bestFit="1" customWidth="1"/>
    <col min="14351" max="14351" width="14.25" style="92" customWidth="1"/>
    <col min="14352" max="14577" width="8" style="92"/>
    <col min="14578" max="14578" width="2.75" style="92" customWidth="1"/>
    <col min="14579" max="14579" width="3.75" style="92" customWidth="1"/>
    <col min="14580" max="14580" width="2.75" style="92" customWidth="1"/>
    <col min="14581" max="14581" width="35.25" style="92" customWidth="1"/>
    <col min="14582" max="14582" width="1" style="92" customWidth="1"/>
    <col min="14583" max="14583" width="0" style="92" hidden="1" customWidth="1"/>
    <col min="14584" max="14584" width="8.25" style="92" customWidth="1"/>
    <col min="14585" max="14585" width="1" style="92" customWidth="1"/>
    <col min="14586" max="14586" width="16" style="92" customWidth="1"/>
    <col min="14587" max="14587" width="1.375" style="92" customWidth="1"/>
    <col min="14588" max="14588" width="16" style="92" customWidth="1"/>
    <col min="14589" max="14589" width="1.375" style="92" customWidth="1"/>
    <col min="14590" max="14590" width="14" style="92" customWidth="1"/>
    <col min="14591" max="14591" width="1.375" style="92" customWidth="1"/>
    <col min="14592" max="14592" width="16" style="92" customWidth="1"/>
    <col min="14593" max="14593" width="1.375" style="92" customWidth="1"/>
    <col min="14594" max="14594" width="18" style="92" customWidth="1"/>
    <col min="14595" max="14595" width="1.375" style="92" customWidth="1"/>
    <col min="14596" max="14599" width="0" style="92" hidden="1" customWidth="1"/>
    <col min="14600" max="14600" width="16" style="92" customWidth="1"/>
    <col min="14601" max="14601" width="1.375" style="92" customWidth="1"/>
    <col min="14602" max="14602" width="16" style="92" customWidth="1"/>
    <col min="14603" max="14603" width="1.375" style="92" customWidth="1"/>
    <col min="14604" max="14604" width="16" style="92" customWidth="1"/>
    <col min="14605" max="14605" width="12.375" style="92" customWidth="1"/>
    <col min="14606" max="14606" width="12.375" style="92" bestFit="1" customWidth="1"/>
    <col min="14607" max="14607" width="14.25" style="92" customWidth="1"/>
    <col min="14608" max="14833" width="8" style="92"/>
    <col min="14834" max="14834" width="2.75" style="92" customWidth="1"/>
    <col min="14835" max="14835" width="3.75" style="92" customWidth="1"/>
    <col min="14836" max="14836" width="2.75" style="92" customWidth="1"/>
    <col min="14837" max="14837" width="35.25" style="92" customWidth="1"/>
    <col min="14838" max="14838" width="1" style="92" customWidth="1"/>
    <col min="14839" max="14839" width="0" style="92" hidden="1" customWidth="1"/>
    <col min="14840" max="14840" width="8.25" style="92" customWidth="1"/>
    <col min="14841" max="14841" width="1" style="92" customWidth="1"/>
    <col min="14842" max="14842" width="16" style="92" customWidth="1"/>
    <col min="14843" max="14843" width="1.375" style="92" customWidth="1"/>
    <col min="14844" max="14844" width="16" style="92" customWidth="1"/>
    <col min="14845" max="14845" width="1.375" style="92" customWidth="1"/>
    <col min="14846" max="14846" width="14" style="92" customWidth="1"/>
    <col min="14847" max="14847" width="1.375" style="92" customWidth="1"/>
    <col min="14848" max="14848" width="16" style="92" customWidth="1"/>
    <col min="14849" max="14849" width="1.375" style="92" customWidth="1"/>
    <col min="14850" max="14850" width="18" style="92" customWidth="1"/>
    <col min="14851" max="14851" width="1.375" style="92" customWidth="1"/>
    <col min="14852" max="14855" width="0" style="92" hidden="1" customWidth="1"/>
    <col min="14856" max="14856" width="16" style="92" customWidth="1"/>
    <col min="14857" max="14857" width="1.375" style="92" customWidth="1"/>
    <col min="14858" max="14858" width="16" style="92" customWidth="1"/>
    <col min="14859" max="14859" width="1.375" style="92" customWidth="1"/>
    <col min="14860" max="14860" width="16" style="92" customWidth="1"/>
    <col min="14861" max="14861" width="12.375" style="92" customWidth="1"/>
    <col min="14862" max="14862" width="12.375" style="92" bestFit="1" customWidth="1"/>
    <col min="14863" max="14863" width="14.25" style="92" customWidth="1"/>
    <col min="14864" max="15089" width="8" style="92"/>
    <col min="15090" max="15090" width="2.75" style="92" customWidth="1"/>
    <col min="15091" max="15091" width="3.75" style="92" customWidth="1"/>
    <col min="15092" max="15092" width="2.75" style="92" customWidth="1"/>
    <col min="15093" max="15093" width="35.25" style="92" customWidth="1"/>
    <col min="15094" max="15094" width="1" style="92" customWidth="1"/>
    <col min="15095" max="15095" width="0" style="92" hidden="1" customWidth="1"/>
    <col min="15096" max="15096" width="8.25" style="92" customWidth="1"/>
    <col min="15097" max="15097" width="1" style="92" customWidth="1"/>
    <col min="15098" max="15098" width="16" style="92" customWidth="1"/>
    <col min="15099" max="15099" width="1.375" style="92" customWidth="1"/>
    <col min="15100" max="15100" width="16" style="92" customWidth="1"/>
    <col min="15101" max="15101" width="1.375" style="92" customWidth="1"/>
    <col min="15102" max="15102" width="14" style="92" customWidth="1"/>
    <col min="15103" max="15103" width="1.375" style="92" customWidth="1"/>
    <col min="15104" max="15104" width="16" style="92" customWidth="1"/>
    <col min="15105" max="15105" width="1.375" style="92" customWidth="1"/>
    <col min="15106" max="15106" width="18" style="92" customWidth="1"/>
    <col min="15107" max="15107" width="1.375" style="92" customWidth="1"/>
    <col min="15108" max="15111" width="0" style="92" hidden="1" customWidth="1"/>
    <col min="15112" max="15112" width="16" style="92" customWidth="1"/>
    <col min="15113" max="15113" width="1.375" style="92" customWidth="1"/>
    <col min="15114" max="15114" width="16" style="92" customWidth="1"/>
    <col min="15115" max="15115" width="1.375" style="92" customWidth="1"/>
    <col min="15116" max="15116" width="16" style="92" customWidth="1"/>
    <col min="15117" max="15117" width="12.375" style="92" customWidth="1"/>
    <col min="15118" max="15118" width="12.375" style="92" bestFit="1" customWidth="1"/>
    <col min="15119" max="15119" width="14.25" style="92" customWidth="1"/>
    <col min="15120" max="15345" width="8" style="92"/>
    <col min="15346" max="15346" width="2.75" style="92" customWidth="1"/>
    <col min="15347" max="15347" width="3.75" style="92" customWidth="1"/>
    <col min="15348" max="15348" width="2.75" style="92" customWidth="1"/>
    <col min="15349" max="15349" width="35.25" style="92" customWidth="1"/>
    <col min="15350" max="15350" width="1" style="92" customWidth="1"/>
    <col min="15351" max="15351" width="0" style="92" hidden="1" customWidth="1"/>
    <col min="15352" max="15352" width="8.25" style="92" customWidth="1"/>
    <col min="15353" max="15353" width="1" style="92" customWidth="1"/>
    <col min="15354" max="15354" width="16" style="92" customWidth="1"/>
    <col min="15355" max="15355" width="1.375" style="92" customWidth="1"/>
    <col min="15356" max="15356" width="16" style="92" customWidth="1"/>
    <col min="15357" max="15357" width="1.375" style="92" customWidth="1"/>
    <col min="15358" max="15358" width="14" style="92" customWidth="1"/>
    <col min="15359" max="15359" width="1.375" style="92" customWidth="1"/>
    <col min="15360" max="15360" width="16" style="92" customWidth="1"/>
    <col min="15361" max="15361" width="1.375" style="92" customWidth="1"/>
    <col min="15362" max="15362" width="18" style="92" customWidth="1"/>
    <col min="15363" max="15363" width="1.375" style="92" customWidth="1"/>
    <col min="15364" max="15367" width="0" style="92" hidden="1" customWidth="1"/>
    <col min="15368" max="15368" width="16" style="92" customWidth="1"/>
    <col min="15369" max="15369" width="1.375" style="92" customWidth="1"/>
    <col min="15370" max="15370" width="16" style="92" customWidth="1"/>
    <col min="15371" max="15371" width="1.375" style="92" customWidth="1"/>
    <col min="15372" max="15372" width="16" style="92" customWidth="1"/>
    <col min="15373" max="15373" width="12.375" style="92" customWidth="1"/>
    <col min="15374" max="15374" width="12.375" style="92" bestFit="1" customWidth="1"/>
    <col min="15375" max="15375" width="14.25" style="92" customWidth="1"/>
    <col min="15376" max="15601" width="8" style="92"/>
    <col min="15602" max="15602" width="2.75" style="92" customWidth="1"/>
    <col min="15603" max="15603" width="3.75" style="92" customWidth="1"/>
    <col min="15604" max="15604" width="2.75" style="92" customWidth="1"/>
    <col min="15605" max="15605" width="35.25" style="92" customWidth="1"/>
    <col min="15606" max="15606" width="1" style="92" customWidth="1"/>
    <col min="15607" max="15607" width="0" style="92" hidden="1" customWidth="1"/>
    <col min="15608" max="15608" width="8.25" style="92" customWidth="1"/>
    <col min="15609" max="15609" width="1" style="92" customWidth="1"/>
    <col min="15610" max="15610" width="16" style="92" customWidth="1"/>
    <col min="15611" max="15611" width="1.375" style="92" customWidth="1"/>
    <col min="15612" max="15612" width="16" style="92" customWidth="1"/>
    <col min="15613" max="15613" width="1.375" style="92" customWidth="1"/>
    <col min="15614" max="15614" width="14" style="92" customWidth="1"/>
    <col min="15615" max="15615" width="1.375" style="92" customWidth="1"/>
    <col min="15616" max="15616" width="16" style="92" customWidth="1"/>
    <col min="15617" max="15617" width="1.375" style="92" customWidth="1"/>
    <col min="15618" max="15618" width="18" style="92" customWidth="1"/>
    <col min="15619" max="15619" width="1.375" style="92" customWidth="1"/>
    <col min="15620" max="15623" width="0" style="92" hidden="1" customWidth="1"/>
    <col min="15624" max="15624" width="16" style="92" customWidth="1"/>
    <col min="15625" max="15625" width="1.375" style="92" customWidth="1"/>
    <col min="15626" max="15626" width="16" style="92" customWidth="1"/>
    <col min="15627" max="15627" width="1.375" style="92" customWidth="1"/>
    <col min="15628" max="15628" width="16" style="92" customWidth="1"/>
    <col min="15629" max="15629" width="12.375" style="92" customWidth="1"/>
    <col min="15630" max="15630" width="12.375" style="92" bestFit="1" customWidth="1"/>
    <col min="15631" max="15631" width="14.25" style="92" customWidth="1"/>
    <col min="15632" max="15857" width="8" style="92"/>
    <col min="15858" max="15858" width="2.75" style="92" customWidth="1"/>
    <col min="15859" max="15859" width="3.75" style="92" customWidth="1"/>
    <col min="15860" max="15860" width="2.75" style="92" customWidth="1"/>
    <col min="15861" max="15861" width="35.25" style="92" customWidth="1"/>
    <col min="15862" max="15862" width="1" style="92" customWidth="1"/>
    <col min="15863" max="15863" width="0" style="92" hidden="1" customWidth="1"/>
    <col min="15864" max="15864" width="8.25" style="92" customWidth="1"/>
    <col min="15865" max="15865" width="1" style="92" customWidth="1"/>
    <col min="15866" max="15866" width="16" style="92" customWidth="1"/>
    <col min="15867" max="15867" width="1.375" style="92" customWidth="1"/>
    <col min="15868" max="15868" width="16" style="92" customWidth="1"/>
    <col min="15869" max="15869" width="1.375" style="92" customWidth="1"/>
    <col min="15870" max="15870" width="14" style="92" customWidth="1"/>
    <col min="15871" max="15871" width="1.375" style="92" customWidth="1"/>
    <col min="15872" max="15872" width="16" style="92" customWidth="1"/>
    <col min="15873" max="15873" width="1.375" style="92" customWidth="1"/>
    <col min="15874" max="15874" width="18" style="92" customWidth="1"/>
    <col min="15875" max="15875" width="1.375" style="92" customWidth="1"/>
    <col min="15876" max="15879" width="0" style="92" hidden="1" customWidth="1"/>
    <col min="15880" max="15880" width="16" style="92" customWidth="1"/>
    <col min="15881" max="15881" width="1.375" style="92" customWidth="1"/>
    <col min="15882" max="15882" width="16" style="92" customWidth="1"/>
    <col min="15883" max="15883" width="1.375" style="92" customWidth="1"/>
    <col min="15884" max="15884" width="16" style="92" customWidth="1"/>
    <col min="15885" max="15885" width="12.375" style="92" customWidth="1"/>
    <col min="15886" max="15886" width="12.375" style="92" bestFit="1" customWidth="1"/>
    <col min="15887" max="15887" width="14.25" style="92" customWidth="1"/>
    <col min="15888" max="16113" width="8" style="92"/>
    <col min="16114" max="16114" width="2.75" style="92" customWidth="1"/>
    <col min="16115" max="16115" width="3.75" style="92" customWidth="1"/>
    <col min="16116" max="16116" width="2.75" style="92" customWidth="1"/>
    <col min="16117" max="16117" width="35.25" style="92" customWidth="1"/>
    <col min="16118" max="16118" width="1" style="92" customWidth="1"/>
    <col min="16119" max="16119" width="0" style="92" hidden="1" customWidth="1"/>
    <col min="16120" max="16120" width="8.25" style="92" customWidth="1"/>
    <col min="16121" max="16121" width="1" style="92" customWidth="1"/>
    <col min="16122" max="16122" width="16" style="92" customWidth="1"/>
    <col min="16123" max="16123" width="1.375" style="92" customWidth="1"/>
    <col min="16124" max="16124" width="16" style="92" customWidth="1"/>
    <col min="16125" max="16125" width="1.375" style="92" customWidth="1"/>
    <col min="16126" max="16126" width="14" style="92" customWidth="1"/>
    <col min="16127" max="16127" width="1.375" style="92" customWidth="1"/>
    <col min="16128" max="16128" width="16" style="92" customWidth="1"/>
    <col min="16129" max="16129" width="1.375" style="92" customWidth="1"/>
    <col min="16130" max="16130" width="18" style="92" customWidth="1"/>
    <col min="16131" max="16131" width="1.375" style="92" customWidth="1"/>
    <col min="16132" max="16135" width="0" style="92" hidden="1" customWidth="1"/>
    <col min="16136" max="16136" width="16" style="92" customWidth="1"/>
    <col min="16137" max="16137" width="1.375" style="92" customWidth="1"/>
    <col min="16138" max="16138" width="16" style="92" customWidth="1"/>
    <col min="16139" max="16139" width="1.375" style="92" customWidth="1"/>
    <col min="16140" max="16140" width="16" style="92" customWidth="1"/>
    <col min="16141" max="16141" width="12.375" style="92" customWidth="1"/>
    <col min="16142" max="16142" width="12.375" style="92" bestFit="1" customWidth="1"/>
    <col min="16143" max="16143" width="14.25" style="92" customWidth="1"/>
    <col min="16144" max="16384" width="8" style="92"/>
  </cols>
  <sheetData>
    <row r="1" spans="1:23" ht="23.95" customHeight="1">
      <c r="A1" s="307" t="s">
        <v>117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</row>
    <row r="2" spans="1:23" ht="23.95" customHeight="1">
      <c r="A2" s="309" t="s">
        <v>37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</row>
    <row r="3" spans="1:23" ht="23.95" customHeight="1">
      <c r="A3" s="309" t="s">
        <v>184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</row>
    <row r="4" spans="1:23" ht="23.95" customHeight="1">
      <c r="A4" s="309" t="s">
        <v>99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</row>
    <row r="5" spans="1:23" ht="23.95" customHeight="1">
      <c r="A5" s="93"/>
      <c r="B5" s="152"/>
      <c r="C5" s="152"/>
      <c r="D5" s="152"/>
      <c r="E5" s="152"/>
      <c r="F5" s="152"/>
      <c r="G5" s="303" t="s">
        <v>107</v>
      </c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153"/>
    </row>
    <row r="6" spans="1:23" ht="8.35" customHeight="1">
      <c r="B6" s="154"/>
      <c r="C6" s="154"/>
      <c r="D6" s="154"/>
      <c r="E6" s="154"/>
      <c r="F6" s="15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</row>
    <row r="7" spans="1:23" s="122" customFormat="1" ht="17" customHeight="1">
      <c r="A7" s="155"/>
      <c r="B7" s="156"/>
      <c r="C7" s="156"/>
      <c r="D7" s="157"/>
      <c r="E7" s="161"/>
      <c r="F7" s="158"/>
      <c r="G7" s="160" t="s">
        <v>133</v>
      </c>
      <c r="H7" s="214"/>
      <c r="I7" s="160" t="s">
        <v>148</v>
      </c>
      <c r="J7" s="214"/>
      <c r="K7" s="160" t="s">
        <v>136</v>
      </c>
      <c r="L7" s="214"/>
      <c r="M7" s="160" t="s">
        <v>139</v>
      </c>
      <c r="N7" s="214"/>
      <c r="O7" s="306" t="s">
        <v>28</v>
      </c>
      <c r="P7" s="306"/>
      <c r="Q7" s="306"/>
      <c r="R7" s="214"/>
      <c r="S7" s="159" t="s">
        <v>40</v>
      </c>
      <c r="T7" s="160"/>
      <c r="U7" s="165" t="s">
        <v>145</v>
      </c>
      <c r="V7" s="161"/>
    </row>
    <row r="8" spans="1:23" s="122" customFormat="1" ht="22.75" customHeight="1">
      <c r="A8" s="155"/>
      <c r="B8" s="156"/>
      <c r="C8" s="156"/>
      <c r="D8" s="157"/>
      <c r="E8" s="161"/>
      <c r="F8" s="158"/>
      <c r="G8" s="160" t="s">
        <v>134</v>
      </c>
      <c r="H8" s="214"/>
      <c r="I8" s="160" t="s">
        <v>149</v>
      </c>
      <c r="J8" s="214"/>
      <c r="K8" s="160" t="s">
        <v>137</v>
      </c>
      <c r="L8" s="214"/>
      <c r="M8" s="160" t="s">
        <v>140</v>
      </c>
      <c r="N8" s="214"/>
      <c r="O8" s="162"/>
      <c r="P8" s="194"/>
      <c r="Q8" s="162"/>
      <c r="R8" s="214"/>
      <c r="S8" s="163" t="s">
        <v>41</v>
      </c>
      <c r="T8" s="160"/>
      <c r="U8" s="165" t="s">
        <v>146</v>
      </c>
      <c r="V8" s="161"/>
    </row>
    <row r="9" spans="1:23" s="122" customFormat="1" ht="16.850000000000001" customHeight="1">
      <c r="A9" s="155"/>
      <c r="B9" s="156"/>
      <c r="C9" s="156"/>
      <c r="D9" s="157"/>
      <c r="E9" s="161"/>
      <c r="F9" s="158"/>
      <c r="G9" s="160" t="s">
        <v>135</v>
      </c>
      <c r="H9" s="214"/>
      <c r="I9" s="160" t="s">
        <v>135</v>
      </c>
      <c r="J9" s="214"/>
      <c r="K9" s="160" t="s">
        <v>138</v>
      </c>
      <c r="L9" s="214"/>
      <c r="M9" s="160" t="s">
        <v>141</v>
      </c>
      <c r="N9" s="214"/>
      <c r="O9" s="164" t="s">
        <v>143</v>
      </c>
      <c r="P9" s="194"/>
      <c r="Q9" s="287" t="s">
        <v>82</v>
      </c>
      <c r="R9" s="214"/>
      <c r="S9" s="289" t="s">
        <v>207</v>
      </c>
      <c r="T9" s="214"/>
      <c r="U9" s="165" t="s">
        <v>147</v>
      </c>
      <c r="V9" s="161"/>
    </row>
    <row r="10" spans="1:23" s="122" customFormat="1" ht="17" customHeight="1">
      <c r="A10" s="155"/>
      <c r="B10" s="156"/>
      <c r="C10" s="156"/>
      <c r="D10" s="157"/>
      <c r="E10" s="161"/>
      <c r="F10" s="158"/>
      <c r="G10" s="160"/>
      <c r="H10" s="214"/>
      <c r="I10" s="160"/>
      <c r="J10" s="214"/>
      <c r="K10" s="160"/>
      <c r="L10" s="214"/>
      <c r="M10" s="160" t="s">
        <v>142</v>
      </c>
      <c r="N10" s="214"/>
      <c r="O10" s="165" t="s">
        <v>144</v>
      </c>
      <c r="P10" s="194"/>
      <c r="Q10" s="165"/>
      <c r="R10" s="214"/>
      <c r="S10" s="160" t="s">
        <v>205</v>
      </c>
      <c r="T10" s="214"/>
      <c r="U10" s="165"/>
      <c r="V10" s="161"/>
    </row>
    <row r="11" spans="1:23" s="122" customFormat="1" ht="17" customHeight="1">
      <c r="A11" s="155"/>
      <c r="B11" s="156"/>
      <c r="C11" s="156"/>
      <c r="D11" s="157"/>
      <c r="E11" s="95" t="s">
        <v>3</v>
      </c>
      <c r="F11" s="158"/>
      <c r="G11" s="167"/>
      <c r="H11" s="214"/>
      <c r="I11" s="167"/>
      <c r="J11" s="214"/>
      <c r="K11" s="167"/>
      <c r="L11" s="214"/>
      <c r="M11" s="167" t="s">
        <v>78</v>
      </c>
      <c r="N11" s="214"/>
      <c r="O11" s="166"/>
      <c r="P11" s="194"/>
      <c r="Q11" s="166"/>
      <c r="R11" s="214"/>
      <c r="S11" s="160" t="s">
        <v>206</v>
      </c>
      <c r="T11" s="214"/>
      <c r="U11" s="166"/>
      <c r="V11" s="161"/>
    </row>
    <row r="12" spans="1:23" s="122" customFormat="1" ht="17" customHeight="1">
      <c r="A12" s="168" t="s">
        <v>156</v>
      </c>
      <c r="B12" s="169"/>
      <c r="C12" s="169"/>
      <c r="D12" s="169"/>
      <c r="E12" s="102"/>
      <c r="F12" s="155"/>
      <c r="G12" s="80"/>
      <c r="H12" s="72"/>
      <c r="I12" s="80"/>
      <c r="J12" s="72"/>
      <c r="K12" s="81"/>
      <c r="L12" s="72"/>
      <c r="M12" s="80"/>
      <c r="N12" s="72"/>
      <c r="O12" s="82"/>
      <c r="P12" s="74"/>
      <c r="Q12" s="83"/>
      <c r="R12" s="71"/>
      <c r="S12" s="83"/>
      <c r="T12" s="74"/>
      <c r="U12" s="80"/>
      <c r="V12" s="80"/>
      <c r="W12" s="170"/>
    </row>
    <row r="13" spans="1:23" s="122" customFormat="1" ht="17" customHeight="1">
      <c r="A13" s="171" t="s">
        <v>157</v>
      </c>
      <c r="E13" s="102"/>
      <c r="F13" s="155"/>
      <c r="G13" s="71">
        <v>50000000</v>
      </c>
      <c r="H13" s="71"/>
      <c r="I13" s="71">
        <v>122882778</v>
      </c>
      <c r="J13" s="71"/>
      <c r="K13" s="71">
        <v>4527138</v>
      </c>
      <c r="L13" s="71"/>
      <c r="M13" s="71">
        <v>-13703370</v>
      </c>
      <c r="N13" s="71"/>
      <c r="O13" s="71">
        <v>2393454</v>
      </c>
      <c r="P13" s="71"/>
      <c r="Q13" s="71">
        <v>48413447</v>
      </c>
      <c r="R13" s="71"/>
      <c r="S13" s="85"/>
      <c r="T13" s="71"/>
      <c r="U13" s="71">
        <v>214513447</v>
      </c>
      <c r="V13" s="80"/>
      <c r="W13" s="170"/>
    </row>
    <row r="14" spans="1:23" s="122" customFormat="1" ht="17" customHeight="1">
      <c r="A14" s="171" t="s">
        <v>128</v>
      </c>
      <c r="E14" s="102"/>
      <c r="F14" s="155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80"/>
      <c r="W14" s="170"/>
    </row>
    <row r="15" spans="1:23" s="122" customFormat="1" ht="17" customHeight="1">
      <c r="A15" s="171"/>
      <c r="B15" s="172" t="s">
        <v>129</v>
      </c>
      <c r="E15" s="102"/>
      <c r="F15" s="155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170"/>
    </row>
    <row r="16" spans="1:23" s="122" customFormat="1" ht="17" customHeight="1">
      <c r="B16" s="173" t="s">
        <v>170</v>
      </c>
      <c r="C16" s="173"/>
      <c r="D16" s="173"/>
      <c r="E16" s="102">
        <v>22</v>
      </c>
      <c r="F16" s="155"/>
      <c r="G16" s="75">
        <v>9999989</v>
      </c>
      <c r="H16" s="84"/>
      <c r="I16" s="85">
        <v>0</v>
      </c>
      <c r="J16" s="84"/>
      <c r="K16" s="85">
        <v>0</v>
      </c>
      <c r="L16" s="85"/>
      <c r="M16" s="85">
        <v>0</v>
      </c>
      <c r="N16" s="85"/>
      <c r="O16" s="85">
        <v>0</v>
      </c>
      <c r="P16" s="75"/>
      <c r="Q16" s="85">
        <v>0</v>
      </c>
      <c r="R16" s="76"/>
      <c r="S16" s="85"/>
      <c r="T16" s="75"/>
      <c r="U16" s="71">
        <v>9999989</v>
      </c>
      <c r="V16" s="71"/>
      <c r="W16" s="170"/>
    </row>
    <row r="17" spans="1:23" s="122" customFormat="1" ht="17" customHeight="1">
      <c r="B17" s="174" t="s">
        <v>30</v>
      </c>
      <c r="C17" s="173"/>
      <c r="D17" s="173"/>
      <c r="E17" s="102"/>
      <c r="F17" s="155"/>
      <c r="G17" s="85">
        <v>0</v>
      </c>
      <c r="H17" s="84"/>
      <c r="I17" s="85">
        <v>0</v>
      </c>
      <c r="J17" s="84"/>
      <c r="K17" s="85">
        <v>0</v>
      </c>
      <c r="L17" s="85"/>
      <c r="M17" s="85">
        <v>0</v>
      </c>
      <c r="N17" s="85"/>
      <c r="O17" s="87">
        <v>2038438</v>
      </c>
      <c r="P17" s="75"/>
      <c r="Q17" s="87">
        <v>-2038438</v>
      </c>
      <c r="R17" s="76"/>
      <c r="S17" s="85"/>
      <c r="T17" s="75"/>
      <c r="U17" s="85">
        <v>0</v>
      </c>
      <c r="V17" s="71"/>
      <c r="W17" s="170"/>
    </row>
    <row r="18" spans="1:23" s="122" customFormat="1" ht="17" customHeight="1">
      <c r="B18" s="173" t="s">
        <v>171</v>
      </c>
      <c r="C18" s="175"/>
      <c r="D18" s="175"/>
      <c r="E18" s="102">
        <v>26</v>
      </c>
      <c r="F18" s="155"/>
      <c r="G18" s="85">
        <v>0</v>
      </c>
      <c r="H18" s="85"/>
      <c r="I18" s="85">
        <v>0</v>
      </c>
      <c r="J18" s="85"/>
      <c r="K18" s="85">
        <v>0</v>
      </c>
      <c r="L18" s="85"/>
      <c r="M18" s="85">
        <v>0</v>
      </c>
      <c r="N18" s="86"/>
      <c r="O18" s="85">
        <v>0</v>
      </c>
      <c r="P18" s="86"/>
      <c r="Q18" s="87">
        <v>-30000000</v>
      </c>
      <c r="R18" s="86"/>
      <c r="S18" s="85"/>
      <c r="T18" s="86"/>
      <c r="U18" s="71">
        <v>-30000000</v>
      </c>
      <c r="V18" s="80"/>
      <c r="W18" s="170"/>
    </row>
    <row r="19" spans="1:23" s="122" customFormat="1" ht="17" customHeight="1">
      <c r="A19" s="171"/>
      <c r="B19" s="172" t="s">
        <v>130</v>
      </c>
      <c r="E19" s="102"/>
      <c r="F19" s="155"/>
      <c r="G19" s="88">
        <v>9999989</v>
      </c>
      <c r="H19" s="71"/>
      <c r="I19" s="89">
        <v>0</v>
      </c>
      <c r="J19" s="71">
        <v>0</v>
      </c>
      <c r="K19" s="89">
        <v>0</v>
      </c>
      <c r="L19" s="71">
        <v>0</v>
      </c>
      <c r="M19" s="89">
        <v>0</v>
      </c>
      <c r="N19" s="71">
        <v>0</v>
      </c>
      <c r="O19" s="88">
        <v>2038438</v>
      </c>
      <c r="P19" s="71">
        <v>0</v>
      </c>
      <c r="Q19" s="88">
        <v>-32038438</v>
      </c>
      <c r="R19" s="71">
        <v>0</v>
      </c>
      <c r="S19" s="89"/>
      <c r="T19" s="71">
        <v>0</v>
      </c>
      <c r="U19" s="88">
        <v>-20000011</v>
      </c>
      <c r="V19" s="80"/>
      <c r="W19" s="170"/>
    </row>
    <row r="20" spans="1:23" s="122" customFormat="1" ht="4.75" customHeight="1">
      <c r="A20" s="171"/>
      <c r="B20" s="172"/>
      <c r="E20" s="102"/>
      <c r="F20" s="155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170"/>
    </row>
    <row r="21" spans="1:23" s="122" customFormat="1" ht="17" customHeight="1">
      <c r="A21" s="171" t="s">
        <v>223</v>
      </c>
      <c r="E21" s="102"/>
      <c r="F21" s="155"/>
      <c r="G21" s="71"/>
      <c r="H21" s="72"/>
      <c r="I21" s="71"/>
      <c r="J21" s="72"/>
      <c r="K21" s="71"/>
      <c r="L21" s="72"/>
      <c r="M21" s="71"/>
      <c r="N21" s="72"/>
      <c r="O21" s="73"/>
      <c r="P21" s="74"/>
      <c r="Q21" s="74"/>
      <c r="R21" s="71"/>
      <c r="S21" s="74"/>
      <c r="T21" s="74"/>
      <c r="U21" s="71"/>
      <c r="V21" s="71"/>
      <c r="W21" s="170"/>
    </row>
    <row r="22" spans="1:23" s="122" customFormat="1" ht="17" customHeight="1">
      <c r="B22" s="174" t="s">
        <v>112</v>
      </c>
      <c r="C22" s="175"/>
      <c r="D22" s="175"/>
      <c r="E22" s="102"/>
      <c r="F22" s="155"/>
      <c r="G22" s="85">
        <v>0</v>
      </c>
      <c r="H22" s="76"/>
      <c r="I22" s="85">
        <v>0</v>
      </c>
      <c r="J22" s="76"/>
      <c r="K22" s="85">
        <v>0</v>
      </c>
      <c r="L22" s="76"/>
      <c r="M22" s="85">
        <v>0</v>
      </c>
      <c r="N22" s="76"/>
      <c r="O22" s="85">
        <v>0</v>
      </c>
      <c r="P22" s="76"/>
      <c r="Q22" s="76">
        <v>40592403</v>
      </c>
      <c r="R22" s="76"/>
      <c r="S22" s="85"/>
      <c r="T22" s="76"/>
      <c r="U22" s="76">
        <v>40592403</v>
      </c>
      <c r="V22" s="80"/>
      <c r="W22" s="170"/>
    </row>
    <row r="23" spans="1:23" s="122" customFormat="1" ht="15.65">
      <c r="B23" s="174" t="s">
        <v>222</v>
      </c>
      <c r="C23" s="175"/>
      <c r="D23" s="175"/>
      <c r="E23" s="102"/>
      <c r="F23" s="155"/>
      <c r="G23" s="85">
        <v>0</v>
      </c>
      <c r="H23" s="76"/>
      <c r="I23" s="85">
        <v>0</v>
      </c>
      <c r="J23" s="76"/>
      <c r="K23" s="85">
        <v>0</v>
      </c>
      <c r="L23" s="76"/>
      <c r="M23" s="85">
        <v>0</v>
      </c>
      <c r="N23" s="76"/>
      <c r="O23" s="85">
        <v>0</v>
      </c>
      <c r="P23" s="76"/>
      <c r="Q23" s="75">
        <v>3938772</v>
      </c>
      <c r="R23" s="76"/>
      <c r="S23" s="85"/>
      <c r="T23" s="76"/>
      <c r="U23" s="76">
        <v>3938772</v>
      </c>
      <c r="V23" s="80"/>
      <c r="W23" s="170"/>
    </row>
    <row r="24" spans="1:23" s="122" customFormat="1" ht="17" customHeight="1">
      <c r="A24" s="171" t="s">
        <v>178</v>
      </c>
      <c r="E24" s="102"/>
      <c r="F24" s="155"/>
      <c r="G24" s="89">
        <v>0</v>
      </c>
      <c r="H24" s="75"/>
      <c r="I24" s="89">
        <v>0</v>
      </c>
      <c r="J24" s="75"/>
      <c r="K24" s="89">
        <v>0</v>
      </c>
      <c r="L24" s="75"/>
      <c r="M24" s="89">
        <v>0</v>
      </c>
      <c r="N24" s="76"/>
      <c r="O24" s="89">
        <v>0</v>
      </c>
      <c r="P24" s="76"/>
      <c r="Q24" s="77">
        <v>44531175</v>
      </c>
      <c r="R24" s="76"/>
      <c r="S24" s="89"/>
      <c r="T24" s="76"/>
      <c r="U24" s="77">
        <v>44531175</v>
      </c>
      <c r="V24" s="80"/>
      <c r="W24" s="170"/>
    </row>
    <row r="25" spans="1:23" s="122" customFormat="1" ht="17" customHeight="1" thickBot="1">
      <c r="A25" s="171" t="s">
        <v>158</v>
      </c>
      <c r="E25" s="102"/>
      <c r="F25" s="155"/>
      <c r="G25" s="78">
        <v>59999989</v>
      </c>
      <c r="H25" s="90"/>
      <c r="I25" s="78">
        <v>122882778</v>
      </c>
      <c r="J25" s="76"/>
      <c r="K25" s="78">
        <v>4527138</v>
      </c>
      <c r="L25" s="76"/>
      <c r="M25" s="79">
        <v>-13703370</v>
      </c>
      <c r="N25" s="76"/>
      <c r="O25" s="78">
        <v>4431892</v>
      </c>
      <c r="P25" s="76"/>
      <c r="Q25" s="78">
        <v>60906184</v>
      </c>
      <c r="R25" s="76"/>
      <c r="S25" s="91"/>
      <c r="T25" s="76"/>
      <c r="U25" s="78">
        <v>239044611</v>
      </c>
      <c r="V25" s="80"/>
      <c r="W25" s="170"/>
    </row>
    <row r="26" spans="1:23" ht="17" customHeight="1" thickTop="1">
      <c r="A26" s="124"/>
      <c r="B26" s="122"/>
      <c r="C26" s="122"/>
      <c r="D26" s="185"/>
      <c r="E26" s="177"/>
      <c r="F26" s="158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80"/>
      <c r="W26" s="176"/>
    </row>
    <row r="27" spans="1:23" s="122" customFormat="1" ht="17" customHeight="1">
      <c r="A27" s="168" t="s">
        <v>182</v>
      </c>
      <c r="B27" s="169"/>
      <c r="C27" s="169"/>
      <c r="D27" s="169"/>
      <c r="E27" s="102"/>
      <c r="F27" s="155"/>
      <c r="G27" s="80"/>
      <c r="H27" s="72"/>
      <c r="I27" s="80"/>
      <c r="J27" s="72"/>
      <c r="K27" s="81"/>
      <c r="L27" s="72"/>
      <c r="M27" s="80"/>
      <c r="N27" s="72"/>
      <c r="O27" s="82"/>
      <c r="P27" s="74"/>
      <c r="Q27" s="83"/>
      <c r="R27" s="71"/>
      <c r="S27" s="83"/>
      <c r="T27" s="74"/>
      <c r="U27" s="80"/>
      <c r="V27" s="80"/>
      <c r="W27" s="170"/>
    </row>
    <row r="28" spans="1:23" s="122" customFormat="1" ht="17" customHeight="1">
      <c r="A28" s="171" t="s">
        <v>185</v>
      </c>
      <c r="E28" s="102"/>
      <c r="F28" s="155"/>
      <c r="G28" s="204">
        <v>59999989</v>
      </c>
      <c r="H28" s="205"/>
      <c r="I28" s="204">
        <v>122882778</v>
      </c>
      <c r="J28" s="204"/>
      <c r="K28" s="204">
        <v>4527138</v>
      </c>
      <c r="L28" s="204"/>
      <c r="M28" s="205">
        <v>-13703370</v>
      </c>
      <c r="N28" s="204"/>
      <c r="O28" s="204">
        <v>4431892</v>
      </c>
      <c r="P28" s="204"/>
      <c r="Q28" s="204">
        <v>60906184</v>
      </c>
      <c r="R28" s="204"/>
      <c r="S28" s="85"/>
      <c r="T28" s="204"/>
      <c r="U28" s="204">
        <f>SUM(G28:S28)</f>
        <v>239044611</v>
      </c>
      <c r="V28" s="71"/>
      <c r="W28" s="170"/>
    </row>
    <row r="29" spans="1:23" s="122" customFormat="1" ht="17" customHeight="1">
      <c r="A29" s="171" t="s">
        <v>128</v>
      </c>
      <c r="E29" s="102"/>
      <c r="F29" s="155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170"/>
    </row>
    <row r="30" spans="1:23" s="122" customFormat="1" ht="17" customHeight="1">
      <c r="A30" s="171"/>
      <c r="B30" s="172" t="s">
        <v>129</v>
      </c>
      <c r="E30" s="102"/>
      <c r="F30" s="155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170"/>
    </row>
    <row r="31" spans="1:23" s="122" customFormat="1" ht="17" hidden="1" customHeight="1">
      <c r="B31" s="173" t="s">
        <v>170</v>
      </c>
      <c r="C31" s="173"/>
      <c r="D31" s="173"/>
      <c r="E31" s="102"/>
      <c r="F31" s="155"/>
      <c r="G31" s="75"/>
      <c r="H31" s="84"/>
      <c r="I31" s="85"/>
      <c r="J31" s="84"/>
      <c r="K31" s="85"/>
      <c r="L31" s="85"/>
      <c r="M31" s="85"/>
      <c r="N31" s="85"/>
      <c r="O31" s="85"/>
      <c r="P31" s="75"/>
      <c r="Q31" s="85"/>
      <c r="R31" s="76"/>
      <c r="S31" s="85"/>
      <c r="T31" s="75"/>
      <c r="U31" s="71"/>
      <c r="V31" s="80"/>
      <c r="W31" s="170"/>
    </row>
    <row r="32" spans="1:23" s="122" customFormat="1" ht="17" customHeight="1">
      <c r="B32" s="174" t="s">
        <v>30</v>
      </c>
      <c r="C32" s="173"/>
      <c r="D32" s="173"/>
      <c r="E32" s="102">
        <v>25</v>
      </c>
      <c r="F32" s="155"/>
      <c r="G32" s="85">
        <v>0</v>
      </c>
      <c r="H32" s="76"/>
      <c r="I32" s="85">
        <v>0</v>
      </c>
      <c r="J32" s="76"/>
      <c r="K32" s="85">
        <v>0</v>
      </c>
      <c r="L32" s="76"/>
      <c r="M32" s="85">
        <v>0</v>
      </c>
      <c r="N32" s="85"/>
      <c r="O32" s="87">
        <v>1568107</v>
      </c>
      <c r="P32" s="75"/>
      <c r="Q32" s="87">
        <v>-1568107</v>
      </c>
      <c r="R32" s="76"/>
      <c r="S32" s="85"/>
      <c r="T32" s="75"/>
      <c r="U32" s="85">
        <v>0</v>
      </c>
      <c r="V32" s="80"/>
      <c r="W32" s="170"/>
    </row>
    <row r="33" spans="1:23" s="122" customFormat="1" ht="17" customHeight="1">
      <c r="B33" s="173" t="s">
        <v>171</v>
      </c>
      <c r="C33" s="175"/>
      <c r="D33" s="175"/>
      <c r="E33" s="102">
        <v>26</v>
      </c>
      <c r="F33" s="155"/>
      <c r="G33" s="85">
        <v>0</v>
      </c>
      <c r="H33" s="76"/>
      <c r="I33" s="85">
        <v>0</v>
      </c>
      <c r="J33" s="76"/>
      <c r="K33" s="85">
        <v>0</v>
      </c>
      <c r="L33" s="76"/>
      <c r="M33" s="85">
        <v>0</v>
      </c>
      <c r="N33" s="90"/>
      <c r="O33" s="85">
        <v>0</v>
      </c>
      <c r="P33" s="90"/>
      <c r="Q33" s="87">
        <v>-53999990</v>
      </c>
      <c r="R33" s="90"/>
      <c r="S33" s="85"/>
      <c r="T33" s="90"/>
      <c r="U33" s="71">
        <v>-53999990</v>
      </c>
      <c r="V33" s="80"/>
      <c r="W33" s="170"/>
    </row>
    <row r="34" spans="1:23" s="122" customFormat="1" ht="17" customHeight="1">
      <c r="A34" s="171"/>
      <c r="B34" s="172" t="s">
        <v>130</v>
      </c>
      <c r="E34" s="102"/>
      <c r="F34" s="155"/>
      <c r="G34" s="89">
        <v>0</v>
      </c>
      <c r="H34" s="75"/>
      <c r="I34" s="89">
        <v>0</v>
      </c>
      <c r="J34" s="75"/>
      <c r="K34" s="89">
        <v>0</v>
      </c>
      <c r="L34" s="75"/>
      <c r="M34" s="89">
        <v>0</v>
      </c>
      <c r="N34" s="71"/>
      <c r="O34" s="207">
        <f>SUM(O32:O33)</f>
        <v>1568107</v>
      </c>
      <c r="P34" s="71"/>
      <c r="Q34" s="271">
        <f>SUM(Q32:Q33)</f>
        <v>-55568097</v>
      </c>
      <c r="R34" s="71"/>
      <c r="S34" s="89"/>
      <c r="T34" s="71"/>
      <c r="U34" s="271">
        <f>SUM(U32:U33)</f>
        <v>-53999990</v>
      </c>
      <c r="V34" s="71"/>
      <c r="W34" s="170"/>
    </row>
    <row r="35" spans="1:23" s="122" customFormat="1" ht="4.75" customHeight="1">
      <c r="A35" s="171"/>
      <c r="B35" s="172"/>
      <c r="E35" s="102"/>
      <c r="F35" s="155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170"/>
    </row>
    <row r="36" spans="1:23" s="122" customFormat="1" ht="17" customHeight="1">
      <c r="A36" s="171" t="s">
        <v>223</v>
      </c>
      <c r="E36" s="102"/>
      <c r="F36" s="155"/>
      <c r="G36" s="71"/>
      <c r="H36" s="72"/>
      <c r="I36" s="71"/>
      <c r="J36" s="72"/>
      <c r="K36" s="71"/>
      <c r="L36" s="72"/>
      <c r="M36" s="71"/>
      <c r="N36" s="72"/>
      <c r="O36" s="73"/>
      <c r="P36" s="74"/>
      <c r="Q36" s="74"/>
      <c r="R36" s="71"/>
      <c r="S36" s="74"/>
      <c r="T36" s="74"/>
      <c r="U36" s="71"/>
      <c r="V36" s="80"/>
      <c r="W36" s="170"/>
    </row>
    <row r="37" spans="1:23" s="122" customFormat="1" ht="17" customHeight="1">
      <c r="B37" s="174" t="s">
        <v>112</v>
      </c>
      <c r="C37" s="175"/>
      <c r="D37" s="175"/>
      <c r="E37" s="102"/>
      <c r="F37" s="155"/>
      <c r="G37" s="85">
        <v>0</v>
      </c>
      <c r="H37" s="76"/>
      <c r="I37" s="85">
        <v>0</v>
      </c>
      <c r="J37" s="76"/>
      <c r="K37" s="85">
        <v>0</v>
      </c>
      <c r="L37" s="76"/>
      <c r="M37" s="85">
        <v>0</v>
      </c>
      <c r="N37" s="76"/>
      <c r="O37" s="85">
        <v>0</v>
      </c>
      <c r="P37" s="76"/>
      <c r="Q37" s="76">
        <f>'PL (12m)'!G36</f>
        <v>53278274</v>
      </c>
      <c r="R37" s="76"/>
      <c r="S37" s="85"/>
      <c r="T37" s="76"/>
      <c r="U37" s="204">
        <f>SUM(G37:S37)</f>
        <v>53278274</v>
      </c>
      <c r="V37" s="80"/>
      <c r="W37" s="170"/>
    </row>
    <row r="38" spans="1:23" s="122" customFormat="1" ht="17" customHeight="1">
      <c r="B38" s="174" t="s">
        <v>222</v>
      </c>
      <c r="C38" s="175"/>
      <c r="D38" s="175"/>
      <c r="E38" s="102"/>
      <c r="F38" s="155"/>
      <c r="G38" s="85"/>
      <c r="H38" s="76"/>
      <c r="I38" s="85"/>
      <c r="J38" s="76"/>
      <c r="K38" s="85"/>
      <c r="L38" s="76"/>
      <c r="M38" s="85"/>
      <c r="N38" s="76"/>
      <c r="O38" s="85"/>
      <c r="P38" s="76"/>
      <c r="Q38" s="85"/>
      <c r="R38" s="76"/>
      <c r="S38" s="85"/>
      <c r="T38" s="76"/>
      <c r="U38" s="204"/>
      <c r="V38" s="80"/>
      <c r="W38" s="170"/>
    </row>
    <row r="39" spans="1:23" s="122" customFormat="1" ht="17" customHeight="1">
      <c r="B39" s="174"/>
      <c r="C39" s="175" t="s">
        <v>213</v>
      </c>
      <c r="D39" s="175"/>
      <c r="E39" s="102"/>
      <c r="F39" s="155"/>
      <c r="G39" s="85">
        <v>0</v>
      </c>
      <c r="H39" s="76"/>
      <c r="I39" s="85">
        <v>0</v>
      </c>
      <c r="J39" s="76"/>
      <c r="K39" s="85">
        <v>0</v>
      </c>
      <c r="L39" s="76"/>
      <c r="M39" s="85">
        <v>0</v>
      </c>
      <c r="N39" s="76"/>
      <c r="O39" s="85">
        <v>0</v>
      </c>
      <c r="P39" s="76"/>
      <c r="Q39" s="87">
        <f>'COM.P(12)'!G21</f>
        <v>-471428</v>
      </c>
      <c r="R39" s="76"/>
      <c r="S39" s="87"/>
      <c r="T39" s="76"/>
      <c r="U39" s="87">
        <f t="shared" ref="U39" si="0">SUM(G39:S39)</f>
        <v>-471428</v>
      </c>
      <c r="V39" s="80"/>
      <c r="W39" s="170"/>
    </row>
    <row r="40" spans="1:23" s="122" customFormat="1" ht="17" customHeight="1">
      <c r="A40" s="171" t="s">
        <v>178</v>
      </c>
      <c r="E40" s="102"/>
      <c r="F40" s="155"/>
      <c r="G40" s="89">
        <f>SUM(G37:G39)</f>
        <v>0</v>
      </c>
      <c r="H40" s="75"/>
      <c r="I40" s="89">
        <f>SUM(I37:I39)</f>
        <v>0</v>
      </c>
      <c r="J40" s="75"/>
      <c r="K40" s="89">
        <f>SUM(K37:K39)</f>
        <v>0</v>
      </c>
      <c r="L40" s="75"/>
      <c r="M40" s="89">
        <f>SUM(M37:M39)</f>
        <v>0</v>
      </c>
      <c r="N40" s="76"/>
      <c r="O40" s="89">
        <f>SUM(O37:O39)</f>
        <v>0</v>
      </c>
      <c r="P40" s="76"/>
      <c r="Q40" s="290">
        <f>SUM(Q37:Q39)</f>
        <v>52806846</v>
      </c>
      <c r="R40" s="76"/>
      <c r="S40" s="290"/>
      <c r="T40" s="76"/>
      <c r="U40" s="207">
        <f>SUM(U37:U39)</f>
        <v>52806846</v>
      </c>
      <c r="V40" s="80"/>
      <c r="W40" s="170"/>
    </row>
    <row r="41" spans="1:23" s="122" customFormat="1" ht="17" customHeight="1" thickBot="1">
      <c r="A41" s="171" t="s">
        <v>183</v>
      </c>
      <c r="E41" s="102"/>
      <c r="F41" s="155"/>
      <c r="G41" s="206">
        <f>+G34+G40+G28</f>
        <v>59999989</v>
      </c>
      <c r="H41" s="90"/>
      <c r="I41" s="206">
        <f>+I34+I40+I28</f>
        <v>122882778</v>
      </c>
      <c r="J41" s="76"/>
      <c r="K41" s="206">
        <f>+K34+K40+K28</f>
        <v>4527138</v>
      </c>
      <c r="L41" s="76"/>
      <c r="M41" s="272">
        <f>+M34+M40+M28</f>
        <v>-13703370</v>
      </c>
      <c r="N41" s="76"/>
      <c r="O41" s="206">
        <f>+O34+O40+O28</f>
        <v>5999999</v>
      </c>
      <c r="P41" s="76"/>
      <c r="Q41" s="206">
        <f>+Q34+Q40+Q28</f>
        <v>58144933</v>
      </c>
      <c r="R41" s="76"/>
      <c r="S41" s="291"/>
      <c r="T41" s="76"/>
      <c r="U41" s="206">
        <f>+U34+U40+U28</f>
        <v>237851467</v>
      </c>
      <c r="V41" s="80"/>
      <c r="W41" s="170"/>
    </row>
    <row r="42" spans="1:23" s="122" customFormat="1" ht="13.75" customHeight="1" thickTop="1">
      <c r="A42" s="124"/>
      <c r="D42" s="185"/>
      <c r="E42" s="177"/>
      <c r="F42" s="158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80"/>
      <c r="W42" s="170"/>
    </row>
    <row r="43" spans="1:23" s="122" customFormat="1" ht="13.75" customHeight="1">
      <c r="A43" s="124"/>
      <c r="D43" s="185"/>
      <c r="E43" s="177"/>
      <c r="F43" s="158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80"/>
      <c r="W43" s="170"/>
    </row>
    <row r="44" spans="1:23" s="122" customFormat="1" ht="13.75" customHeight="1">
      <c r="A44" s="124"/>
      <c r="D44" s="185"/>
      <c r="E44" s="177"/>
      <c r="F44" s="158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80"/>
      <c r="W44" s="170"/>
    </row>
    <row r="45" spans="1:23" s="122" customFormat="1" ht="13.75" customHeight="1">
      <c r="A45" s="124"/>
      <c r="D45" s="185"/>
      <c r="E45" s="177"/>
      <c r="F45" s="158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80"/>
      <c r="W45" s="170"/>
    </row>
    <row r="46" spans="1:23" s="122" customFormat="1" ht="13.75" customHeight="1">
      <c r="A46" s="124"/>
      <c r="D46" s="185"/>
      <c r="E46" s="177"/>
      <c r="F46" s="158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80"/>
      <c r="W46" s="170"/>
    </row>
    <row r="47" spans="1:23" s="122" customFormat="1" ht="13.75" customHeight="1">
      <c r="A47" s="124"/>
      <c r="D47" s="185"/>
      <c r="E47" s="177"/>
      <c r="F47" s="158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80"/>
      <c r="W47" s="170"/>
    </row>
    <row r="48" spans="1:23" s="122" customFormat="1" ht="13.75" customHeight="1">
      <c r="A48" s="124"/>
      <c r="D48" s="185"/>
      <c r="E48" s="177"/>
      <c r="F48" s="158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80"/>
      <c r="W48" s="170"/>
    </row>
    <row r="49" spans="1:23" s="122" customFormat="1" ht="13.75" customHeight="1">
      <c r="A49" s="124"/>
      <c r="D49" s="185"/>
      <c r="E49" s="177"/>
      <c r="F49" s="158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80"/>
      <c r="W49" s="170"/>
    </row>
    <row r="50" spans="1:23" s="122" customFormat="1" ht="13.75" customHeight="1">
      <c r="A50" s="124"/>
      <c r="D50" s="185"/>
      <c r="E50" s="177"/>
      <c r="F50" s="158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80"/>
      <c r="W50" s="170"/>
    </row>
    <row r="51" spans="1:23" s="122" customFormat="1" ht="13.75" customHeight="1">
      <c r="A51" s="124"/>
      <c r="D51" s="185"/>
      <c r="E51" s="177"/>
      <c r="F51" s="158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80"/>
      <c r="W51" s="170"/>
    </row>
    <row r="52" spans="1:23" s="122" customFormat="1" ht="13.75" customHeight="1">
      <c r="A52" s="124"/>
      <c r="D52" s="185"/>
      <c r="E52" s="177"/>
      <c r="F52" s="158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80"/>
      <c r="W52" s="170"/>
    </row>
    <row r="53" spans="1:23" s="122" customFormat="1" ht="13.75" customHeight="1">
      <c r="A53" s="124"/>
      <c r="D53" s="185"/>
      <c r="E53" s="177"/>
      <c r="F53" s="158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80"/>
      <c r="W53" s="170"/>
    </row>
    <row r="54" spans="1:23" s="122" customFormat="1" ht="13.75" customHeight="1">
      <c r="A54" s="124"/>
      <c r="D54" s="185"/>
      <c r="E54" s="177"/>
      <c r="F54" s="158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80"/>
      <c r="W54" s="170"/>
    </row>
    <row r="55" spans="1:23" s="122" customFormat="1" ht="15.65" customHeight="1">
      <c r="A55" s="178" t="s">
        <v>55</v>
      </c>
      <c r="D55" s="185"/>
      <c r="E55" s="177"/>
      <c r="F55" s="158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80"/>
      <c r="W55" s="170"/>
    </row>
    <row r="56" spans="1:23" s="122" customFormat="1" ht="15.65"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0"/>
    </row>
    <row r="57" spans="1:23" s="122" customFormat="1" ht="23.95" customHeight="1"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0"/>
    </row>
    <row r="58" spans="1:23" s="122" customFormat="1" ht="19.55" customHeight="1">
      <c r="G58" s="179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0"/>
    </row>
    <row r="59" spans="1:23" s="122" customFormat="1" ht="20.25" customHeight="1"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180"/>
    </row>
    <row r="60" spans="1:23" s="122" customFormat="1" ht="20.25" customHeight="1"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</row>
    <row r="61" spans="1:23" s="122" customFormat="1" ht="20.25" customHeight="1">
      <c r="G61" s="180"/>
      <c r="H61" s="180"/>
      <c r="I61" s="180"/>
      <c r="J61" s="180"/>
      <c r="K61" s="180"/>
      <c r="L61" s="180"/>
      <c r="M61" s="180"/>
      <c r="N61" s="180"/>
      <c r="O61" s="180"/>
      <c r="P61" s="180"/>
      <c r="Q61" s="180"/>
      <c r="R61" s="180"/>
      <c r="S61" s="180"/>
      <c r="T61" s="180"/>
      <c r="U61" s="180"/>
      <c r="V61" s="180"/>
    </row>
    <row r="62" spans="1:23" s="122" customFormat="1" ht="20.25" customHeight="1">
      <c r="G62" s="180"/>
      <c r="H62" s="180"/>
      <c r="I62" s="180"/>
      <c r="J62" s="180"/>
      <c r="K62" s="180"/>
      <c r="L62" s="180"/>
      <c r="M62" s="180"/>
      <c r="N62" s="180"/>
      <c r="O62" s="180"/>
      <c r="P62" s="180"/>
      <c r="Q62" s="180"/>
      <c r="R62" s="180"/>
      <c r="S62" s="180"/>
      <c r="T62" s="180"/>
      <c r="U62" s="180"/>
      <c r="V62" s="180"/>
    </row>
    <row r="63" spans="1:23" s="122" customFormat="1" ht="20.25" customHeight="1">
      <c r="G63" s="180"/>
      <c r="H63" s="180"/>
      <c r="I63" s="180"/>
      <c r="J63" s="180"/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</row>
    <row r="64" spans="1:23" s="122" customFormat="1" ht="20.25" customHeight="1">
      <c r="G64" s="180"/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180"/>
      <c r="U64" s="180"/>
      <c r="V64" s="180"/>
    </row>
    <row r="65" spans="7:22" s="122" customFormat="1" ht="15.65">
      <c r="G65" s="180"/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0"/>
      <c r="V65" s="180"/>
    </row>
    <row r="66" spans="7:22" s="122" customFormat="1" ht="15.65">
      <c r="G66" s="180"/>
      <c r="H66" s="180"/>
      <c r="I66" s="180"/>
      <c r="J66" s="180"/>
      <c r="K66" s="180"/>
      <c r="L66" s="180"/>
      <c r="M66" s="180"/>
      <c r="N66" s="180"/>
      <c r="O66" s="180"/>
      <c r="P66" s="180"/>
      <c r="Q66" s="180"/>
      <c r="R66" s="180"/>
      <c r="S66" s="180"/>
      <c r="T66" s="180"/>
      <c r="U66" s="180"/>
      <c r="V66" s="180"/>
    </row>
    <row r="67" spans="7:22" s="122" customFormat="1" ht="4.75" customHeight="1">
      <c r="G67" s="180"/>
      <c r="H67" s="180"/>
      <c r="I67" s="180"/>
      <c r="J67" s="180"/>
      <c r="K67" s="180"/>
      <c r="L67" s="180"/>
      <c r="M67" s="180"/>
      <c r="N67" s="180"/>
      <c r="O67" s="180"/>
      <c r="P67" s="180"/>
      <c r="Q67" s="180"/>
      <c r="R67" s="180"/>
      <c r="S67" s="180"/>
      <c r="T67" s="180"/>
      <c r="U67" s="180"/>
      <c r="V67" s="180"/>
    </row>
    <row r="68" spans="7:22" s="122" customFormat="1" ht="20.25" customHeight="1">
      <c r="G68" s="180"/>
      <c r="H68" s="180"/>
      <c r="I68" s="180"/>
      <c r="J68" s="180"/>
      <c r="K68" s="180"/>
      <c r="L68" s="180"/>
      <c r="M68" s="180"/>
      <c r="N68" s="180"/>
      <c r="O68" s="180"/>
      <c r="P68" s="180"/>
      <c r="Q68" s="180"/>
      <c r="R68" s="180"/>
      <c r="S68" s="180"/>
      <c r="T68" s="180"/>
      <c r="U68" s="180"/>
      <c r="V68" s="180"/>
    </row>
    <row r="69" spans="7:22" s="122" customFormat="1" ht="20.25" customHeight="1">
      <c r="G69" s="180"/>
      <c r="H69" s="180"/>
      <c r="I69" s="180"/>
      <c r="J69" s="180"/>
      <c r="K69" s="180"/>
      <c r="L69" s="180"/>
      <c r="M69" s="180"/>
      <c r="N69" s="180"/>
      <c r="O69" s="180"/>
      <c r="P69" s="180"/>
      <c r="Q69" s="180"/>
      <c r="R69" s="180"/>
      <c r="S69" s="180"/>
      <c r="T69" s="180"/>
      <c r="U69" s="180"/>
      <c r="V69" s="180"/>
    </row>
    <row r="70" spans="7:22" s="122" customFormat="1" ht="20.25" customHeight="1"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  <c r="R70" s="180"/>
      <c r="S70" s="180"/>
      <c r="T70" s="180"/>
      <c r="U70" s="180"/>
      <c r="V70" s="180"/>
    </row>
    <row r="71" spans="7:22" s="122" customFormat="1" ht="20.25" customHeight="1"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180"/>
    </row>
    <row r="72" spans="7:22" s="122" customFormat="1" ht="20.25" customHeight="1">
      <c r="G72" s="180"/>
      <c r="H72" s="180"/>
      <c r="I72" s="180"/>
      <c r="J72" s="180"/>
      <c r="K72" s="180"/>
      <c r="L72" s="180"/>
      <c r="M72" s="180"/>
      <c r="N72" s="180"/>
      <c r="O72" s="180"/>
      <c r="P72" s="180"/>
      <c r="Q72" s="180"/>
      <c r="R72" s="180"/>
      <c r="S72" s="180"/>
      <c r="T72" s="180"/>
      <c r="U72" s="180"/>
      <c r="V72" s="180"/>
    </row>
    <row r="73" spans="7:22" s="122" customFormat="1" ht="20.25" customHeight="1"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0"/>
      <c r="V73" s="180"/>
    </row>
    <row r="74" spans="7:22" s="122" customFormat="1" ht="20.25" customHeight="1">
      <c r="G74" s="180"/>
      <c r="H74" s="180"/>
      <c r="I74" s="180"/>
      <c r="J74" s="180"/>
      <c r="K74" s="180"/>
      <c r="L74" s="180"/>
      <c r="M74" s="180"/>
      <c r="N74" s="180"/>
      <c r="O74" s="180"/>
      <c r="P74" s="180"/>
      <c r="Q74" s="180"/>
      <c r="R74" s="180"/>
      <c r="S74" s="180"/>
      <c r="T74" s="180"/>
      <c r="U74" s="180"/>
      <c r="V74" s="180"/>
    </row>
    <row r="75" spans="7:22" s="122" customFormat="1" ht="20.25" customHeight="1">
      <c r="G75" s="180"/>
      <c r="H75" s="180"/>
      <c r="I75" s="180"/>
      <c r="J75" s="180"/>
      <c r="K75" s="180"/>
      <c r="L75" s="180"/>
      <c r="M75" s="180"/>
      <c r="N75" s="180"/>
      <c r="O75" s="180"/>
      <c r="P75" s="180"/>
      <c r="Q75" s="180"/>
      <c r="R75" s="180"/>
      <c r="S75" s="180"/>
      <c r="T75" s="180"/>
      <c r="U75" s="180"/>
      <c r="V75" s="180"/>
    </row>
    <row r="76" spans="7:22" s="122" customFormat="1" ht="20.25" customHeight="1"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</row>
    <row r="77" spans="7:22" s="122" customFormat="1" ht="20.25" customHeight="1">
      <c r="G77" s="180"/>
      <c r="H77" s="180"/>
      <c r="I77" s="180"/>
      <c r="J77" s="180"/>
      <c r="K77" s="180"/>
      <c r="L77" s="180"/>
      <c r="M77" s="180"/>
      <c r="N77" s="180"/>
      <c r="O77" s="180"/>
      <c r="P77" s="180"/>
      <c r="Q77" s="180"/>
      <c r="R77" s="180"/>
      <c r="S77" s="180"/>
      <c r="T77" s="180"/>
      <c r="U77" s="180"/>
      <c r="V77" s="180"/>
    </row>
    <row r="78" spans="7:22" s="122" customFormat="1" ht="20.25" customHeight="1">
      <c r="G78" s="180"/>
      <c r="H78" s="180"/>
      <c r="I78" s="180"/>
      <c r="J78" s="180"/>
      <c r="K78" s="180"/>
      <c r="L78" s="180"/>
      <c r="M78" s="180"/>
      <c r="N78" s="180"/>
      <c r="O78" s="180"/>
      <c r="P78" s="180"/>
      <c r="Q78" s="180"/>
      <c r="R78" s="180"/>
      <c r="S78" s="180"/>
      <c r="T78" s="180"/>
      <c r="U78" s="180"/>
      <c r="V78" s="180"/>
    </row>
    <row r="79" spans="7:22" s="122" customFormat="1" ht="20.25" customHeight="1"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80"/>
      <c r="R79" s="180"/>
      <c r="S79" s="180"/>
      <c r="T79" s="180"/>
      <c r="U79" s="180"/>
      <c r="V79" s="180"/>
    </row>
    <row r="80" spans="7:22" s="122" customFormat="1" ht="20.25" customHeight="1">
      <c r="G80" s="180"/>
      <c r="H80" s="180"/>
      <c r="I80" s="180"/>
      <c r="J80" s="180"/>
      <c r="K80" s="180"/>
      <c r="L80" s="180"/>
      <c r="M80" s="180"/>
      <c r="N80" s="180"/>
      <c r="O80" s="180"/>
      <c r="P80" s="180"/>
      <c r="Q80" s="180"/>
      <c r="R80" s="180"/>
      <c r="S80" s="180"/>
      <c r="T80" s="180"/>
      <c r="U80" s="180"/>
      <c r="V80" s="180"/>
    </row>
    <row r="81" spans="7:22" s="122" customFormat="1" ht="20.25" customHeight="1">
      <c r="G81" s="180"/>
      <c r="H81" s="180"/>
      <c r="I81" s="180"/>
      <c r="J81" s="180"/>
      <c r="K81" s="180"/>
      <c r="L81" s="180"/>
      <c r="M81" s="180"/>
      <c r="N81" s="180"/>
      <c r="O81" s="180"/>
      <c r="P81" s="180"/>
      <c r="Q81" s="180"/>
      <c r="R81" s="180"/>
      <c r="S81" s="180"/>
      <c r="T81" s="180"/>
      <c r="U81" s="180"/>
      <c r="V81" s="180"/>
    </row>
    <row r="82" spans="7:22" s="122" customFormat="1" ht="20.25" customHeight="1">
      <c r="G82" s="180"/>
      <c r="H82" s="180"/>
      <c r="I82" s="180"/>
      <c r="J82" s="180"/>
      <c r="K82" s="180"/>
      <c r="L82" s="180"/>
      <c r="M82" s="180"/>
      <c r="N82" s="180"/>
      <c r="O82" s="180"/>
      <c r="P82" s="180"/>
      <c r="Q82" s="180"/>
      <c r="R82" s="180"/>
      <c r="S82" s="180"/>
      <c r="T82" s="180"/>
      <c r="U82" s="180"/>
      <c r="V82" s="180"/>
    </row>
    <row r="83" spans="7:22" s="122" customFormat="1" ht="20.25" customHeight="1">
      <c r="G83" s="180"/>
      <c r="H83" s="180"/>
      <c r="I83" s="180"/>
      <c r="J83" s="180"/>
      <c r="K83" s="180"/>
      <c r="L83" s="180"/>
      <c r="M83" s="180"/>
      <c r="N83" s="180"/>
      <c r="O83" s="180"/>
      <c r="P83" s="180"/>
      <c r="Q83" s="180"/>
      <c r="R83" s="180"/>
      <c r="S83" s="180"/>
      <c r="T83" s="180"/>
      <c r="U83" s="180"/>
      <c r="V83" s="180"/>
    </row>
    <row r="84" spans="7:22" s="122" customFormat="1" ht="20.25" customHeight="1">
      <c r="G84" s="180"/>
      <c r="H84" s="180"/>
      <c r="I84" s="180"/>
      <c r="J84" s="180"/>
      <c r="K84" s="180"/>
      <c r="L84" s="180"/>
      <c r="M84" s="180"/>
      <c r="N84" s="180"/>
      <c r="O84" s="180"/>
      <c r="P84" s="180"/>
      <c r="Q84" s="180"/>
      <c r="R84" s="180"/>
      <c r="S84" s="180"/>
      <c r="T84" s="180"/>
      <c r="U84" s="180"/>
      <c r="V84" s="180"/>
    </row>
    <row r="85" spans="7:22" s="122" customFormat="1" ht="20.25" customHeight="1">
      <c r="G85" s="180"/>
      <c r="H85" s="180"/>
      <c r="I85" s="180"/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</row>
    <row r="86" spans="7:22" s="122" customFormat="1" ht="20.25" customHeight="1">
      <c r="G86" s="180"/>
      <c r="H86" s="180"/>
      <c r="I86" s="180"/>
      <c r="J86" s="180"/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</row>
    <row r="87" spans="7:22" s="122" customFormat="1" ht="20.25" customHeight="1">
      <c r="G87" s="180"/>
      <c r="H87" s="180"/>
      <c r="I87" s="180"/>
      <c r="J87" s="180"/>
      <c r="K87" s="180"/>
      <c r="L87" s="180"/>
      <c r="M87" s="180"/>
      <c r="N87" s="180"/>
      <c r="O87" s="180"/>
      <c r="P87" s="180"/>
      <c r="Q87" s="180"/>
      <c r="R87" s="180"/>
      <c r="S87" s="180"/>
      <c r="T87" s="180"/>
      <c r="U87" s="180"/>
      <c r="V87" s="180"/>
    </row>
    <row r="88" spans="7:22" s="122" customFormat="1" ht="20.25" customHeight="1">
      <c r="G88" s="180"/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0"/>
      <c r="T88" s="180"/>
      <c r="U88" s="180"/>
      <c r="V88" s="180"/>
    </row>
    <row r="89" spans="7:22" s="122" customFormat="1" ht="20.25" customHeight="1">
      <c r="G89" s="180"/>
      <c r="H89" s="180"/>
      <c r="I89" s="180"/>
      <c r="J89" s="180"/>
      <c r="K89" s="180"/>
      <c r="L89" s="180"/>
      <c r="M89" s="180"/>
      <c r="N89" s="180"/>
      <c r="O89" s="180"/>
      <c r="P89" s="180"/>
      <c r="Q89" s="180"/>
      <c r="R89" s="180"/>
      <c r="S89" s="180"/>
      <c r="T89" s="180"/>
      <c r="U89" s="180"/>
      <c r="V89" s="180"/>
    </row>
    <row r="90" spans="7:22" s="122" customFormat="1" ht="20.25" customHeight="1">
      <c r="G90" s="180"/>
      <c r="H90" s="180"/>
      <c r="I90" s="180"/>
      <c r="J90" s="180"/>
      <c r="K90" s="180"/>
      <c r="L90" s="180"/>
      <c r="M90" s="180"/>
      <c r="N90" s="180"/>
      <c r="O90" s="180"/>
      <c r="P90" s="180"/>
      <c r="Q90" s="180"/>
      <c r="R90" s="180"/>
      <c r="S90" s="180"/>
      <c r="T90" s="180"/>
      <c r="U90" s="180"/>
      <c r="V90" s="180"/>
    </row>
    <row r="91" spans="7:22" s="122" customFormat="1" ht="20.25" customHeight="1"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</row>
    <row r="92" spans="7:22" s="122" customFormat="1" ht="20.25" customHeight="1">
      <c r="G92" s="180"/>
      <c r="H92" s="180"/>
      <c r="I92" s="180"/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</row>
    <row r="93" spans="7:22" s="122" customFormat="1" ht="20.25" customHeight="1">
      <c r="G93" s="180"/>
      <c r="H93" s="180"/>
      <c r="I93" s="180"/>
      <c r="J93" s="180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0"/>
      <c r="V93" s="180"/>
    </row>
    <row r="94" spans="7:22" s="122" customFormat="1" ht="20.25" customHeight="1">
      <c r="G94" s="180"/>
      <c r="H94" s="180"/>
      <c r="I94" s="180"/>
      <c r="J94" s="180"/>
      <c r="K94" s="180"/>
      <c r="L94" s="180"/>
      <c r="M94" s="180"/>
      <c r="N94" s="180"/>
      <c r="O94" s="180"/>
      <c r="P94" s="180"/>
      <c r="Q94" s="180"/>
      <c r="R94" s="180"/>
      <c r="S94" s="180"/>
      <c r="T94" s="180"/>
      <c r="U94" s="180"/>
      <c r="V94" s="180"/>
    </row>
    <row r="95" spans="7:22" s="122" customFormat="1" ht="20.25" customHeight="1">
      <c r="G95" s="180"/>
      <c r="H95" s="180"/>
      <c r="I95" s="180"/>
      <c r="J95" s="180"/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</row>
    <row r="96" spans="7:22" s="122" customFormat="1" ht="20.25" customHeight="1"/>
    <row r="97" s="122" customFormat="1" ht="20.25" customHeight="1"/>
    <row r="98" s="122" customFormat="1" ht="20.25" customHeight="1"/>
    <row r="99" s="122" customFormat="1" ht="20.25" customHeight="1"/>
    <row r="100" s="122" customFormat="1" ht="20.25" customHeight="1"/>
    <row r="101" s="122" customFormat="1" ht="20.25" customHeight="1"/>
    <row r="102" s="122" customFormat="1" ht="20.25" customHeight="1"/>
    <row r="103" s="122" customFormat="1" ht="20.25" customHeight="1"/>
    <row r="104" s="122" customFormat="1" ht="20.25" customHeight="1"/>
    <row r="105" s="122" customFormat="1" ht="20.25" customHeight="1"/>
    <row r="106" s="122" customFormat="1" ht="20.25" customHeight="1"/>
    <row r="107" s="122" customFormat="1" ht="20.25" customHeight="1"/>
    <row r="108" s="122" customFormat="1" ht="20.25" customHeight="1"/>
    <row r="109" s="122" customFormat="1" ht="20.25" customHeight="1"/>
    <row r="110" s="122" customFormat="1" ht="20.25" customHeight="1"/>
    <row r="111" s="122" customFormat="1" ht="20.25" customHeight="1"/>
    <row r="112" s="122" customFormat="1" ht="20.25" customHeight="1"/>
    <row r="113" s="122" customFormat="1" ht="20.25" customHeight="1"/>
    <row r="114" s="122" customFormat="1" ht="20.25" customHeight="1"/>
    <row r="115" s="122" customFormat="1" ht="20.25" customHeight="1"/>
    <row r="116" s="122" customFormat="1" ht="20.25" customHeight="1"/>
    <row r="117" s="122" customFormat="1" ht="20.25" customHeight="1"/>
    <row r="118" s="122" customFormat="1" ht="20.25" customHeight="1"/>
    <row r="119" s="122" customFormat="1" ht="20.25" customHeight="1"/>
    <row r="120" s="122" customFormat="1" ht="20.25" customHeight="1"/>
    <row r="121" s="122" customFormat="1" ht="20.25" customHeight="1"/>
    <row r="122" s="122" customFormat="1" ht="20.25" customHeight="1"/>
    <row r="123" s="122" customFormat="1" ht="20.25" customHeight="1"/>
    <row r="124" s="122" customFormat="1" ht="20.25" customHeight="1"/>
    <row r="125" s="122" customFormat="1" ht="20.25" customHeight="1"/>
    <row r="126" s="122" customFormat="1" ht="20.25" customHeight="1"/>
    <row r="127" s="122" customFormat="1" ht="20.25" customHeight="1"/>
    <row r="128" s="122" customFormat="1" ht="20.25" customHeight="1"/>
    <row r="129" s="122" customFormat="1" ht="20.25" customHeight="1"/>
    <row r="130" s="122" customFormat="1" ht="20.25" customHeight="1"/>
    <row r="131" s="122" customFormat="1" ht="20.25" customHeight="1"/>
    <row r="132" s="122" customFormat="1" ht="20.25" customHeight="1"/>
    <row r="133" s="122" customFormat="1" ht="20.25" customHeight="1"/>
    <row r="134" s="122" customFormat="1" ht="20.25" customHeight="1"/>
    <row r="135" s="122" customFormat="1" ht="20.25" customHeight="1"/>
    <row r="136" s="122" customFormat="1" ht="20.25" customHeight="1"/>
    <row r="137" s="122" customFormat="1" ht="20.25" customHeight="1"/>
    <row r="138" s="122" customFormat="1" ht="20.25" customHeight="1"/>
    <row r="139" s="122" customFormat="1" ht="20.25" customHeight="1"/>
    <row r="140" s="122" customFormat="1" ht="20.25" customHeight="1"/>
    <row r="141" s="122" customFormat="1" ht="20.25" customHeight="1"/>
    <row r="142" s="122" customFormat="1" ht="20.25" customHeight="1"/>
    <row r="143" s="122" customFormat="1" ht="20.25" customHeight="1"/>
    <row r="144" s="122" customFormat="1" ht="20.25" customHeight="1"/>
    <row r="145" s="122" customFormat="1" ht="20.25" customHeight="1"/>
    <row r="146" s="122" customFormat="1" ht="20.25" customHeight="1"/>
    <row r="147" s="122" customFormat="1" ht="20.25" customHeight="1"/>
    <row r="148" s="122" customFormat="1" ht="20.25" customHeight="1"/>
    <row r="149" s="122" customFormat="1" ht="20.25" customHeight="1"/>
    <row r="150" s="122" customFormat="1" ht="20.25" customHeight="1"/>
    <row r="151" s="122" customFormat="1" ht="20.25" customHeight="1"/>
    <row r="152" s="122" customFormat="1" ht="20.25" customHeight="1"/>
    <row r="153" s="122" customFormat="1" ht="20.25" customHeight="1"/>
    <row r="154" s="122" customFormat="1" ht="20.25" customHeight="1"/>
    <row r="155" s="122" customFormat="1" ht="20.25" customHeight="1"/>
    <row r="156" s="122" customFormat="1" ht="20.25" customHeight="1"/>
    <row r="157" s="122" customFormat="1" ht="20.25" customHeight="1"/>
    <row r="158" s="122" customFormat="1" ht="20.25" customHeight="1"/>
    <row r="159" s="122" customFormat="1" ht="20.25" customHeight="1"/>
    <row r="160" s="122" customFormat="1" ht="20.25" customHeight="1"/>
    <row r="161" s="122" customFormat="1" ht="20.25" customHeight="1"/>
    <row r="162" s="122" customFormat="1" ht="20.25" customHeight="1"/>
    <row r="163" s="122" customFormat="1" ht="20.25" customHeight="1"/>
    <row r="164" s="122" customFormat="1" ht="20.25" customHeight="1"/>
    <row r="165" s="122" customFormat="1" ht="20.25" customHeight="1"/>
    <row r="166" s="122" customFormat="1" ht="20.25" customHeight="1"/>
    <row r="167" s="122" customFormat="1" ht="20.25" customHeight="1"/>
    <row r="168" s="122" customFormat="1" ht="20.25" customHeight="1"/>
    <row r="169" s="122" customFormat="1" ht="20.25" customHeight="1"/>
    <row r="170" s="122" customFormat="1" ht="20.25" customHeight="1"/>
    <row r="171" s="122" customFormat="1" ht="20.25" customHeight="1"/>
    <row r="172" s="122" customFormat="1" ht="20.25" customHeight="1"/>
    <row r="173" s="122" customFormat="1" ht="20.25" customHeight="1"/>
    <row r="174" s="122" customFormat="1" ht="20.25" customHeight="1"/>
    <row r="175" s="122" customFormat="1" ht="20.25" customHeight="1"/>
    <row r="176" s="122" customFormat="1" ht="20.25" customHeight="1"/>
    <row r="177" s="122" customFormat="1" ht="20.25" customHeight="1"/>
    <row r="178" s="122" customFormat="1" ht="20.25" customHeight="1"/>
    <row r="179" s="122" customFormat="1" ht="20.25" customHeight="1"/>
    <row r="180" s="122" customFormat="1" ht="20.25" customHeight="1"/>
    <row r="181" s="122" customFormat="1" ht="20.25" customHeight="1"/>
    <row r="182" s="122" customFormat="1" ht="20.25" customHeight="1"/>
    <row r="183" s="122" customFormat="1" ht="20.25" customHeight="1"/>
    <row r="184" s="122" customFormat="1" ht="20.25" customHeight="1"/>
    <row r="185" s="122" customFormat="1" ht="20.25" customHeight="1"/>
    <row r="186" s="122" customFormat="1" ht="20.25" customHeight="1"/>
    <row r="187" s="122" customFormat="1" ht="20.25" customHeight="1"/>
    <row r="188" s="122" customFormat="1" ht="20.25" customHeight="1"/>
    <row r="189" s="122" customFormat="1" ht="20.25" customHeight="1"/>
    <row r="190" s="122" customFormat="1" ht="20.25" customHeight="1"/>
    <row r="191" s="122" customFormat="1" ht="20.25" customHeight="1"/>
    <row r="192" s="122" customFormat="1" ht="20.25" customHeight="1"/>
    <row r="193" s="122" customFormat="1" ht="20.25" customHeight="1"/>
    <row r="194" s="122" customFormat="1" ht="20.25" customHeight="1"/>
    <row r="195" s="122" customFormat="1" ht="20.25" customHeight="1"/>
    <row r="196" s="122" customFormat="1" ht="20.25" customHeight="1"/>
    <row r="197" s="122" customFormat="1" ht="20.25" customHeight="1"/>
    <row r="198" s="122" customFormat="1" ht="20.25" customHeight="1"/>
    <row r="199" s="122" customFormat="1" ht="20.25" customHeight="1"/>
    <row r="200" s="122" customFormat="1" ht="20.25" customHeight="1"/>
    <row r="201" s="122" customFormat="1" ht="20.25" customHeight="1"/>
    <row r="202" s="122" customFormat="1" ht="20.25" customHeight="1"/>
    <row r="203" s="122" customFormat="1" ht="20.25" customHeight="1"/>
    <row r="204" s="122" customFormat="1" ht="20.25" customHeight="1"/>
    <row r="205" s="122" customFormat="1" ht="20.25" customHeight="1"/>
    <row r="206" s="122" customFormat="1" ht="20.25" customHeight="1"/>
    <row r="207" s="122" customFormat="1" ht="20.25" customHeight="1"/>
    <row r="208" s="122" customFormat="1" ht="20.25" customHeight="1"/>
    <row r="209" s="122" customFormat="1" ht="20.25" customHeight="1"/>
    <row r="210" s="122" customFormat="1" ht="20.25" customHeight="1"/>
    <row r="211" s="122" customFormat="1" ht="20.25" customHeight="1"/>
    <row r="212" s="122" customFormat="1" ht="20.25" customHeight="1"/>
    <row r="213" s="122" customFormat="1" ht="20.25" customHeight="1"/>
    <row r="214" s="122" customFormat="1" ht="20.25" customHeight="1"/>
    <row r="215" s="122" customFormat="1" ht="20.25" customHeight="1"/>
    <row r="216" s="122" customFormat="1" ht="20.25" customHeight="1"/>
    <row r="217" s="122" customFormat="1" ht="20.25" customHeight="1"/>
    <row r="218" s="122" customFormat="1" ht="20.25" customHeight="1"/>
    <row r="219" s="122" customFormat="1" ht="20.25" customHeight="1"/>
    <row r="220" s="122" customFormat="1" ht="20.25" customHeight="1"/>
    <row r="221" s="122" customFormat="1" ht="20.25" customHeight="1"/>
    <row r="222" s="122" customFormat="1" ht="20.25" customHeight="1"/>
    <row r="223" s="122" customFormat="1" ht="20.25" customHeight="1"/>
    <row r="224" s="122" customFormat="1" ht="20.25" customHeight="1"/>
    <row r="225" s="122" customFormat="1" ht="20.25" customHeight="1"/>
    <row r="226" s="122" customFormat="1" ht="20.25" customHeight="1"/>
    <row r="227" s="122" customFormat="1" ht="20.25" customHeight="1"/>
    <row r="228" s="122" customFormat="1" ht="20.25" customHeight="1"/>
    <row r="229" s="122" customFormat="1" ht="20.25" customHeight="1"/>
    <row r="230" s="122" customFormat="1" ht="20.25" customHeight="1"/>
    <row r="231" s="122" customFormat="1" ht="20.25" customHeight="1"/>
    <row r="232" s="122" customFormat="1" ht="20.25" customHeight="1"/>
    <row r="233" s="122" customFormat="1" ht="20.25" customHeight="1"/>
    <row r="234" s="122" customFormat="1" ht="20.25" customHeight="1"/>
    <row r="235" s="122" customFormat="1" ht="20.25" customHeight="1"/>
    <row r="236" s="122" customFormat="1" ht="20.25" customHeight="1"/>
    <row r="237" s="122" customFormat="1" ht="20.25" customHeight="1"/>
    <row r="238" s="122" customFormat="1" ht="20.25" customHeight="1"/>
    <row r="239" s="122" customFormat="1" ht="20.25" customHeight="1"/>
    <row r="240" s="122" customFormat="1" ht="20.25" customHeight="1"/>
    <row r="241" s="122" customFormat="1" ht="20.25" customHeight="1"/>
    <row r="242" s="122" customFormat="1" ht="20.25" customHeight="1"/>
    <row r="243" s="122" customFormat="1" ht="20.25" customHeight="1"/>
    <row r="244" s="122" customFormat="1" ht="20.25" customHeight="1"/>
    <row r="245" s="122" customFormat="1" ht="20.25" customHeight="1"/>
    <row r="246" s="122" customFormat="1" ht="20.25" customHeight="1"/>
    <row r="247" s="122" customFormat="1" ht="20.25" customHeight="1"/>
    <row r="248" s="122" customFormat="1" ht="20.25" customHeight="1"/>
    <row r="249" s="122" customFormat="1" ht="20.25" customHeight="1"/>
    <row r="250" s="122" customFormat="1" ht="20.25" customHeight="1"/>
    <row r="251" s="122" customFormat="1" ht="20.25" customHeight="1"/>
    <row r="252" s="122" customFormat="1" ht="20.25" customHeight="1"/>
    <row r="253" s="122" customFormat="1" ht="20.25" customHeight="1"/>
    <row r="254" s="122" customFormat="1" ht="20.25" customHeight="1"/>
    <row r="255" s="122" customFormat="1" ht="20.25" customHeight="1"/>
    <row r="256" s="122" customFormat="1" ht="20.25" customHeight="1"/>
    <row r="257" s="122" customFormat="1" ht="20.25" customHeight="1"/>
    <row r="258" s="122" customFormat="1" ht="20.25" customHeight="1"/>
    <row r="259" s="122" customFormat="1" ht="20.25" customHeight="1"/>
    <row r="260" s="122" customFormat="1" ht="20.25" customHeight="1"/>
    <row r="261" s="122" customFormat="1" ht="20.25" customHeight="1"/>
    <row r="262" s="122" customFormat="1" ht="20.25" customHeight="1"/>
    <row r="263" s="122" customFormat="1" ht="20.25" customHeight="1"/>
    <row r="264" s="122" customFormat="1" ht="20.25" customHeight="1"/>
    <row r="265" s="122" customFormat="1" ht="20.25" customHeight="1"/>
    <row r="266" s="122" customFormat="1" ht="20.25" customHeight="1"/>
    <row r="267" s="122" customFormat="1" ht="20.25" customHeight="1"/>
    <row r="268" s="122" customFormat="1" ht="20.25" customHeight="1"/>
    <row r="269" s="122" customFormat="1" ht="20.25" customHeight="1"/>
    <row r="270" s="122" customFormat="1" ht="20.25" customHeight="1"/>
    <row r="271" s="122" customFormat="1" ht="20.25" customHeight="1"/>
    <row r="272" s="122" customFormat="1" ht="20.25" customHeight="1"/>
    <row r="273" s="122" customFormat="1" ht="20.25" customHeight="1"/>
    <row r="274" s="122" customFormat="1" ht="20.25" customHeight="1"/>
    <row r="275" s="122" customFormat="1" ht="20.25" customHeight="1"/>
    <row r="276" s="122" customFormat="1" ht="20.25" customHeight="1"/>
    <row r="277" s="122" customFormat="1" ht="20.25" customHeight="1"/>
    <row r="278" s="122" customFormat="1" ht="20.25" customHeight="1"/>
    <row r="279" s="122" customFormat="1" ht="20.25" customHeight="1"/>
    <row r="280" s="122" customFormat="1" ht="20.25" customHeight="1"/>
    <row r="281" s="122" customFormat="1" ht="20.25" customHeight="1"/>
    <row r="282" s="122" customFormat="1" ht="20.25" customHeight="1"/>
    <row r="283" s="122" customFormat="1" ht="20.25" customHeight="1"/>
    <row r="284" s="122" customFormat="1" ht="20.25" customHeight="1"/>
    <row r="285" s="122" customFormat="1" ht="20.25" customHeight="1"/>
    <row r="286" s="122" customFormat="1" ht="20.25" customHeight="1"/>
    <row r="287" s="122" customFormat="1" ht="20.25" customHeight="1"/>
    <row r="288" s="122" customFormat="1" ht="20.25" customHeight="1"/>
    <row r="289" s="122" customFormat="1" ht="20.25" customHeight="1"/>
    <row r="290" s="122" customFormat="1" ht="20.25" customHeight="1"/>
    <row r="291" s="122" customFormat="1" ht="20.25" customHeight="1"/>
    <row r="292" s="122" customFormat="1" ht="20.25" customHeight="1"/>
    <row r="293" s="122" customFormat="1" ht="20.25" customHeight="1"/>
    <row r="294" s="122" customFormat="1" ht="20.25" customHeight="1"/>
    <row r="295" s="122" customFormat="1" ht="20.25" customHeight="1"/>
    <row r="296" s="122" customFormat="1" ht="20.25" customHeight="1"/>
    <row r="297" s="122" customFormat="1" ht="20.25" customHeight="1"/>
    <row r="298" s="122" customFormat="1" ht="20.25" customHeight="1"/>
    <row r="299" s="122" customFormat="1" ht="20.25" customHeight="1"/>
    <row r="300" s="122" customFormat="1" ht="20.25" customHeight="1"/>
    <row r="301" s="122" customFormat="1" ht="20.25" customHeight="1"/>
    <row r="302" s="122" customFormat="1" ht="20.25" customHeight="1"/>
    <row r="303" s="122" customFormat="1" ht="20.25" customHeight="1"/>
    <row r="304" s="122" customFormat="1" ht="20.25" customHeight="1"/>
    <row r="305" s="122" customFormat="1" ht="20.25" customHeight="1"/>
    <row r="306" s="122" customFormat="1" ht="20.25" customHeight="1"/>
    <row r="307" s="122" customFormat="1" ht="20.25" customHeight="1"/>
    <row r="308" s="122" customFormat="1" ht="20.25" customHeight="1"/>
    <row r="309" s="122" customFormat="1" ht="20.25" customHeight="1"/>
    <row r="310" s="122" customFormat="1" ht="20.25" customHeight="1"/>
    <row r="311" s="122" customFormat="1" ht="20.25" customHeight="1"/>
    <row r="312" s="122" customFormat="1" ht="20.25" customHeight="1"/>
    <row r="313" s="122" customFormat="1" ht="20.25" customHeight="1"/>
    <row r="314" s="122" customFormat="1" ht="20.25" customHeight="1"/>
    <row r="315" s="122" customFormat="1" ht="20.25" customHeight="1"/>
    <row r="316" s="122" customFormat="1" ht="20.25" customHeight="1"/>
    <row r="317" s="122" customFormat="1" ht="20.25" customHeight="1"/>
    <row r="318" s="122" customFormat="1" ht="20.25" customHeight="1"/>
    <row r="319" s="122" customFormat="1" ht="20.25" customHeight="1"/>
    <row r="320" s="122" customFormat="1" ht="20.25" customHeight="1"/>
    <row r="321" s="122" customFormat="1" ht="20.25" customHeight="1"/>
    <row r="322" s="122" customFormat="1" ht="20.25" customHeight="1"/>
    <row r="323" s="122" customFormat="1" ht="20.25" customHeight="1"/>
    <row r="324" s="122" customFormat="1" ht="20.25" customHeight="1"/>
    <row r="325" s="122" customFormat="1" ht="20.25" customHeight="1"/>
    <row r="326" s="122" customFormat="1" ht="20.25" customHeight="1"/>
    <row r="327" s="122" customFormat="1" ht="20.25" customHeight="1"/>
    <row r="328" s="122" customFormat="1" ht="20.25" customHeight="1"/>
    <row r="329" s="122" customFormat="1" ht="20.25" customHeight="1"/>
    <row r="330" s="122" customFormat="1" ht="20.25" customHeight="1"/>
    <row r="331" s="122" customFormat="1" ht="20.25" customHeight="1"/>
    <row r="332" s="122" customFormat="1" ht="20.25" customHeight="1"/>
    <row r="333" s="122" customFormat="1" ht="20.25" customHeight="1"/>
    <row r="334" s="122" customFormat="1" ht="20.25" customHeight="1"/>
    <row r="335" s="122" customFormat="1" ht="20.25" customHeight="1"/>
    <row r="336" s="122" customFormat="1" ht="20.25" customHeight="1"/>
    <row r="337" s="122" customFormat="1" ht="20.25" customHeight="1"/>
    <row r="338" s="122" customFormat="1" ht="20.25" customHeight="1"/>
    <row r="339" s="122" customFormat="1" ht="20.25" customHeight="1"/>
    <row r="340" s="122" customFormat="1" ht="20.25" customHeight="1"/>
    <row r="341" s="122" customFormat="1" ht="20.25" customHeight="1"/>
    <row r="342" s="122" customFormat="1" ht="20.25" customHeight="1"/>
    <row r="343" s="122" customFormat="1" ht="20.25" customHeight="1"/>
    <row r="344" s="122" customFormat="1" ht="20.25" customHeight="1"/>
    <row r="345" s="122" customFormat="1" ht="20.25" customHeight="1"/>
    <row r="346" s="122" customFormat="1" ht="20.25" customHeight="1"/>
    <row r="347" s="122" customFormat="1" ht="20.25" customHeight="1"/>
    <row r="348" s="122" customFormat="1" ht="20.25" customHeight="1"/>
    <row r="349" s="122" customFormat="1" ht="20.25" customHeight="1"/>
    <row r="350" s="122" customFormat="1" ht="20.25" customHeight="1"/>
    <row r="351" s="122" customFormat="1" ht="20.25" customHeight="1"/>
    <row r="352" s="122" customFormat="1" ht="20.25" customHeight="1"/>
    <row r="353" s="122" customFormat="1" ht="20.25" customHeight="1"/>
    <row r="354" s="122" customFormat="1" ht="20.25" customHeight="1"/>
    <row r="355" s="122" customFormat="1" ht="20.25" customHeight="1"/>
    <row r="356" s="122" customFormat="1" ht="20.25" customHeight="1"/>
    <row r="357" s="122" customFormat="1" ht="20.25" customHeight="1"/>
    <row r="358" s="122" customFormat="1" ht="20.25" customHeight="1"/>
    <row r="359" s="122" customFormat="1" ht="20.25" customHeight="1"/>
    <row r="360" s="122" customFormat="1" ht="20.25" customHeight="1"/>
    <row r="361" s="122" customFormat="1" ht="20.25" customHeight="1"/>
    <row r="362" s="122" customFormat="1" ht="20.25" customHeight="1"/>
    <row r="363" s="122" customFormat="1" ht="20.25" customHeight="1"/>
    <row r="364" s="122" customFormat="1" ht="20.25" customHeight="1"/>
    <row r="365" s="122" customFormat="1" ht="20.25" customHeight="1"/>
    <row r="366" s="122" customFormat="1" ht="20.25" customHeight="1"/>
    <row r="367" s="122" customFormat="1" ht="20.25" customHeight="1"/>
    <row r="368" s="122" customFormat="1" ht="20.25" customHeight="1"/>
    <row r="369" s="122" customFormat="1" ht="20.25" customHeight="1"/>
    <row r="370" s="122" customFormat="1" ht="20.25" customHeight="1"/>
    <row r="371" s="122" customFormat="1" ht="20.25" customHeight="1"/>
    <row r="372" s="122" customFormat="1" ht="20.25" customHeight="1"/>
    <row r="373" s="122" customFormat="1" ht="20.25" customHeight="1"/>
    <row r="374" s="122" customFormat="1" ht="20.25" customHeight="1"/>
    <row r="375" s="122" customFormat="1" ht="20.25" customHeight="1"/>
    <row r="376" s="122" customFormat="1" ht="20.25" customHeight="1"/>
    <row r="377" s="122" customFormat="1" ht="20.25" customHeight="1"/>
    <row r="378" s="122" customFormat="1" ht="20.25" customHeight="1"/>
    <row r="379" s="122" customFormat="1" ht="20.25" customHeight="1"/>
    <row r="380" s="122" customFormat="1" ht="20.25" customHeight="1"/>
    <row r="381" s="122" customFormat="1" ht="20.25" customHeight="1"/>
    <row r="382" s="122" customFormat="1" ht="20.25" customHeight="1"/>
    <row r="383" s="122" customFormat="1" ht="20.25" customHeight="1"/>
    <row r="384" s="122" customFormat="1" ht="20.25" customHeight="1"/>
    <row r="385" s="122" customFormat="1" ht="20.25" customHeight="1"/>
    <row r="386" s="122" customFormat="1" ht="20.25" customHeight="1"/>
    <row r="387" s="122" customFormat="1" ht="20.25" customHeight="1"/>
    <row r="388" s="122" customFormat="1" ht="20.25" customHeight="1"/>
    <row r="389" s="122" customFormat="1" ht="20.25" customHeight="1"/>
    <row r="390" s="122" customFormat="1" ht="20.25" customHeight="1"/>
    <row r="391" s="122" customFormat="1" ht="20.25" customHeight="1"/>
    <row r="392" s="122" customFormat="1" ht="20.25" customHeight="1"/>
    <row r="393" s="122" customFormat="1" ht="20.25" customHeight="1"/>
    <row r="394" s="122" customFormat="1" ht="20.25" customHeight="1"/>
    <row r="395" s="122" customFormat="1" ht="20.25" customHeight="1"/>
    <row r="396" s="122" customFormat="1" ht="20.25" customHeight="1"/>
    <row r="397" s="122" customFormat="1" ht="20.25" customHeight="1"/>
    <row r="398" s="122" customFormat="1" ht="20.25" customHeight="1"/>
    <row r="399" s="122" customFormat="1" ht="20.25" customHeight="1"/>
    <row r="400" s="122" customFormat="1" ht="20.25" customHeight="1"/>
    <row r="401" s="122" customFormat="1" ht="20.25" customHeight="1"/>
    <row r="402" s="122" customFormat="1" ht="20.25" customHeight="1"/>
    <row r="403" s="122" customFormat="1" ht="20.25" customHeight="1"/>
    <row r="404" s="122" customFormat="1" ht="20.25" customHeight="1"/>
    <row r="405" s="122" customFormat="1" ht="20.25" customHeight="1"/>
    <row r="406" s="122" customFormat="1" ht="20.25" customHeight="1"/>
    <row r="407" s="122" customFormat="1" ht="20.25" customHeight="1"/>
    <row r="408" s="122" customFormat="1" ht="20.25" customHeight="1"/>
    <row r="409" s="122" customFormat="1" ht="20.25" customHeight="1"/>
    <row r="410" s="122" customFormat="1" ht="20.25" customHeight="1"/>
    <row r="411" s="122" customFormat="1" ht="20.25" customHeight="1"/>
    <row r="412" s="122" customFormat="1" ht="20.25" customHeight="1"/>
    <row r="413" s="122" customFormat="1" ht="20.25" customHeight="1"/>
    <row r="414" s="122" customFormat="1" ht="20.25" customHeight="1"/>
    <row r="415" s="122" customFormat="1" ht="20.25" customHeight="1"/>
    <row r="416" s="122" customFormat="1" ht="20.25" customHeight="1"/>
    <row r="417" s="122" customFormat="1" ht="20.25" customHeight="1"/>
    <row r="418" s="122" customFormat="1" ht="20.25" customHeight="1"/>
    <row r="419" s="122" customFormat="1" ht="20.25" customHeight="1"/>
    <row r="420" s="122" customFormat="1" ht="20.25" customHeight="1"/>
    <row r="421" s="122" customFormat="1" ht="20.25" customHeight="1"/>
    <row r="422" s="122" customFormat="1" ht="20.25" customHeight="1"/>
    <row r="423" s="122" customFormat="1" ht="20.25" customHeight="1"/>
    <row r="424" s="122" customFormat="1" ht="20.25" customHeight="1"/>
    <row r="425" s="122" customFormat="1" ht="20.25" customHeight="1"/>
    <row r="426" s="122" customFormat="1" ht="20.25" customHeight="1"/>
    <row r="427" s="122" customFormat="1" ht="20.25" customHeight="1"/>
    <row r="428" s="122" customFormat="1" ht="20.25" customHeight="1"/>
    <row r="429" s="122" customFormat="1" ht="20.25" customHeight="1"/>
    <row r="430" s="122" customFormat="1" ht="20.25" customHeight="1"/>
    <row r="431" s="122" customFormat="1" ht="20.25" customHeight="1"/>
    <row r="432" s="122" customFormat="1" ht="20.25" customHeight="1"/>
    <row r="433" s="122" customFormat="1" ht="20.25" customHeight="1"/>
    <row r="434" s="122" customFormat="1" ht="20.25" customHeight="1"/>
    <row r="435" s="122" customFormat="1" ht="20.25" customHeight="1"/>
    <row r="436" s="122" customFormat="1" ht="20.25" customHeight="1"/>
    <row r="437" s="122" customFormat="1" ht="20.25" customHeight="1"/>
    <row r="438" s="122" customFormat="1" ht="20.25" customHeight="1"/>
    <row r="439" s="122" customFormat="1" ht="20.25" customHeight="1"/>
    <row r="440" s="122" customFormat="1" ht="20.25" customHeight="1"/>
    <row r="441" s="122" customFormat="1" ht="20.25" customHeight="1"/>
    <row r="442" s="122" customFormat="1" ht="20.25" customHeight="1"/>
    <row r="443" s="122" customFormat="1" ht="20.25" customHeight="1"/>
    <row r="444" s="122" customFormat="1" ht="20.25" customHeight="1"/>
    <row r="445" s="122" customFormat="1" ht="20.25" customHeight="1"/>
    <row r="446" s="122" customFormat="1" ht="20.25" customHeight="1"/>
    <row r="447" s="122" customFormat="1" ht="20.25" customHeight="1"/>
    <row r="448" s="122" customFormat="1" ht="20.25" customHeight="1"/>
    <row r="449" s="122" customFormat="1" ht="20.25" customHeight="1"/>
    <row r="450" s="122" customFormat="1" ht="20.25" customHeight="1"/>
    <row r="451" s="122" customFormat="1" ht="20.25" customHeight="1"/>
    <row r="452" s="122" customFormat="1" ht="20.25" customHeight="1"/>
    <row r="453" s="122" customFormat="1" ht="20.25" customHeight="1"/>
    <row r="454" s="122" customFormat="1" ht="20.25" customHeight="1"/>
    <row r="455" s="122" customFormat="1" ht="20.25" customHeight="1"/>
    <row r="456" s="122" customFormat="1" ht="20.25" customHeight="1"/>
    <row r="457" s="122" customFormat="1" ht="20.25" customHeight="1"/>
    <row r="458" s="122" customFormat="1" ht="20.25" customHeight="1"/>
    <row r="459" s="122" customFormat="1" ht="20.25" customHeight="1"/>
    <row r="460" s="122" customFormat="1" ht="20.25" customHeight="1"/>
    <row r="461" s="122" customFormat="1" ht="20.25" customHeight="1"/>
    <row r="462" s="122" customFormat="1" ht="20.25" customHeight="1"/>
    <row r="463" s="122" customFormat="1" ht="20.25" customHeight="1"/>
    <row r="464" s="122" customFormat="1" ht="20.25" customHeight="1"/>
    <row r="465" s="122" customFormat="1" ht="20.25" customHeight="1"/>
    <row r="466" s="122" customFormat="1" ht="20.25" customHeight="1"/>
    <row r="467" s="122" customFormat="1" ht="20.25" customHeight="1"/>
    <row r="468" s="122" customFormat="1" ht="20.25" customHeight="1"/>
    <row r="469" s="122" customFormat="1" ht="20.25" customHeight="1"/>
    <row r="470" s="122" customFormat="1" ht="20.25" customHeight="1"/>
    <row r="471" s="122" customFormat="1" ht="20.25" customHeight="1"/>
    <row r="472" s="122" customFormat="1" ht="20.25" customHeight="1"/>
    <row r="473" s="122" customFormat="1" ht="20.25" customHeight="1"/>
    <row r="474" s="122" customFormat="1" ht="20.25" customHeight="1"/>
    <row r="475" s="122" customFormat="1" ht="20.25" customHeight="1"/>
    <row r="476" s="122" customFormat="1" ht="20.25" customHeight="1"/>
    <row r="477" s="122" customFormat="1" ht="20.25" customHeight="1"/>
    <row r="478" s="122" customFormat="1" ht="20.25" customHeight="1"/>
    <row r="479" s="122" customFormat="1" ht="20.25" customHeight="1"/>
    <row r="480" s="122" customFormat="1" ht="20.25" customHeight="1"/>
    <row r="481" s="122" customFormat="1" ht="20.25" customHeight="1"/>
    <row r="482" s="122" customFormat="1" ht="20.25" customHeight="1"/>
    <row r="483" s="122" customFormat="1" ht="20.25" customHeight="1"/>
    <row r="484" s="122" customFormat="1" ht="20.25" customHeight="1"/>
    <row r="485" s="122" customFormat="1" ht="20.25" customHeight="1"/>
    <row r="486" s="122" customFormat="1" ht="20.25" customHeight="1"/>
    <row r="487" s="122" customFormat="1" ht="20.25" customHeight="1"/>
    <row r="488" s="122" customFormat="1" ht="20.25" customHeight="1"/>
    <row r="489" s="122" customFormat="1" ht="20.25" customHeight="1"/>
    <row r="490" s="122" customFormat="1" ht="20.25" customHeight="1"/>
    <row r="491" s="122" customFormat="1" ht="20.25" customHeight="1"/>
    <row r="492" s="122" customFormat="1" ht="20.25" customHeight="1"/>
    <row r="493" s="122" customFormat="1" ht="20.25" customHeight="1"/>
    <row r="494" s="122" customFormat="1" ht="20.25" customHeight="1"/>
    <row r="495" s="122" customFormat="1" ht="20.25" customHeight="1"/>
    <row r="496" s="122" customFormat="1" ht="20.25" customHeight="1"/>
    <row r="497" s="122" customFormat="1" ht="20.25" customHeight="1"/>
    <row r="498" s="122" customFormat="1" ht="20.25" customHeight="1"/>
    <row r="499" s="122" customFormat="1" ht="20.25" customHeight="1"/>
    <row r="500" s="122" customFormat="1" ht="20.25" customHeight="1"/>
    <row r="501" s="122" customFormat="1" ht="20.25" customHeight="1"/>
    <row r="502" s="122" customFormat="1" ht="20.25" customHeight="1"/>
    <row r="503" s="122" customFormat="1" ht="20.25" customHeight="1"/>
    <row r="504" s="122" customFormat="1" ht="20.25" customHeight="1"/>
    <row r="505" s="122" customFormat="1" ht="20.25" customHeight="1"/>
    <row r="506" s="122" customFormat="1" ht="20.25" customHeight="1"/>
    <row r="507" s="122" customFormat="1" ht="20.25" customHeight="1"/>
    <row r="508" s="122" customFormat="1" ht="20.25" customHeight="1"/>
    <row r="509" s="122" customFormat="1" ht="20.25" customHeight="1"/>
    <row r="510" s="122" customFormat="1" ht="20.25" customHeight="1"/>
    <row r="511" s="122" customFormat="1" ht="20.25" customHeight="1"/>
    <row r="512" s="122" customFormat="1" ht="20.25" customHeight="1"/>
    <row r="513" s="122" customFormat="1" ht="20.25" customHeight="1"/>
    <row r="514" s="122" customFormat="1" ht="20.25" customHeight="1"/>
    <row r="515" s="122" customFormat="1" ht="20.25" customHeight="1"/>
    <row r="516" s="122" customFormat="1" ht="20.25" customHeight="1"/>
    <row r="517" s="122" customFormat="1" ht="20.25" customHeight="1"/>
    <row r="518" s="122" customFormat="1" ht="20.25" customHeight="1"/>
    <row r="519" s="122" customFormat="1" ht="20.25" customHeight="1"/>
    <row r="520" s="122" customFormat="1" ht="20.25" customHeight="1"/>
    <row r="521" s="122" customFormat="1" ht="20.25" customHeight="1"/>
    <row r="522" s="122" customFormat="1" ht="20.25" customHeight="1"/>
    <row r="523" s="122" customFormat="1" ht="20.25" customHeight="1"/>
    <row r="524" s="122" customFormat="1" ht="20.25" customHeight="1"/>
    <row r="525" s="122" customFormat="1" ht="20.25" customHeight="1"/>
    <row r="526" s="122" customFormat="1" ht="20.25" customHeight="1"/>
    <row r="527" s="122" customFormat="1" ht="20.25" customHeight="1"/>
    <row r="528" s="122" customFormat="1" ht="20.25" customHeight="1"/>
    <row r="529" s="122" customFormat="1" ht="20.25" customHeight="1"/>
    <row r="530" s="122" customFormat="1" ht="20.25" customHeight="1"/>
    <row r="531" s="122" customFormat="1" ht="20.25" customHeight="1"/>
    <row r="532" s="122" customFormat="1" ht="20.25" customHeight="1"/>
    <row r="533" s="122" customFormat="1" ht="20.25" customHeight="1"/>
    <row r="534" s="122" customFormat="1" ht="20.25" customHeight="1"/>
    <row r="535" s="122" customFormat="1" ht="20.25" customHeight="1"/>
    <row r="536" s="122" customFormat="1" ht="20.25" customHeight="1"/>
    <row r="537" s="122" customFormat="1" ht="20.25" customHeight="1"/>
    <row r="538" s="122" customFormat="1" ht="20.25" customHeight="1"/>
    <row r="539" s="122" customFormat="1" ht="20.25" customHeight="1"/>
    <row r="540" s="122" customFormat="1" ht="20.25" customHeight="1"/>
    <row r="541" s="122" customFormat="1" ht="20.25" customHeight="1"/>
    <row r="542" s="122" customFormat="1" ht="20.25" customHeight="1"/>
    <row r="543" s="122" customFormat="1" ht="20.25" customHeight="1"/>
    <row r="544" s="122" customFormat="1" ht="20.25" customHeight="1"/>
    <row r="545" s="122" customFormat="1" ht="20.25" customHeight="1"/>
    <row r="546" s="122" customFormat="1" ht="20.25" customHeight="1"/>
    <row r="547" s="122" customFormat="1" ht="20.25" customHeight="1"/>
    <row r="548" s="122" customFormat="1" ht="20.25" customHeight="1"/>
    <row r="549" s="122" customFormat="1" ht="20.25" customHeight="1"/>
    <row r="550" s="122" customFormat="1" ht="20.25" customHeight="1"/>
    <row r="551" s="122" customFormat="1" ht="20.25" customHeight="1"/>
    <row r="552" s="122" customFormat="1" ht="20.25" customHeight="1"/>
    <row r="553" s="122" customFormat="1" ht="20.25" customHeight="1"/>
    <row r="554" s="122" customFormat="1" ht="20.25" customHeight="1"/>
    <row r="555" s="122" customFormat="1" ht="20.25" customHeight="1"/>
    <row r="556" s="122" customFormat="1" ht="20.25" customHeight="1"/>
    <row r="557" s="122" customFormat="1" ht="20.25" customHeight="1"/>
    <row r="558" s="122" customFormat="1" ht="20.25" customHeight="1"/>
    <row r="559" s="122" customFormat="1" ht="20.25" customHeight="1"/>
    <row r="560" s="122" customFormat="1" ht="20.25" customHeight="1"/>
    <row r="561" s="122" customFormat="1" ht="20.25" customHeight="1"/>
    <row r="562" s="122" customFormat="1" ht="20.25" customHeight="1"/>
    <row r="563" s="122" customFormat="1" ht="20.25" customHeight="1"/>
    <row r="564" s="122" customFormat="1" ht="20.25" customHeight="1"/>
    <row r="565" s="122" customFormat="1" ht="20.25" customHeight="1"/>
    <row r="566" s="122" customFormat="1" ht="20.25" customHeight="1"/>
    <row r="567" s="122" customFormat="1" ht="20.25" customHeight="1"/>
    <row r="568" s="122" customFormat="1" ht="20.25" customHeight="1"/>
    <row r="569" s="122" customFormat="1" ht="20.25" customHeight="1"/>
    <row r="570" s="122" customFormat="1" ht="20.25" customHeight="1"/>
    <row r="571" s="122" customFormat="1" ht="20.25" customHeight="1"/>
    <row r="572" s="122" customFormat="1" ht="20.25" customHeight="1"/>
    <row r="573" s="122" customFormat="1" ht="20.25" customHeight="1"/>
    <row r="574" s="122" customFormat="1" ht="20.25" customHeight="1"/>
    <row r="575" s="122" customFormat="1" ht="20.25" customHeight="1"/>
    <row r="576" s="122" customFormat="1" ht="20.25" customHeight="1"/>
    <row r="577" s="122" customFormat="1" ht="20.25" customHeight="1"/>
    <row r="578" s="122" customFormat="1" ht="20.25" customHeight="1"/>
    <row r="579" s="122" customFormat="1" ht="20.25" customHeight="1"/>
    <row r="580" s="122" customFormat="1" ht="20.25" customHeight="1"/>
    <row r="581" s="122" customFormat="1" ht="20.25" customHeight="1"/>
    <row r="582" s="122" customFormat="1" ht="20.25" customHeight="1"/>
    <row r="583" s="122" customFormat="1" ht="20.25" customHeight="1"/>
    <row r="584" s="122" customFormat="1" ht="20.25" customHeight="1"/>
    <row r="585" s="122" customFormat="1" ht="20.25" customHeight="1"/>
    <row r="586" s="122" customFormat="1" ht="20.25" customHeight="1"/>
    <row r="587" s="122" customFormat="1" ht="20.25" customHeight="1"/>
    <row r="588" s="122" customFormat="1" ht="20.25" customHeight="1"/>
    <row r="589" s="122" customFormat="1" ht="20.25" customHeight="1"/>
    <row r="590" s="122" customFormat="1" ht="20.25" customHeight="1"/>
    <row r="591" s="122" customFormat="1" ht="20.25" customHeight="1"/>
    <row r="592" s="122" customFormat="1" ht="20.25" customHeight="1"/>
    <row r="593" s="122" customFormat="1" ht="20.25" customHeight="1"/>
    <row r="594" s="122" customFormat="1" ht="20.25" customHeight="1"/>
    <row r="595" s="122" customFormat="1" ht="20.25" customHeight="1"/>
    <row r="596" s="122" customFormat="1" ht="20.25" customHeight="1"/>
    <row r="597" s="122" customFormat="1" ht="20.25" customHeight="1"/>
    <row r="598" s="122" customFormat="1" ht="20.25" customHeight="1"/>
    <row r="599" s="122" customFormat="1" ht="20.25" customHeight="1"/>
    <row r="600" s="122" customFormat="1" ht="20.25" customHeight="1"/>
    <row r="601" s="122" customFormat="1" ht="20.25" customHeight="1"/>
    <row r="602" s="122" customFormat="1" ht="20.25" customHeight="1"/>
    <row r="603" s="122" customFormat="1" ht="20.25" customHeight="1"/>
    <row r="604" s="122" customFormat="1" ht="20.25" customHeight="1"/>
    <row r="605" s="122" customFormat="1" ht="20.25" customHeight="1"/>
    <row r="606" s="122" customFormat="1" ht="20.25" customHeight="1"/>
    <row r="607" s="122" customFormat="1" ht="20.25" customHeight="1"/>
    <row r="608" s="122" customFormat="1" ht="20.25" customHeight="1"/>
    <row r="609" s="122" customFormat="1" ht="20.25" customHeight="1"/>
    <row r="610" s="122" customFormat="1" ht="20.25" customHeight="1"/>
    <row r="611" s="122" customFormat="1" ht="20.25" customHeight="1"/>
    <row r="612" s="122" customFormat="1" ht="20.25" customHeight="1"/>
    <row r="613" s="122" customFormat="1" ht="20.25" customHeight="1"/>
    <row r="614" s="122" customFormat="1" ht="20.25" customHeight="1"/>
    <row r="615" s="122" customFormat="1" ht="20.25" customHeight="1"/>
    <row r="616" s="122" customFormat="1" ht="20.25" customHeight="1"/>
    <row r="617" s="122" customFormat="1" ht="20.25" customHeight="1"/>
    <row r="618" s="122" customFormat="1" ht="20.25" customHeight="1"/>
    <row r="619" s="122" customFormat="1" ht="20.25" customHeight="1"/>
    <row r="620" s="122" customFormat="1" ht="20.25" customHeight="1"/>
    <row r="621" s="122" customFormat="1" ht="20.25" customHeight="1"/>
    <row r="622" s="122" customFormat="1" ht="20.25" customHeight="1"/>
    <row r="623" s="122" customFormat="1" ht="20.25" customHeight="1"/>
    <row r="624" s="122" customFormat="1" ht="20.25" customHeight="1"/>
    <row r="625" s="122" customFormat="1" ht="20.25" customHeight="1"/>
    <row r="626" s="122" customFormat="1" ht="20.25" customHeight="1"/>
    <row r="627" s="122" customFormat="1" ht="20.25" customHeight="1"/>
    <row r="628" s="122" customFormat="1" ht="20.25" customHeight="1"/>
    <row r="629" s="122" customFormat="1" ht="20.25" customHeight="1"/>
    <row r="630" s="122" customFormat="1" ht="20.25" customHeight="1"/>
    <row r="631" s="122" customFormat="1" ht="20.25" customHeight="1"/>
    <row r="632" s="122" customFormat="1" ht="20.25" customHeight="1"/>
    <row r="633" s="122" customFormat="1" ht="20.25" customHeight="1"/>
    <row r="634" s="122" customFormat="1" ht="20.25" customHeight="1"/>
    <row r="635" s="122" customFormat="1" ht="20.25" customHeight="1"/>
    <row r="636" s="122" customFormat="1" ht="20.25" customHeight="1"/>
    <row r="637" s="122" customFormat="1" ht="20.25" customHeight="1"/>
    <row r="638" s="122" customFormat="1" ht="20.25" customHeight="1"/>
    <row r="639" s="122" customFormat="1" ht="20.25" customHeight="1"/>
    <row r="640" s="122" customFormat="1" ht="20.25" customHeight="1"/>
    <row r="641" s="122" customFormat="1" ht="20.25" customHeight="1"/>
    <row r="642" s="122" customFormat="1" ht="20.25" customHeight="1"/>
    <row r="643" s="122" customFormat="1" ht="20.25" customHeight="1"/>
    <row r="644" s="122" customFormat="1" ht="20.25" customHeight="1"/>
    <row r="645" s="122" customFormat="1" ht="20.25" customHeight="1"/>
    <row r="646" s="122" customFormat="1" ht="20.25" customHeight="1"/>
    <row r="647" s="122" customFormat="1" ht="20.25" customHeight="1"/>
    <row r="648" s="122" customFormat="1" ht="20.25" customHeight="1"/>
    <row r="649" s="122" customFormat="1" ht="20.25" customHeight="1"/>
    <row r="650" s="122" customFormat="1" ht="20.25" customHeight="1"/>
    <row r="651" s="122" customFormat="1" ht="20.25" customHeight="1"/>
    <row r="652" s="122" customFormat="1" ht="20.25" customHeight="1"/>
    <row r="653" s="122" customFormat="1" ht="20.25" customHeight="1"/>
    <row r="654" s="122" customFormat="1" ht="20.25" customHeight="1"/>
    <row r="655" s="122" customFormat="1" ht="20.25" customHeight="1"/>
    <row r="656" s="122" customFormat="1" ht="20.25" customHeight="1"/>
    <row r="657" s="122" customFormat="1" ht="20.25" customHeight="1"/>
    <row r="658" s="122" customFormat="1" ht="20.25" customHeight="1"/>
    <row r="659" s="122" customFormat="1" ht="20.25" customHeight="1"/>
    <row r="660" s="122" customFormat="1" ht="20.25" customHeight="1"/>
    <row r="661" s="122" customFormat="1" ht="20.25" customHeight="1"/>
    <row r="662" s="122" customFormat="1" ht="20.25" customHeight="1"/>
    <row r="663" s="122" customFormat="1" ht="20.25" customHeight="1"/>
    <row r="664" s="122" customFormat="1" ht="20.25" customHeight="1"/>
    <row r="665" s="122" customFormat="1" ht="20.25" customHeight="1"/>
    <row r="666" s="122" customFormat="1" ht="20.25" customHeight="1"/>
    <row r="667" s="122" customFormat="1" ht="20.25" customHeight="1"/>
    <row r="668" s="122" customFormat="1" ht="20.25" customHeight="1"/>
    <row r="669" s="122" customFormat="1" ht="20.25" customHeight="1"/>
    <row r="670" s="122" customFormat="1" ht="20.25" customHeight="1"/>
    <row r="671" s="122" customFormat="1" ht="20.25" customHeight="1"/>
    <row r="672" s="122" customFormat="1" ht="20.25" customHeight="1"/>
    <row r="673" s="122" customFormat="1" ht="20.25" customHeight="1"/>
    <row r="674" s="122" customFormat="1" ht="20.25" customHeight="1"/>
    <row r="675" s="122" customFormat="1" ht="20.25" customHeight="1"/>
    <row r="676" s="122" customFormat="1" ht="20.25" customHeight="1"/>
    <row r="677" s="122" customFormat="1" ht="20.25" customHeight="1"/>
    <row r="678" s="122" customFormat="1" ht="20.25" customHeight="1"/>
    <row r="679" s="122" customFormat="1" ht="20.25" customHeight="1"/>
    <row r="680" s="122" customFormat="1" ht="20.25" customHeight="1"/>
    <row r="681" s="122" customFormat="1" ht="20.25" customHeight="1"/>
    <row r="682" s="122" customFormat="1" ht="20.25" customHeight="1"/>
    <row r="683" s="122" customFormat="1" ht="20.25" customHeight="1"/>
    <row r="684" s="122" customFormat="1" ht="20.25" customHeight="1"/>
    <row r="685" s="122" customFormat="1" ht="20.25" customHeight="1"/>
    <row r="686" s="122" customFormat="1" ht="20.25" customHeight="1"/>
    <row r="687" s="122" customFormat="1" ht="20.25" customHeight="1"/>
    <row r="688" s="122" customFormat="1" ht="20.25" customHeight="1"/>
    <row r="689" s="122" customFormat="1" ht="20.25" customHeight="1"/>
    <row r="690" s="122" customFormat="1" ht="20.25" customHeight="1"/>
    <row r="691" s="122" customFormat="1" ht="20.25" customHeight="1"/>
    <row r="692" s="122" customFormat="1" ht="20.25" customHeight="1"/>
    <row r="693" s="122" customFormat="1" ht="20.25" customHeight="1"/>
    <row r="694" s="122" customFormat="1" ht="20.25" customHeight="1"/>
    <row r="695" s="122" customFormat="1" ht="20.25" customHeight="1"/>
    <row r="696" s="122" customFormat="1" ht="20.25" customHeight="1"/>
    <row r="697" s="122" customFormat="1" ht="20.25" customHeight="1"/>
    <row r="698" s="122" customFormat="1" ht="20.25" customHeight="1"/>
    <row r="699" s="122" customFormat="1" ht="20.25" customHeight="1"/>
    <row r="700" s="122" customFormat="1" ht="20.25" customHeight="1"/>
    <row r="701" s="122" customFormat="1" ht="20.25" customHeight="1"/>
    <row r="702" s="122" customFormat="1" ht="20.25" customHeight="1"/>
    <row r="703" s="122" customFormat="1" ht="20.25" customHeight="1"/>
    <row r="704" s="122" customFormat="1" ht="20.25" customHeight="1"/>
    <row r="705" s="122" customFormat="1" ht="20.25" customHeight="1"/>
    <row r="706" s="122" customFormat="1" ht="20.25" customHeight="1"/>
    <row r="707" s="122" customFormat="1" ht="20.25" customHeight="1"/>
    <row r="708" s="122" customFormat="1" ht="20.25" customHeight="1"/>
    <row r="709" s="122" customFormat="1" ht="20.25" customHeight="1"/>
    <row r="710" s="122" customFormat="1" ht="20.25" customHeight="1"/>
    <row r="711" s="122" customFormat="1" ht="20.25" customHeight="1"/>
    <row r="712" s="122" customFormat="1" ht="20.25" customHeight="1"/>
    <row r="713" s="122" customFormat="1" ht="20.25" customHeight="1"/>
    <row r="714" s="122" customFormat="1" ht="20.25" customHeight="1"/>
    <row r="715" s="122" customFormat="1" ht="20.25" customHeight="1"/>
    <row r="716" s="122" customFormat="1" ht="20.25" customHeight="1"/>
    <row r="717" s="122" customFormat="1" ht="20.25" customHeight="1"/>
    <row r="718" s="122" customFormat="1" ht="20.25" customHeight="1"/>
    <row r="719" s="122" customFormat="1" ht="20.25" customHeight="1"/>
    <row r="720" s="122" customFormat="1" ht="20.25" customHeight="1"/>
    <row r="721" s="122" customFormat="1" ht="20.25" customHeight="1"/>
    <row r="722" s="122" customFormat="1" ht="20.25" customHeight="1"/>
    <row r="723" s="122" customFormat="1" ht="20.25" customHeight="1"/>
    <row r="724" s="122" customFormat="1" ht="20.25" customHeight="1"/>
    <row r="725" s="122" customFormat="1" ht="20.25" customHeight="1"/>
    <row r="726" s="122" customFormat="1" ht="20.25" customHeight="1"/>
    <row r="727" s="122" customFormat="1" ht="20.25" customHeight="1"/>
    <row r="728" s="122" customFormat="1" ht="20.25" customHeight="1"/>
    <row r="729" s="122" customFormat="1" ht="20.25" customHeight="1"/>
    <row r="730" s="122" customFormat="1" ht="20.25" customHeight="1"/>
    <row r="731" s="122" customFormat="1" ht="20.25" customHeight="1"/>
    <row r="732" s="122" customFormat="1" ht="20.25" customHeight="1"/>
    <row r="733" s="122" customFormat="1" ht="20.25" customHeight="1"/>
    <row r="734" s="122" customFormat="1" ht="20.25" customHeight="1"/>
    <row r="735" s="122" customFormat="1" ht="20.25" customHeight="1"/>
    <row r="736" s="122" customFormat="1" ht="20.25" customHeight="1"/>
    <row r="737" s="122" customFormat="1" ht="20.25" customHeight="1"/>
    <row r="738" s="122" customFormat="1" ht="20.25" customHeight="1"/>
    <row r="739" s="122" customFormat="1" ht="20.25" customHeight="1"/>
    <row r="740" s="122" customFormat="1" ht="20.25" customHeight="1"/>
    <row r="741" s="122" customFormat="1" ht="20.25" customHeight="1"/>
    <row r="742" s="122" customFormat="1" ht="20.25" customHeight="1"/>
    <row r="743" s="122" customFormat="1" ht="20.25" customHeight="1"/>
    <row r="744" s="122" customFormat="1" ht="20.25" customHeight="1"/>
    <row r="745" s="122" customFormat="1" ht="20.25" customHeight="1"/>
    <row r="746" s="122" customFormat="1" ht="20.25" customHeight="1"/>
    <row r="747" s="122" customFormat="1" ht="20.25" customHeight="1"/>
    <row r="748" s="122" customFormat="1" ht="20.25" customHeight="1"/>
    <row r="749" s="122" customFormat="1" ht="20.25" customHeight="1"/>
    <row r="750" s="122" customFormat="1" ht="20.25" customHeight="1"/>
    <row r="751" s="122" customFormat="1" ht="20.25" customHeight="1"/>
    <row r="752" s="122" customFormat="1" ht="20.25" customHeight="1"/>
    <row r="753" s="122" customFormat="1" ht="20.25" customHeight="1"/>
    <row r="754" s="122" customFormat="1" ht="20.25" customHeight="1"/>
    <row r="755" s="122" customFormat="1" ht="20.25" customHeight="1"/>
    <row r="756" s="122" customFormat="1" ht="20.25" customHeight="1"/>
    <row r="757" s="122" customFormat="1" ht="20.25" customHeight="1"/>
    <row r="758" s="122" customFormat="1" ht="20.25" customHeight="1"/>
    <row r="759" s="122" customFormat="1" ht="20.25" customHeight="1"/>
    <row r="760" s="122" customFormat="1" ht="20.25" customHeight="1"/>
    <row r="761" s="122" customFormat="1" ht="20.25" customHeight="1"/>
    <row r="762" s="122" customFormat="1" ht="20.25" customHeight="1"/>
    <row r="763" s="122" customFormat="1" ht="20.25" customHeight="1"/>
    <row r="764" s="122" customFormat="1" ht="20.25" customHeight="1"/>
    <row r="765" s="122" customFormat="1" ht="20.25" customHeight="1"/>
    <row r="766" s="122" customFormat="1" ht="20.25" customHeight="1"/>
    <row r="767" s="122" customFormat="1" ht="20.25" customHeight="1"/>
    <row r="768" s="122" customFormat="1" ht="20.25" customHeight="1"/>
    <row r="769" s="122" customFormat="1" ht="20.25" customHeight="1"/>
    <row r="770" s="122" customFormat="1" ht="20.25" customHeight="1"/>
    <row r="771" s="122" customFormat="1" ht="20.25" customHeight="1"/>
    <row r="772" s="122" customFormat="1" ht="20.25" customHeight="1"/>
    <row r="773" s="122" customFormat="1" ht="20.25" customHeight="1"/>
    <row r="774" s="122" customFormat="1" ht="20.25" customHeight="1"/>
    <row r="775" s="122" customFormat="1" ht="20.25" customHeight="1"/>
    <row r="776" s="122" customFormat="1" ht="20.25" customHeight="1"/>
    <row r="777" s="122" customFormat="1" ht="20.25" customHeight="1"/>
    <row r="778" s="122" customFormat="1" ht="20.25" customHeight="1"/>
    <row r="779" s="122" customFormat="1" ht="20.25" customHeight="1"/>
    <row r="780" s="122" customFormat="1" ht="20.25" customHeight="1"/>
    <row r="781" s="122" customFormat="1" ht="20.25" customHeight="1"/>
    <row r="782" s="122" customFormat="1" ht="20.25" customHeight="1"/>
    <row r="783" s="122" customFormat="1" ht="20.25" customHeight="1"/>
    <row r="784" s="122" customFormat="1" ht="20.25" customHeight="1"/>
    <row r="785" s="122" customFormat="1" ht="20.25" customHeight="1"/>
    <row r="786" s="122" customFormat="1" ht="20.25" customHeight="1"/>
    <row r="787" s="122" customFormat="1" ht="20.25" customHeight="1"/>
    <row r="788" s="122" customFormat="1" ht="20.25" customHeight="1"/>
    <row r="789" s="122" customFormat="1" ht="20.25" customHeight="1"/>
    <row r="790" s="122" customFormat="1" ht="20.25" customHeight="1"/>
    <row r="791" s="122" customFormat="1" ht="20.25" customHeight="1"/>
    <row r="792" s="122" customFormat="1" ht="20.25" customHeight="1"/>
    <row r="793" s="122" customFormat="1" ht="20.25" customHeight="1"/>
    <row r="794" s="122" customFormat="1" ht="20.25" customHeight="1"/>
    <row r="795" s="122" customFormat="1" ht="20.25" customHeight="1"/>
    <row r="796" s="122" customFormat="1" ht="20.25" customHeight="1"/>
    <row r="797" s="122" customFormat="1" ht="20.25" customHeight="1"/>
    <row r="798" s="122" customFormat="1" ht="20.25" customHeight="1"/>
    <row r="799" s="122" customFormat="1" ht="20.25" customHeight="1"/>
    <row r="800" s="122" customFormat="1" ht="20.25" customHeight="1"/>
    <row r="801" s="122" customFormat="1" ht="20.25" customHeight="1"/>
    <row r="802" s="122" customFormat="1" ht="20.25" customHeight="1"/>
    <row r="803" s="122" customFormat="1" ht="20.25" customHeight="1"/>
    <row r="804" s="122" customFormat="1" ht="20.25" customHeight="1"/>
    <row r="805" s="122" customFormat="1" ht="20.25" customHeight="1"/>
    <row r="806" s="122" customFormat="1" ht="20.25" customHeight="1"/>
    <row r="807" s="122" customFormat="1" ht="20.25" customHeight="1"/>
    <row r="808" s="122" customFormat="1" ht="20.25" customHeight="1"/>
    <row r="809" s="122" customFormat="1" ht="20.25" customHeight="1"/>
    <row r="810" s="122" customFormat="1" ht="20.25" customHeight="1"/>
    <row r="811" s="122" customFormat="1" ht="20.25" customHeight="1"/>
    <row r="812" s="122" customFormat="1" ht="20.25" customHeight="1"/>
    <row r="813" s="122" customFormat="1" ht="20.25" customHeight="1"/>
    <row r="814" s="122" customFormat="1" ht="20.25" customHeight="1"/>
    <row r="815" s="122" customFormat="1" ht="20.25" customHeight="1"/>
    <row r="816" s="122" customFormat="1" ht="20.25" customHeight="1"/>
    <row r="817" s="122" customFormat="1" ht="20.25" customHeight="1"/>
    <row r="818" s="122" customFormat="1" ht="20.25" customHeight="1"/>
    <row r="819" s="122" customFormat="1" ht="20.25" customHeight="1"/>
    <row r="820" s="122" customFormat="1" ht="20.25" customHeight="1"/>
    <row r="821" s="122" customFormat="1" ht="20.25" customHeight="1"/>
    <row r="822" s="122" customFormat="1" ht="20.25" customHeight="1"/>
    <row r="823" s="122" customFormat="1" ht="20.25" customHeight="1"/>
    <row r="824" s="122" customFormat="1" ht="20.25" customHeight="1"/>
    <row r="825" s="122" customFormat="1" ht="20.25" customHeight="1"/>
    <row r="826" s="122" customFormat="1" ht="20.25" customHeight="1"/>
    <row r="827" s="122" customFormat="1" ht="20.25" customHeight="1"/>
    <row r="828" s="122" customFormat="1" ht="20.25" customHeight="1"/>
    <row r="829" s="122" customFormat="1" ht="20.25" customHeight="1"/>
    <row r="830" s="122" customFormat="1" ht="20.25" customHeight="1"/>
    <row r="831" s="122" customFormat="1" ht="20.25" customHeight="1"/>
    <row r="832" s="122" customFormat="1" ht="20.25" customHeight="1"/>
    <row r="833" s="122" customFormat="1" ht="20.25" customHeight="1"/>
    <row r="834" s="122" customFormat="1" ht="20.25" customHeight="1"/>
    <row r="835" s="122" customFormat="1" ht="20.25" customHeight="1"/>
    <row r="836" s="122" customFormat="1" ht="20.25" customHeight="1"/>
    <row r="837" s="122" customFormat="1" ht="20.25" customHeight="1"/>
    <row r="838" s="122" customFormat="1" ht="20.25" customHeight="1"/>
    <row r="839" s="122" customFormat="1" ht="20.25" customHeight="1"/>
    <row r="840" s="122" customFormat="1" ht="20.25" customHeight="1"/>
    <row r="841" s="122" customFormat="1" ht="20.25" customHeight="1"/>
    <row r="842" s="122" customFormat="1" ht="20.25" customHeight="1"/>
    <row r="843" s="122" customFormat="1" ht="20.25" customHeight="1"/>
    <row r="844" s="122" customFormat="1" ht="20.25" customHeight="1"/>
    <row r="845" s="122" customFormat="1" ht="20.25" customHeight="1"/>
    <row r="846" s="122" customFormat="1" ht="20.25" customHeight="1"/>
    <row r="847" s="122" customFormat="1" ht="20.25" customHeight="1"/>
    <row r="848" s="122" customFormat="1" ht="20.25" customHeight="1"/>
    <row r="849" s="122" customFormat="1" ht="20.25" customHeight="1"/>
    <row r="850" s="122" customFormat="1" ht="20.25" customHeight="1"/>
    <row r="851" s="122" customFormat="1" ht="20.25" customHeight="1"/>
    <row r="852" s="122" customFormat="1" ht="20.25" customHeight="1"/>
    <row r="853" s="122" customFormat="1" ht="20.25" customHeight="1"/>
    <row r="854" s="122" customFormat="1" ht="20.25" customHeight="1"/>
    <row r="855" s="122" customFormat="1" ht="20.25" customHeight="1"/>
    <row r="856" s="122" customFormat="1" ht="20.25" customHeight="1"/>
    <row r="857" s="122" customFormat="1" ht="20.25" customHeight="1"/>
    <row r="858" s="122" customFormat="1" ht="20.25" customHeight="1"/>
    <row r="859" s="122" customFormat="1" ht="20.25" customHeight="1"/>
    <row r="860" s="122" customFormat="1" ht="20.25" customHeight="1"/>
    <row r="861" s="122" customFormat="1" ht="20.25" customHeight="1"/>
    <row r="862" s="122" customFormat="1" ht="20.25" customHeight="1"/>
    <row r="863" s="122" customFormat="1" ht="20.25" customHeight="1"/>
    <row r="864" s="122" customFormat="1" ht="20.25" customHeight="1"/>
    <row r="865" s="122" customFormat="1" ht="20.25" customHeight="1"/>
    <row r="866" s="122" customFormat="1" ht="20.25" customHeight="1"/>
    <row r="867" s="122" customFormat="1" ht="20.25" customHeight="1"/>
    <row r="868" s="122" customFormat="1" ht="20.25" customHeight="1"/>
    <row r="869" s="122" customFormat="1" ht="20.25" customHeight="1"/>
    <row r="870" s="122" customFormat="1" ht="20.25" customHeight="1"/>
    <row r="871" s="122" customFormat="1" ht="20.25" customHeight="1"/>
    <row r="872" s="122" customFormat="1" ht="20.25" customHeight="1"/>
    <row r="873" s="122" customFormat="1" ht="20.25" customHeight="1"/>
    <row r="874" s="122" customFormat="1" ht="20.25" customHeight="1"/>
    <row r="875" s="122" customFormat="1" ht="20.25" customHeight="1"/>
    <row r="876" s="122" customFormat="1" ht="20.25" customHeight="1"/>
    <row r="877" s="122" customFormat="1" ht="20.25" customHeight="1"/>
    <row r="878" s="122" customFormat="1" ht="20.25" customHeight="1"/>
    <row r="879" s="122" customFormat="1" ht="20.25" customHeight="1"/>
    <row r="880" s="122" customFormat="1" ht="20.25" customHeight="1"/>
    <row r="881" s="122" customFormat="1" ht="20.25" customHeight="1"/>
    <row r="882" s="122" customFormat="1" ht="20.25" customHeight="1"/>
    <row r="883" s="122" customFormat="1" ht="20.25" customHeight="1"/>
    <row r="884" s="122" customFormat="1" ht="20.25" customHeight="1"/>
    <row r="885" s="122" customFormat="1" ht="20.25" customHeight="1"/>
    <row r="886" s="122" customFormat="1" ht="20.25" customHeight="1"/>
    <row r="887" s="122" customFormat="1" ht="20.25" customHeight="1"/>
    <row r="888" s="122" customFormat="1" ht="20.25" customHeight="1"/>
    <row r="889" s="122" customFormat="1" ht="20.25" customHeight="1"/>
    <row r="890" s="122" customFormat="1" ht="20.25" customHeight="1"/>
    <row r="891" s="122" customFormat="1" ht="20.25" customHeight="1"/>
    <row r="892" s="122" customFormat="1" ht="20.25" customHeight="1"/>
    <row r="893" s="122" customFormat="1" ht="20.25" customHeight="1"/>
    <row r="894" s="122" customFormat="1" ht="20.25" customHeight="1"/>
    <row r="895" s="122" customFormat="1" ht="20.25" customHeight="1"/>
    <row r="896" s="122" customFormat="1" ht="20.25" customHeight="1"/>
    <row r="897" s="122" customFormat="1" ht="20.25" customHeight="1"/>
    <row r="898" s="122" customFormat="1" ht="20.25" customHeight="1"/>
    <row r="899" s="122" customFormat="1" ht="20.25" customHeight="1"/>
    <row r="900" s="122" customFormat="1" ht="20.25" customHeight="1"/>
    <row r="901" s="122" customFormat="1" ht="20.25" customHeight="1"/>
    <row r="902" s="122" customFormat="1" ht="20.25" customHeight="1"/>
    <row r="903" s="122" customFormat="1" ht="20.25" customHeight="1"/>
    <row r="904" s="122" customFormat="1" ht="20.25" customHeight="1"/>
    <row r="905" s="122" customFormat="1" ht="20.25" customHeight="1"/>
    <row r="906" s="122" customFormat="1" ht="20.25" customHeight="1"/>
    <row r="907" s="122" customFormat="1" ht="20.25" customHeight="1"/>
    <row r="908" s="122" customFormat="1" ht="20.25" customHeight="1"/>
    <row r="909" s="122" customFormat="1" ht="20.25" customHeight="1"/>
    <row r="910" s="122" customFormat="1" ht="20.25" customHeight="1"/>
    <row r="911" s="122" customFormat="1" ht="20.25" customHeight="1"/>
    <row r="912" s="122" customFormat="1" ht="20.25" customHeight="1"/>
    <row r="913" s="122" customFormat="1" ht="20.25" customHeight="1"/>
    <row r="914" s="122" customFormat="1" ht="20.25" customHeight="1"/>
    <row r="915" s="122" customFormat="1" ht="20.25" customHeight="1"/>
    <row r="916" s="122" customFormat="1" ht="20.25" customHeight="1"/>
    <row r="917" s="122" customFormat="1" ht="20.25" customHeight="1"/>
    <row r="918" s="122" customFormat="1" ht="20.25" customHeight="1"/>
    <row r="919" s="122" customFormat="1" ht="20.25" customHeight="1"/>
    <row r="920" s="122" customFormat="1" ht="20.25" customHeight="1"/>
    <row r="921" s="122" customFormat="1" ht="20.25" customHeight="1"/>
    <row r="922" s="122" customFormat="1" ht="20.25" customHeight="1"/>
    <row r="923" s="122" customFormat="1" ht="20.25" customHeight="1"/>
    <row r="924" s="122" customFormat="1" ht="20.25" customHeight="1"/>
    <row r="925" s="122" customFormat="1" ht="20.25" customHeight="1"/>
    <row r="926" s="122" customFormat="1" ht="20.25" customHeight="1"/>
    <row r="927" s="122" customFormat="1" ht="20.25" customHeight="1"/>
    <row r="928" s="122" customFormat="1" ht="20.25" customHeight="1"/>
    <row r="929" s="122" customFormat="1" ht="20.25" customHeight="1"/>
    <row r="930" s="122" customFormat="1" ht="20.25" customHeight="1"/>
    <row r="931" s="122" customFormat="1" ht="20.25" customHeight="1"/>
    <row r="932" s="122" customFormat="1" ht="20.25" customHeight="1"/>
    <row r="933" s="122" customFormat="1" ht="20.25" customHeight="1"/>
    <row r="934" s="122" customFormat="1" ht="20.25" customHeight="1"/>
    <row r="935" s="122" customFormat="1" ht="20.25" customHeight="1"/>
    <row r="936" s="122" customFormat="1" ht="20.25" customHeight="1"/>
    <row r="937" s="122" customFormat="1" ht="20.25" customHeight="1"/>
    <row r="938" s="122" customFormat="1" ht="20.25" customHeight="1"/>
    <row r="939" s="122" customFormat="1" ht="20.25" customHeight="1"/>
    <row r="940" s="122" customFormat="1" ht="20.25" customHeight="1"/>
    <row r="941" s="122" customFormat="1" ht="20.25" customHeight="1"/>
    <row r="942" s="122" customFormat="1" ht="20.25" customHeight="1"/>
    <row r="943" s="122" customFormat="1" ht="20.25" customHeight="1"/>
    <row r="944" s="122" customFormat="1" ht="20.25" customHeight="1"/>
    <row r="945" s="122" customFormat="1" ht="20.25" customHeight="1"/>
    <row r="946" s="122" customFormat="1" ht="20.25" customHeight="1"/>
    <row r="947" s="122" customFormat="1" ht="20.25" customHeight="1"/>
    <row r="948" s="122" customFormat="1" ht="20.25" customHeight="1"/>
    <row r="949" s="122" customFormat="1" ht="20.25" customHeight="1"/>
    <row r="950" s="122" customFormat="1" ht="20.25" customHeight="1"/>
    <row r="951" s="122" customFormat="1" ht="20.25" customHeight="1"/>
    <row r="952" s="122" customFormat="1" ht="20.25" customHeight="1"/>
    <row r="953" s="122" customFormat="1" ht="20.25" customHeight="1"/>
    <row r="954" s="122" customFormat="1" ht="20.25" customHeight="1"/>
    <row r="955" s="122" customFormat="1" ht="20.25" customHeight="1"/>
    <row r="956" s="122" customFormat="1" ht="20.25" customHeight="1"/>
    <row r="957" s="122" customFormat="1" ht="20.25" customHeight="1"/>
    <row r="958" s="122" customFormat="1" ht="20.25" customHeight="1"/>
    <row r="959" s="122" customFormat="1" ht="20.25" customHeight="1"/>
    <row r="960" s="122" customFormat="1" ht="20.25" customHeight="1"/>
    <row r="961" s="122" customFormat="1" ht="20.25" customHeight="1"/>
    <row r="962" s="122" customFormat="1" ht="20.25" customHeight="1"/>
    <row r="963" s="122" customFormat="1" ht="20.25" customHeight="1"/>
    <row r="964" s="122" customFormat="1" ht="20.25" customHeight="1"/>
    <row r="965" s="122" customFormat="1" ht="20.25" customHeight="1"/>
    <row r="966" s="122" customFormat="1" ht="20.25" customHeight="1"/>
    <row r="967" s="122" customFormat="1" ht="20.25" customHeight="1"/>
    <row r="968" s="122" customFormat="1" ht="20.25" customHeight="1"/>
    <row r="969" s="122" customFormat="1" ht="20.25" customHeight="1"/>
    <row r="970" s="122" customFormat="1" ht="20.25" customHeight="1"/>
    <row r="971" s="122" customFormat="1" ht="20.25" customHeight="1"/>
    <row r="972" s="122" customFormat="1" ht="20.25" customHeight="1"/>
    <row r="973" s="122" customFormat="1" ht="20.25" customHeight="1"/>
    <row r="974" s="122" customFormat="1" ht="20.25" customHeight="1"/>
    <row r="975" s="122" customFormat="1" ht="20.25" customHeight="1"/>
    <row r="976" s="122" customFormat="1" ht="20.25" customHeight="1"/>
    <row r="977" s="122" customFormat="1" ht="20.25" customHeight="1"/>
    <row r="978" s="122" customFormat="1" ht="20.25" customHeight="1"/>
    <row r="979" s="122" customFormat="1" ht="20.25" customHeight="1"/>
    <row r="980" s="122" customFormat="1" ht="20.25" customHeight="1"/>
    <row r="981" s="122" customFormat="1" ht="20.25" customHeight="1"/>
    <row r="982" s="122" customFormat="1" ht="20.25" customHeight="1"/>
    <row r="983" s="122" customFormat="1" ht="20.25" customHeight="1"/>
    <row r="984" s="122" customFormat="1" ht="20.25" customHeight="1"/>
    <row r="985" s="122" customFormat="1" ht="20.25" customHeight="1"/>
    <row r="986" s="122" customFormat="1" ht="20.25" customHeight="1"/>
    <row r="987" s="122" customFormat="1" ht="20.25" customHeight="1"/>
    <row r="988" s="122" customFormat="1" ht="20.25" customHeight="1"/>
    <row r="989" s="122" customFormat="1" ht="20.25" customHeight="1"/>
    <row r="990" s="122" customFormat="1" ht="20.25" customHeight="1"/>
    <row r="991" s="122" customFormat="1" ht="20.25" customHeight="1"/>
    <row r="992" s="122" customFormat="1" ht="20.25" customHeight="1"/>
    <row r="993" s="122" customFormat="1" ht="20.25" customHeight="1"/>
    <row r="994" s="122" customFormat="1" ht="20.25" customHeight="1"/>
    <row r="995" s="122" customFormat="1" ht="20.25" customHeight="1"/>
    <row r="996" s="122" customFormat="1" ht="20.25" customHeight="1"/>
    <row r="997" s="122" customFormat="1" ht="20.25" customHeight="1"/>
    <row r="998" s="122" customFormat="1" ht="20.25" customHeight="1"/>
    <row r="999" s="122" customFormat="1" ht="20.25" customHeight="1"/>
    <row r="1000" s="122" customFormat="1" ht="20.25" customHeight="1"/>
    <row r="1001" s="122" customFormat="1" ht="20.25" customHeight="1"/>
    <row r="1002" s="122" customFormat="1" ht="20.25" customHeight="1"/>
    <row r="1003" s="122" customFormat="1" ht="20.25" customHeight="1"/>
    <row r="1004" s="122" customFormat="1" ht="20.25" customHeight="1"/>
    <row r="1005" s="122" customFormat="1" ht="20.25" customHeight="1"/>
    <row r="1006" s="122" customFormat="1" ht="20.25" customHeight="1"/>
    <row r="1007" s="122" customFormat="1" ht="20.25" customHeight="1"/>
    <row r="1008" s="122" customFormat="1" ht="20.25" customHeight="1"/>
    <row r="1009" s="122" customFormat="1" ht="20.25" customHeight="1"/>
    <row r="1010" s="122" customFormat="1" ht="20.25" customHeight="1"/>
    <row r="1011" s="122" customFormat="1" ht="20.25" customHeight="1"/>
    <row r="1012" s="122" customFormat="1" ht="20.25" customHeight="1"/>
    <row r="1013" s="122" customFormat="1" ht="20.25" customHeight="1"/>
    <row r="1014" s="122" customFormat="1" ht="20.25" customHeight="1"/>
    <row r="1015" s="122" customFormat="1" ht="20.25" customHeight="1"/>
    <row r="1016" s="122" customFormat="1" ht="20.25" customHeight="1"/>
    <row r="1017" s="122" customFormat="1" ht="20.25" customHeight="1"/>
    <row r="1018" s="122" customFormat="1" ht="20.25" customHeight="1"/>
    <row r="1019" s="122" customFormat="1" ht="20.25" customHeight="1"/>
    <row r="1020" s="122" customFormat="1" ht="20.25" customHeight="1"/>
    <row r="1021" s="122" customFormat="1" ht="20.25" customHeight="1"/>
    <row r="1022" s="122" customFormat="1" ht="20.25" customHeight="1"/>
    <row r="1023" s="122" customFormat="1" ht="20.25" customHeight="1"/>
    <row r="1024" s="122" customFormat="1" ht="20.25" customHeight="1"/>
    <row r="1025" s="122" customFormat="1" ht="20.25" customHeight="1"/>
    <row r="1026" s="122" customFormat="1" ht="20.25" customHeight="1"/>
    <row r="1027" s="122" customFormat="1" ht="20.25" customHeight="1"/>
    <row r="1028" s="122" customFormat="1" ht="20.25" customHeight="1"/>
    <row r="1029" s="122" customFormat="1" ht="20.25" customHeight="1"/>
    <row r="1030" s="122" customFormat="1" ht="20.25" customHeight="1"/>
    <row r="1031" s="122" customFormat="1" ht="20.25" customHeight="1"/>
    <row r="1032" s="122" customFormat="1" ht="20.25" customHeight="1"/>
    <row r="1033" s="122" customFormat="1" ht="20.25" customHeight="1"/>
    <row r="1034" s="122" customFormat="1" ht="20.25" customHeight="1"/>
    <row r="1035" s="122" customFormat="1" ht="20.25" customHeight="1"/>
    <row r="1036" s="122" customFormat="1" ht="20.25" customHeight="1"/>
    <row r="1037" s="122" customFormat="1" ht="20.25" customHeight="1"/>
    <row r="1038" s="122" customFormat="1" ht="20.25" customHeight="1"/>
    <row r="1039" s="122" customFormat="1" ht="20.25" customHeight="1"/>
    <row r="1040" s="122" customFormat="1" ht="20.25" customHeight="1"/>
    <row r="1041" s="122" customFormat="1" ht="20.25" customHeight="1"/>
    <row r="1042" s="122" customFormat="1" ht="20.25" customHeight="1"/>
    <row r="1043" s="122" customFormat="1" ht="20.25" customHeight="1"/>
    <row r="1044" s="122" customFormat="1" ht="20.25" customHeight="1"/>
    <row r="1045" s="122" customFormat="1" ht="20.25" customHeight="1"/>
    <row r="1046" s="122" customFormat="1" ht="20.25" customHeight="1"/>
    <row r="1047" s="122" customFormat="1" ht="20.25" customHeight="1"/>
    <row r="1048" s="122" customFormat="1" ht="20.25" customHeight="1"/>
    <row r="1049" s="122" customFormat="1" ht="20.25" customHeight="1"/>
    <row r="1050" s="122" customFormat="1" ht="20.25" customHeight="1"/>
    <row r="1051" s="122" customFormat="1" ht="20.25" customHeight="1"/>
    <row r="1052" s="122" customFormat="1" ht="20.25" customHeight="1"/>
    <row r="1053" s="122" customFormat="1" ht="20.25" customHeight="1"/>
    <row r="1054" s="122" customFormat="1" ht="20.25" customHeight="1"/>
    <row r="1055" s="122" customFormat="1" ht="20.25" customHeight="1"/>
    <row r="1056" s="122" customFormat="1" ht="20.25" customHeight="1"/>
    <row r="1057" s="122" customFormat="1" ht="20.25" customHeight="1"/>
    <row r="1058" s="122" customFormat="1" ht="20.25" customHeight="1"/>
    <row r="1059" s="122" customFormat="1" ht="20.25" customHeight="1"/>
    <row r="1060" s="122" customFormat="1" ht="20.25" customHeight="1"/>
    <row r="1061" s="122" customFormat="1" ht="20.25" customHeight="1"/>
    <row r="1062" s="122" customFormat="1" ht="20.25" customHeight="1"/>
    <row r="1063" s="122" customFormat="1" ht="20.25" customHeight="1"/>
    <row r="1064" s="122" customFormat="1" ht="20.25" customHeight="1"/>
    <row r="1065" s="122" customFormat="1" ht="20.25" customHeight="1"/>
    <row r="1066" s="122" customFormat="1" ht="20.25" customHeight="1"/>
    <row r="1067" s="122" customFormat="1" ht="20.25" customHeight="1"/>
    <row r="1068" s="122" customFormat="1" ht="20.25" customHeight="1"/>
    <row r="1069" s="122" customFormat="1" ht="20.25" customHeight="1"/>
    <row r="1070" s="122" customFormat="1" ht="20.25" customHeight="1"/>
    <row r="1071" s="122" customFormat="1" ht="20.25" customHeight="1"/>
    <row r="1072" s="122" customFormat="1" ht="20.25" customHeight="1"/>
    <row r="1073" s="122" customFormat="1" ht="20.25" customHeight="1"/>
    <row r="1074" s="122" customFormat="1" ht="20.25" customHeight="1"/>
    <row r="1075" s="122" customFormat="1" ht="20.25" customHeight="1"/>
    <row r="1076" s="122" customFormat="1" ht="20.25" customHeight="1"/>
    <row r="1077" s="122" customFormat="1" ht="20.25" customHeight="1"/>
    <row r="1078" s="122" customFormat="1" ht="20.25" customHeight="1"/>
    <row r="1079" s="122" customFormat="1" ht="20.25" customHeight="1"/>
    <row r="1080" s="122" customFormat="1" ht="20.25" customHeight="1"/>
    <row r="1081" s="122" customFormat="1" ht="20.25" customHeight="1"/>
    <row r="1082" s="122" customFormat="1" ht="20.25" customHeight="1"/>
    <row r="1083" s="122" customFormat="1" ht="20.25" customHeight="1"/>
    <row r="1084" s="122" customFormat="1" ht="20.25" customHeight="1"/>
    <row r="1085" s="122" customFormat="1" ht="20.25" customHeight="1"/>
    <row r="1086" s="122" customFormat="1" ht="20.25" customHeight="1"/>
    <row r="1087" s="122" customFormat="1" ht="20.25" customHeight="1"/>
    <row r="1088" s="122" customFormat="1" ht="20.25" customHeight="1"/>
    <row r="1089" s="122" customFormat="1" ht="20.25" customHeight="1"/>
    <row r="1090" s="122" customFormat="1" ht="20.25" customHeight="1"/>
    <row r="1091" s="122" customFormat="1" ht="20.25" customHeight="1"/>
    <row r="1092" s="122" customFormat="1" ht="20.25" customHeight="1"/>
    <row r="1093" s="122" customFormat="1" ht="20.25" customHeight="1"/>
    <row r="1094" s="122" customFormat="1" ht="20.25" customHeight="1"/>
    <row r="1095" s="122" customFormat="1" ht="20.25" customHeight="1"/>
    <row r="1096" s="122" customFormat="1" ht="20.25" customHeight="1"/>
    <row r="1097" s="122" customFormat="1" ht="20.25" customHeight="1"/>
    <row r="1098" s="122" customFormat="1" ht="20.25" customHeight="1"/>
    <row r="1099" s="122" customFormat="1" ht="20.25" customHeight="1"/>
    <row r="1100" s="122" customFormat="1" ht="20.25" customHeight="1"/>
    <row r="1101" s="122" customFormat="1" ht="20.25" customHeight="1"/>
    <row r="1102" s="122" customFormat="1" ht="20.25" customHeight="1"/>
    <row r="1103" s="122" customFormat="1" ht="20.25" customHeight="1"/>
    <row r="1104" s="122" customFormat="1" ht="20.25" customHeight="1"/>
    <row r="1105" s="122" customFormat="1" ht="20.25" customHeight="1"/>
    <row r="1106" s="122" customFormat="1" ht="20.25" customHeight="1"/>
    <row r="1107" s="122" customFormat="1" ht="20.25" customHeight="1"/>
    <row r="1108" s="122" customFormat="1" ht="20.25" customHeight="1"/>
    <row r="1109" s="122" customFormat="1" ht="20.25" customHeight="1"/>
    <row r="1110" s="122" customFormat="1" ht="20.25" customHeight="1"/>
    <row r="1111" s="122" customFormat="1" ht="20.25" customHeight="1"/>
    <row r="1112" s="122" customFormat="1" ht="20.25" customHeight="1"/>
    <row r="1113" s="122" customFormat="1" ht="20.25" customHeight="1"/>
    <row r="1114" s="122" customFormat="1" ht="20.25" customHeight="1"/>
    <row r="1115" s="122" customFormat="1" ht="20.25" customHeight="1"/>
    <row r="1116" s="122" customFormat="1" ht="20.25" customHeight="1"/>
    <row r="1117" s="122" customFormat="1" ht="20.25" customHeight="1"/>
    <row r="1118" s="122" customFormat="1" ht="20.25" customHeight="1"/>
    <row r="1119" s="122" customFormat="1" ht="20.25" customHeight="1"/>
    <row r="1120" s="122" customFormat="1" ht="20.25" customHeight="1"/>
    <row r="1121" s="122" customFormat="1" ht="20.25" customHeight="1"/>
    <row r="1122" s="122" customFormat="1" ht="20.25" customHeight="1"/>
    <row r="1123" s="122" customFormat="1" ht="20.25" customHeight="1"/>
    <row r="1124" s="122" customFormat="1" ht="20.25" customHeight="1"/>
    <row r="1125" s="122" customFormat="1" ht="20.25" customHeight="1"/>
    <row r="1126" s="122" customFormat="1" ht="20.25" customHeight="1"/>
    <row r="1127" s="122" customFormat="1" ht="20.25" customHeight="1"/>
    <row r="1128" s="122" customFormat="1" ht="20.25" customHeight="1"/>
    <row r="1129" s="122" customFormat="1" ht="20.25" customHeight="1"/>
    <row r="1130" s="122" customFormat="1" ht="20.25" customHeight="1"/>
    <row r="1131" s="122" customFormat="1" ht="20.25" customHeight="1"/>
    <row r="1132" s="122" customFormat="1" ht="20.25" customHeight="1"/>
    <row r="1133" s="122" customFormat="1" ht="20.25" customHeight="1"/>
    <row r="1134" s="122" customFormat="1" ht="20.25" customHeight="1"/>
    <row r="1135" s="122" customFormat="1" ht="20.25" customHeight="1"/>
    <row r="1136" s="122" customFormat="1" ht="20.25" customHeight="1"/>
    <row r="1137" s="122" customFormat="1" ht="20.25" customHeight="1"/>
    <row r="1138" s="122" customFormat="1" ht="20.25" customHeight="1"/>
    <row r="1139" s="122" customFormat="1" ht="20.25" customHeight="1"/>
    <row r="1140" s="122" customFormat="1" ht="20.25" customHeight="1"/>
    <row r="1141" s="122" customFormat="1" ht="20.25" customHeight="1"/>
    <row r="1142" s="122" customFormat="1" ht="20.25" customHeight="1"/>
    <row r="1143" s="122" customFormat="1" ht="20.25" customHeight="1"/>
    <row r="1144" s="122" customFormat="1" ht="20.25" customHeight="1"/>
    <row r="1145" s="122" customFormat="1" ht="20.25" customHeight="1"/>
    <row r="1146" s="122" customFormat="1" ht="20.25" customHeight="1"/>
    <row r="1147" s="122" customFormat="1" ht="20.25" customHeight="1"/>
    <row r="1148" s="122" customFormat="1" ht="20.25" customHeight="1"/>
    <row r="1149" s="122" customFormat="1" ht="20.25" customHeight="1"/>
    <row r="1150" s="122" customFormat="1" ht="20.25" customHeight="1"/>
    <row r="1151" s="122" customFormat="1" ht="20.25" customHeight="1"/>
    <row r="1152" s="122" customFormat="1" ht="20.25" customHeight="1"/>
    <row r="1153" s="122" customFormat="1" ht="20.25" customHeight="1"/>
    <row r="1154" s="122" customFormat="1" ht="20.25" customHeight="1"/>
    <row r="1155" s="122" customFormat="1" ht="20.25" customHeight="1"/>
    <row r="1156" s="122" customFormat="1" ht="20.25" customHeight="1"/>
    <row r="1157" s="122" customFormat="1" ht="20.25" customHeight="1"/>
    <row r="1158" s="122" customFormat="1" ht="20.25" customHeight="1"/>
    <row r="1159" s="122" customFormat="1" ht="20.25" customHeight="1"/>
    <row r="1160" s="122" customFormat="1" ht="20.25" customHeight="1"/>
    <row r="1161" s="122" customFormat="1" ht="20.25" customHeight="1"/>
    <row r="1162" s="122" customFormat="1" ht="20.25" customHeight="1"/>
    <row r="1163" s="122" customFormat="1" ht="20.25" customHeight="1"/>
    <row r="1164" s="122" customFormat="1" ht="20.25" customHeight="1"/>
    <row r="1165" s="122" customFormat="1" ht="20.25" customHeight="1"/>
    <row r="1166" s="122" customFormat="1" ht="20.25" customHeight="1"/>
    <row r="1167" s="122" customFormat="1" ht="20.25" customHeight="1"/>
    <row r="1168" s="122" customFormat="1" ht="20.25" customHeight="1"/>
    <row r="1169" s="122" customFormat="1" ht="20.25" customHeight="1"/>
    <row r="1170" s="122" customFormat="1" ht="20.25" customHeight="1"/>
    <row r="1171" s="122" customFormat="1" ht="20.25" customHeight="1"/>
    <row r="1172" s="122" customFormat="1" ht="20.25" customHeight="1"/>
    <row r="1173" s="122" customFormat="1" ht="20.25" customHeight="1"/>
    <row r="1174" s="122" customFormat="1" ht="20.25" customHeight="1"/>
    <row r="1175" s="122" customFormat="1" ht="20.25" customHeight="1"/>
    <row r="1176" s="122" customFormat="1" ht="20.25" customHeight="1"/>
    <row r="1177" s="122" customFormat="1" ht="20.25" customHeight="1"/>
    <row r="1178" s="122" customFormat="1" ht="20.25" customHeight="1"/>
    <row r="1179" s="122" customFormat="1" ht="20.25" customHeight="1"/>
    <row r="1180" s="122" customFormat="1" ht="20.25" customHeight="1"/>
    <row r="1181" s="122" customFormat="1" ht="20.25" customHeight="1"/>
    <row r="1182" s="122" customFormat="1" ht="20.25" customHeight="1"/>
    <row r="1183" s="122" customFormat="1" ht="20.25" customHeight="1"/>
    <row r="1184" s="122" customFormat="1" ht="20.25" customHeight="1"/>
    <row r="1185" spans="1:22" s="122" customFormat="1" ht="20.25" customHeight="1"/>
    <row r="1186" spans="1:22" s="122" customFormat="1" ht="20.25" customHeight="1"/>
    <row r="1187" spans="1:22" ht="20.25" customHeight="1">
      <c r="A1187" s="122"/>
      <c r="B1187" s="122"/>
      <c r="C1187" s="122"/>
      <c r="D1187" s="122"/>
      <c r="E1187" s="122"/>
      <c r="F1187" s="122"/>
      <c r="G1187" s="122"/>
      <c r="H1187" s="122"/>
      <c r="I1187" s="122"/>
      <c r="J1187" s="122"/>
      <c r="K1187" s="122"/>
      <c r="L1187" s="122"/>
      <c r="M1187" s="122"/>
      <c r="N1187" s="122"/>
      <c r="O1187" s="122"/>
      <c r="P1187" s="122"/>
      <c r="Q1187" s="122"/>
      <c r="R1187" s="122"/>
      <c r="S1187" s="122"/>
      <c r="T1187" s="122"/>
      <c r="U1187" s="122"/>
      <c r="V1187" s="122"/>
    </row>
    <row r="1188" spans="1:22" ht="20.25" customHeight="1">
      <c r="A1188" s="122"/>
      <c r="B1188" s="122"/>
      <c r="C1188" s="122"/>
      <c r="D1188" s="122"/>
      <c r="E1188" s="122"/>
      <c r="F1188" s="122"/>
      <c r="G1188" s="122"/>
      <c r="H1188" s="122"/>
      <c r="I1188" s="122"/>
      <c r="J1188" s="122"/>
      <c r="K1188" s="122"/>
      <c r="L1188" s="122"/>
      <c r="M1188" s="122"/>
      <c r="N1188" s="122"/>
      <c r="O1188" s="122"/>
      <c r="P1188" s="122"/>
      <c r="Q1188" s="122"/>
      <c r="R1188" s="122"/>
      <c r="S1188" s="122"/>
      <c r="T1188" s="122"/>
      <c r="U1188" s="122"/>
      <c r="V1188" s="122"/>
    </row>
  </sheetData>
  <mergeCells count="6">
    <mergeCell ref="O7:Q7"/>
    <mergeCell ref="A1:W1"/>
    <mergeCell ref="G5:U5"/>
    <mergeCell ref="A2:V2"/>
    <mergeCell ref="A3:V3"/>
    <mergeCell ref="A4:V4"/>
  </mergeCells>
  <printOptions horizontalCentered="1"/>
  <pageMargins left="0.8" right="0.3" top="0.8" bottom="0.5" header="0.5" footer="0.5"/>
  <pageSetup paperSize="9" scale="6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176"/>
  <sheetViews>
    <sheetView view="pageBreakPreview" topLeftCell="A16" zoomScale="70" zoomScaleNormal="81" zoomScaleSheetLayoutView="70" workbookViewId="0">
      <selection activeCell="A40" sqref="A40:XFD41"/>
    </sheetView>
  </sheetViews>
  <sheetFormatPr defaultColWidth="8" defaultRowHeight="20.25" customHeight="1"/>
  <cols>
    <col min="1" max="3" width="2.75" style="92" customWidth="1"/>
    <col min="4" max="4" width="72.375" style="92" customWidth="1"/>
    <col min="5" max="5" width="9.5" style="92" customWidth="1"/>
    <col min="6" max="6" width="1" style="92" customWidth="1"/>
    <col min="7" max="7" width="16.75" style="92" customWidth="1"/>
    <col min="8" max="8" width="1" style="92" customWidth="1"/>
    <col min="9" max="9" width="16.75" style="92" customWidth="1"/>
    <col min="10" max="10" width="1" style="92" customWidth="1"/>
    <col min="11" max="11" width="16.75" style="92" customWidth="1"/>
    <col min="12" max="12" width="1" style="92" customWidth="1"/>
    <col min="13" max="13" width="16.75" style="92" customWidth="1"/>
    <col min="14" max="14" width="1" style="92" customWidth="1"/>
    <col min="15" max="15" width="24.75" style="92" customWidth="1"/>
    <col min="16" max="16" width="1" style="92" customWidth="1"/>
    <col min="17" max="17" width="24.75" style="92" customWidth="1"/>
    <col min="18" max="247" width="8" style="92"/>
    <col min="248" max="250" width="2.75" style="92" customWidth="1"/>
    <col min="251" max="251" width="48.25" style="92" customWidth="1"/>
    <col min="252" max="252" width="12.25" style="92" customWidth="1"/>
    <col min="253" max="253" width="2.375" style="92" customWidth="1"/>
    <col min="254" max="254" width="15.75" style="92" customWidth="1"/>
    <col min="255" max="255" width="2.75" style="92" customWidth="1"/>
    <col min="256" max="256" width="15.75" style="92" customWidth="1"/>
    <col min="257" max="257" width="2.75" style="92" customWidth="1"/>
    <col min="258" max="258" width="16.75" style="92" customWidth="1"/>
    <col min="259" max="259" width="2.75" style="92" customWidth="1"/>
    <col min="260" max="260" width="16.75" style="92" customWidth="1"/>
    <col min="261" max="261" width="2.75" style="92" customWidth="1"/>
    <col min="262" max="263" width="0" style="92" hidden="1" customWidth="1"/>
    <col min="264" max="264" width="15.75" style="92" customWidth="1"/>
    <col min="265" max="265" width="13.375" style="92" bestFit="1" customWidth="1"/>
    <col min="266" max="266" width="9.25" style="92" bestFit="1" customWidth="1"/>
    <col min="267" max="503" width="8" style="92"/>
    <col min="504" max="506" width="2.75" style="92" customWidth="1"/>
    <col min="507" max="507" width="48.25" style="92" customWidth="1"/>
    <col min="508" max="508" width="12.25" style="92" customWidth="1"/>
    <col min="509" max="509" width="2.375" style="92" customWidth="1"/>
    <col min="510" max="510" width="15.75" style="92" customWidth="1"/>
    <col min="511" max="511" width="2.75" style="92" customWidth="1"/>
    <col min="512" max="512" width="15.75" style="92" customWidth="1"/>
    <col min="513" max="513" width="2.75" style="92" customWidth="1"/>
    <col min="514" max="514" width="16.75" style="92" customWidth="1"/>
    <col min="515" max="515" width="2.75" style="92" customWidth="1"/>
    <col min="516" max="516" width="16.75" style="92" customWidth="1"/>
    <col min="517" max="517" width="2.75" style="92" customWidth="1"/>
    <col min="518" max="519" width="0" style="92" hidden="1" customWidth="1"/>
    <col min="520" max="520" width="15.75" style="92" customWidth="1"/>
    <col min="521" max="521" width="13.375" style="92" bestFit="1" customWidth="1"/>
    <col min="522" max="522" width="9.25" style="92" bestFit="1" customWidth="1"/>
    <col min="523" max="759" width="8" style="92"/>
    <col min="760" max="762" width="2.75" style="92" customWidth="1"/>
    <col min="763" max="763" width="48.25" style="92" customWidth="1"/>
    <col min="764" max="764" width="12.25" style="92" customWidth="1"/>
    <col min="765" max="765" width="2.375" style="92" customWidth="1"/>
    <col min="766" max="766" width="15.75" style="92" customWidth="1"/>
    <col min="767" max="767" width="2.75" style="92" customWidth="1"/>
    <col min="768" max="768" width="15.75" style="92" customWidth="1"/>
    <col min="769" max="769" width="2.75" style="92" customWidth="1"/>
    <col min="770" max="770" width="16.75" style="92" customWidth="1"/>
    <col min="771" max="771" width="2.75" style="92" customWidth="1"/>
    <col min="772" max="772" width="16.75" style="92" customWidth="1"/>
    <col min="773" max="773" width="2.75" style="92" customWidth="1"/>
    <col min="774" max="775" width="0" style="92" hidden="1" customWidth="1"/>
    <col min="776" max="776" width="15.75" style="92" customWidth="1"/>
    <col min="777" max="777" width="13.375" style="92" bestFit="1" customWidth="1"/>
    <col min="778" max="778" width="9.25" style="92" bestFit="1" customWidth="1"/>
    <col min="779" max="1015" width="8" style="92"/>
    <col min="1016" max="1018" width="2.75" style="92" customWidth="1"/>
    <col min="1019" max="1019" width="48.25" style="92" customWidth="1"/>
    <col min="1020" max="1020" width="12.25" style="92" customWidth="1"/>
    <col min="1021" max="1021" width="2.375" style="92" customWidth="1"/>
    <col min="1022" max="1022" width="15.75" style="92" customWidth="1"/>
    <col min="1023" max="1023" width="2.75" style="92" customWidth="1"/>
    <col min="1024" max="1024" width="15.75" style="92" customWidth="1"/>
    <col min="1025" max="1025" width="2.75" style="92" customWidth="1"/>
    <col min="1026" max="1026" width="16.75" style="92" customWidth="1"/>
    <col min="1027" max="1027" width="2.75" style="92" customWidth="1"/>
    <col min="1028" max="1028" width="16.75" style="92" customWidth="1"/>
    <col min="1029" max="1029" width="2.75" style="92" customWidth="1"/>
    <col min="1030" max="1031" width="0" style="92" hidden="1" customWidth="1"/>
    <col min="1032" max="1032" width="15.75" style="92" customWidth="1"/>
    <col min="1033" max="1033" width="13.375" style="92" bestFit="1" customWidth="1"/>
    <col min="1034" max="1034" width="9.25" style="92" bestFit="1" customWidth="1"/>
    <col min="1035" max="1271" width="8" style="92"/>
    <col min="1272" max="1274" width="2.75" style="92" customWidth="1"/>
    <col min="1275" max="1275" width="48.25" style="92" customWidth="1"/>
    <col min="1276" max="1276" width="12.25" style="92" customWidth="1"/>
    <col min="1277" max="1277" width="2.375" style="92" customWidth="1"/>
    <col min="1278" max="1278" width="15.75" style="92" customWidth="1"/>
    <col min="1279" max="1279" width="2.75" style="92" customWidth="1"/>
    <col min="1280" max="1280" width="15.75" style="92" customWidth="1"/>
    <col min="1281" max="1281" width="2.75" style="92" customWidth="1"/>
    <col min="1282" max="1282" width="16.75" style="92" customWidth="1"/>
    <col min="1283" max="1283" width="2.75" style="92" customWidth="1"/>
    <col min="1284" max="1284" width="16.75" style="92" customWidth="1"/>
    <col min="1285" max="1285" width="2.75" style="92" customWidth="1"/>
    <col min="1286" max="1287" width="0" style="92" hidden="1" customWidth="1"/>
    <col min="1288" max="1288" width="15.75" style="92" customWidth="1"/>
    <col min="1289" max="1289" width="13.375" style="92" bestFit="1" customWidth="1"/>
    <col min="1290" max="1290" width="9.25" style="92" bestFit="1" customWidth="1"/>
    <col min="1291" max="1527" width="8" style="92"/>
    <col min="1528" max="1530" width="2.75" style="92" customWidth="1"/>
    <col min="1531" max="1531" width="48.25" style="92" customWidth="1"/>
    <col min="1532" max="1532" width="12.25" style="92" customWidth="1"/>
    <col min="1533" max="1533" width="2.375" style="92" customWidth="1"/>
    <col min="1534" max="1534" width="15.75" style="92" customWidth="1"/>
    <col min="1535" max="1535" width="2.75" style="92" customWidth="1"/>
    <col min="1536" max="1536" width="15.75" style="92" customWidth="1"/>
    <col min="1537" max="1537" width="2.75" style="92" customWidth="1"/>
    <col min="1538" max="1538" width="16.75" style="92" customWidth="1"/>
    <col min="1539" max="1539" width="2.75" style="92" customWidth="1"/>
    <col min="1540" max="1540" width="16.75" style="92" customWidth="1"/>
    <col min="1541" max="1541" width="2.75" style="92" customWidth="1"/>
    <col min="1542" max="1543" width="0" style="92" hidden="1" customWidth="1"/>
    <col min="1544" max="1544" width="15.75" style="92" customWidth="1"/>
    <col min="1545" max="1545" width="13.375" style="92" bestFit="1" customWidth="1"/>
    <col min="1546" max="1546" width="9.25" style="92" bestFit="1" customWidth="1"/>
    <col min="1547" max="1783" width="8" style="92"/>
    <col min="1784" max="1786" width="2.75" style="92" customWidth="1"/>
    <col min="1787" max="1787" width="48.25" style="92" customWidth="1"/>
    <col min="1788" max="1788" width="12.25" style="92" customWidth="1"/>
    <col min="1789" max="1789" width="2.375" style="92" customWidth="1"/>
    <col min="1790" max="1790" width="15.75" style="92" customWidth="1"/>
    <col min="1791" max="1791" width="2.75" style="92" customWidth="1"/>
    <col min="1792" max="1792" width="15.75" style="92" customWidth="1"/>
    <col min="1793" max="1793" width="2.75" style="92" customWidth="1"/>
    <col min="1794" max="1794" width="16.75" style="92" customWidth="1"/>
    <col min="1795" max="1795" width="2.75" style="92" customWidth="1"/>
    <col min="1796" max="1796" width="16.75" style="92" customWidth="1"/>
    <col min="1797" max="1797" width="2.75" style="92" customWidth="1"/>
    <col min="1798" max="1799" width="0" style="92" hidden="1" customWidth="1"/>
    <col min="1800" max="1800" width="15.75" style="92" customWidth="1"/>
    <col min="1801" max="1801" width="13.375" style="92" bestFit="1" customWidth="1"/>
    <col min="1802" max="1802" width="9.25" style="92" bestFit="1" customWidth="1"/>
    <col min="1803" max="2039" width="8" style="92"/>
    <col min="2040" max="2042" width="2.75" style="92" customWidth="1"/>
    <col min="2043" max="2043" width="48.25" style="92" customWidth="1"/>
    <col min="2044" max="2044" width="12.25" style="92" customWidth="1"/>
    <col min="2045" max="2045" width="2.375" style="92" customWidth="1"/>
    <col min="2046" max="2046" width="15.75" style="92" customWidth="1"/>
    <col min="2047" max="2047" width="2.75" style="92" customWidth="1"/>
    <col min="2048" max="2048" width="15.75" style="92" customWidth="1"/>
    <col min="2049" max="2049" width="2.75" style="92" customWidth="1"/>
    <col min="2050" max="2050" width="16.75" style="92" customWidth="1"/>
    <col min="2051" max="2051" width="2.75" style="92" customWidth="1"/>
    <col min="2052" max="2052" width="16.75" style="92" customWidth="1"/>
    <col min="2053" max="2053" width="2.75" style="92" customWidth="1"/>
    <col min="2054" max="2055" width="0" style="92" hidden="1" customWidth="1"/>
    <col min="2056" max="2056" width="15.75" style="92" customWidth="1"/>
    <col min="2057" max="2057" width="13.375" style="92" bestFit="1" customWidth="1"/>
    <col min="2058" max="2058" width="9.25" style="92" bestFit="1" customWidth="1"/>
    <col min="2059" max="2295" width="8" style="92"/>
    <col min="2296" max="2298" width="2.75" style="92" customWidth="1"/>
    <col min="2299" max="2299" width="48.25" style="92" customWidth="1"/>
    <col min="2300" max="2300" width="12.25" style="92" customWidth="1"/>
    <col min="2301" max="2301" width="2.375" style="92" customWidth="1"/>
    <col min="2302" max="2302" width="15.75" style="92" customWidth="1"/>
    <col min="2303" max="2303" width="2.75" style="92" customWidth="1"/>
    <col min="2304" max="2304" width="15.75" style="92" customWidth="1"/>
    <col min="2305" max="2305" width="2.75" style="92" customWidth="1"/>
    <col min="2306" max="2306" width="16.75" style="92" customWidth="1"/>
    <col min="2307" max="2307" width="2.75" style="92" customWidth="1"/>
    <col min="2308" max="2308" width="16.75" style="92" customWidth="1"/>
    <col min="2309" max="2309" width="2.75" style="92" customWidth="1"/>
    <col min="2310" max="2311" width="0" style="92" hidden="1" customWidth="1"/>
    <col min="2312" max="2312" width="15.75" style="92" customWidth="1"/>
    <col min="2313" max="2313" width="13.375" style="92" bestFit="1" customWidth="1"/>
    <col min="2314" max="2314" width="9.25" style="92" bestFit="1" customWidth="1"/>
    <col min="2315" max="2551" width="8" style="92"/>
    <col min="2552" max="2554" width="2.75" style="92" customWidth="1"/>
    <col min="2555" max="2555" width="48.25" style="92" customWidth="1"/>
    <col min="2556" max="2556" width="12.25" style="92" customWidth="1"/>
    <col min="2557" max="2557" width="2.375" style="92" customWidth="1"/>
    <col min="2558" max="2558" width="15.75" style="92" customWidth="1"/>
    <col min="2559" max="2559" width="2.75" style="92" customWidth="1"/>
    <col min="2560" max="2560" width="15.75" style="92" customWidth="1"/>
    <col min="2561" max="2561" width="2.75" style="92" customWidth="1"/>
    <col min="2562" max="2562" width="16.75" style="92" customWidth="1"/>
    <col min="2563" max="2563" width="2.75" style="92" customWidth="1"/>
    <col min="2564" max="2564" width="16.75" style="92" customWidth="1"/>
    <col min="2565" max="2565" width="2.75" style="92" customWidth="1"/>
    <col min="2566" max="2567" width="0" style="92" hidden="1" customWidth="1"/>
    <col min="2568" max="2568" width="15.75" style="92" customWidth="1"/>
    <col min="2569" max="2569" width="13.375" style="92" bestFit="1" customWidth="1"/>
    <col min="2570" max="2570" width="9.25" style="92" bestFit="1" customWidth="1"/>
    <col min="2571" max="2807" width="8" style="92"/>
    <col min="2808" max="2810" width="2.75" style="92" customWidth="1"/>
    <col min="2811" max="2811" width="48.25" style="92" customWidth="1"/>
    <col min="2812" max="2812" width="12.25" style="92" customWidth="1"/>
    <col min="2813" max="2813" width="2.375" style="92" customWidth="1"/>
    <col min="2814" max="2814" width="15.75" style="92" customWidth="1"/>
    <col min="2815" max="2815" width="2.75" style="92" customWidth="1"/>
    <col min="2816" max="2816" width="15.75" style="92" customWidth="1"/>
    <col min="2817" max="2817" width="2.75" style="92" customWidth="1"/>
    <col min="2818" max="2818" width="16.75" style="92" customWidth="1"/>
    <col min="2819" max="2819" width="2.75" style="92" customWidth="1"/>
    <col min="2820" max="2820" width="16.75" style="92" customWidth="1"/>
    <col min="2821" max="2821" width="2.75" style="92" customWidth="1"/>
    <col min="2822" max="2823" width="0" style="92" hidden="1" customWidth="1"/>
    <col min="2824" max="2824" width="15.75" style="92" customWidth="1"/>
    <col min="2825" max="2825" width="13.375" style="92" bestFit="1" customWidth="1"/>
    <col min="2826" max="2826" width="9.25" style="92" bestFit="1" customWidth="1"/>
    <col min="2827" max="3063" width="8" style="92"/>
    <col min="3064" max="3066" width="2.75" style="92" customWidth="1"/>
    <col min="3067" max="3067" width="48.25" style="92" customWidth="1"/>
    <col min="3068" max="3068" width="12.25" style="92" customWidth="1"/>
    <col min="3069" max="3069" width="2.375" style="92" customWidth="1"/>
    <col min="3070" max="3070" width="15.75" style="92" customWidth="1"/>
    <col min="3071" max="3071" width="2.75" style="92" customWidth="1"/>
    <col min="3072" max="3072" width="15.75" style="92" customWidth="1"/>
    <col min="3073" max="3073" width="2.75" style="92" customWidth="1"/>
    <col min="3074" max="3074" width="16.75" style="92" customWidth="1"/>
    <col min="3075" max="3075" width="2.75" style="92" customWidth="1"/>
    <col min="3076" max="3076" width="16.75" style="92" customWidth="1"/>
    <col min="3077" max="3077" width="2.75" style="92" customWidth="1"/>
    <col min="3078" max="3079" width="0" style="92" hidden="1" customWidth="1"/>
    <col min="3080" max="3080" width="15.75" style="92" customWidth="1"/>
    <col min="3081" max="3081" width="13.375" style="92" bestFit="1" customWidth="1"/>
    <col min="3082" max="3082" width="9.25" style="92" bestFit="1" customWidth="1"/>
    <col min="3083" max="3319" width="8" style="92"/>
    <col min="3320" max="3322" width="2.75" style="92" customWidth="1"/>
    <col min="3323" max="3323" width="48.25" style="92" customWidth="1"/>
    <col min="3324" max="3324" width="12.25" style="92" customWidth="1"/>
    <col min="3325" max="3325" width="2.375" style="92" customWidth="1"/>
    <col min="3326" max="3326" width="15.75" style="92" customWidth="1"/>
    <col min="3327" max="3327" width="2.75" style="92" customWidth="1"/>
    <col min="3328" max="3328" width="15.75" style="92" customWidth="1"/>
    <col min="3329" max="3329" width="2.75" style="92" customWidth="1"/>
    <col min="3330" max="3330" width="16.75" style="92" customWidth="1"/>
    <col min="3331" max="3331" width="2.75" style="92" customWidth="1"/>
    <col min="3332" max="3332" width="16.75" style="92" customWidth="1"/>
    <col min="3333" max="3333" width="2.75" style="92" customWidth="1"/>
    <col min="3334" max="3335" width="0" style="92" hidden="1" customWidth="1"/>
    <col min="3336" max="3336" width="15.75" style="92" customWidth="1"/>
    <col min="3337" max="3337" width="13.375" style="92" bestFit="1" customWidth="1"/>
    <col min="3338" max="3338" width="9.25" style="92" bestFit="1" customWidth="1"/>
    <col min="3339" max="3575" width="8" style="92"/>
    <col min="3576" max="3578" width="2.75" style="92" customWidth="1"/>
    <col min="3579" max="3579" width="48.25" style="92" customWidth="1"/>
    <col min="3580" max="3580" width="12.25" style="92" customWidth="1"/>
    <col min="3581" max="3581" width="2.375" style="92" customWidth="1"/>
    <col min="3582" max="3582" width="15.75" style="92" customWidth="1"/>
    <col min="3583" max="3583" width="2.75" style="92" customWidth="1"/>
    <col min="3584" max="3584" width="15.75" style="92" customWidth="1"/>
    <col min="3585" max="3585" width="2.75" style="92" customWidth="1"/>
    <col min="3586" max="3586" width="16.75" style="92" customWidth="1"/>
    <col min="3587" max="3587" width="2.75" style="92" customWidth="1"/>
    <col min="3588" max="3588" width="16.75" style="92" customWidth="1"/>
    <col min="3589" max="3589" width="2.75" style="92" customWidth="1"/>
    <col min="3590" max="3591" width="0" style="92" hidden="1" customWidth="1"/>
    <col min="3592" max="3592" width="15.75" style="92" customWidth="1"/>
    <col min="3593" max="3593" width="13.375" style="92" bestFit="1" customWidth="1"/>
    <col min="3594" max="3594" width="9.25" style="92" bestFit="1" customWidth="1"/>
    <col min="3595" max="3831" width="8" style="92"/>
    <col min="3832" max="3834" width="2.75" style="92" customWidth="1"/>
    <col min="3835" max="3835" width="48.25" style="92" customWidth="1"/>
    <col min="3836" max="3836" width="12.25" style="92" customWidth="1"/>
    <col min="3837" max="3837" width="2.375" style="92" customWidth="1"/>
    <col min="3838" max="3838" width="15.75" style="92" customWidth="1"/>
    <col min="3839" max="3839" width="2.75" style="92" customWidth="1"/>
    <col min="3840" max="3840" width="15.75" style="92" customWidth="1"/>
    <col min="3841" max="3841" width="2.75" style="92" customWidth="1"/>
    <col min="3842" max="3842" width="16.75" style="92" customWidth="1"/>
    <col min="3843" max="3843" width="2.75" style="92" customWidth="1"/>
    <col min="3844" max="3844" width="16.75" style="92" customWidth="1"/>
    <col min="3845" max="3845" width="2.75" style="92" customWidth="1"/>
    <col min="3846" max="3847" width="0" style="92" hidden="1" customWidth="1"/>
    <col min="3848" max="3848" width="15.75" style="92" customWidth="1"/>
    <col min="3849" max="3849" width="13.375" style="92" bestFit="1" customWidth="1"/>
    <col min="3850" max="3850" width="9.25" style="92" bestFit="1" customWidth="1"/>
    <col min="3851" max="4087" width="8" style="92"/>
    <col min="4088" max="4090" width="2.75" style="92" customWidth="1"/>
    <col min="4091" max="4091" width="48.25" style="92" customWidth="1"/>
    <col min="4092" max="4092" width="12.25" style="92" customWidth="1"/>
    <col min="4093" max="4093" width="2.375" style="92" customWidth="1"/>
    <col min="4094" max="4094" width="15.75" style="92" customWidth="1"/>
    <col min="4095" max="4095" width="2.75" style="92" customWidth="1"/>
    <col min="4096" max="4096" width="15.75" style="92" customWidth="1"/>
    <col min="4097" max="4097" width="2.75" style="92" customWidth="1"/>
    <col min="4098" max="4098" width="16.75" style="92" customWidth="1"/>
    <col min="4099" max="4099" width="2.75" style="92" customWidth="1"/>
    <col min="4100" max="4100" width="16.75" style="92" customWidth="1"/>
    <col min="4101" max="4101" width="2.75" style="92" customWidth="1"/>
    <col min="4102" max="4103" width="0" style="92" hidden="1" customWidth="1"/>
    <col min="4104" max="4104" width="15.75" style="92" customWidth="1"/>
    <col min="4105" max="4105" width="13.375" style="92" bestFit="1" customWidth="1"/>
    <col min="4106" max="4106" width="9.25" style="92" bestFit="1" customWidth="1"/>
    <col min="4107" max="4343" width="8" style="92"/>
    <col min="4344" max="4346" width="2.75" style="92" customWidth="1"/>
    <col min="4347" max="4347" width="48.25" style="92" customWidth="1"/>
    <col min="4348" max="4348" width="12.25" style="92" customWidth="1"/>
    <col min="4349" max="4349" width="2.375" style="92" customWidth="1"/>
    <col min="4350" max="4350" width="15.75" style="92" customWidth="1"/>
    <col min="4351" max="4351" width="2.75" style="92" customWidth="1"/>
    <col min="4352" max="4352" width="15.75" style="92" customWidth="1"/>
    <col min="4353" max="4353" width="2.75" style="92" customWidth="1"/>
    <col min="4354" max="4354" width="16.75" style="92" customWidth="1"/>
    <col min="4355" max="4355" width="2.75" style="92" customWidth="1"/>
    <col min="4356" max="4356" width="16.75" style="92" customWidth="1"/>
    <col min="4357" max="4357" width="2.75" style="92" customWidth="1"/>
    <col min="4358" max="4359" width="0" style="92" hidden="1" customWidth="1"/>
    <col min="4360" max="4360" width="15.75" style="92" customWidth="1"/>
    <col min="4361" max="4361" width="13.375" style="92" bestFit="1" customWidth="1"/>
    <col min="4362" max="4362" width="9.25" style="92" bestFit="1" customWidth="1"/>
    <col min="4363" max="4599" width="8" style="92"/>
    <col min="4600" max="4602" width="2.75" style="92" customWidth="1"/>
    <col min="4603" max="4603" width="48.25" style="92" customWidth="1"/>
    <col min="4604" max="4604" width="12.25" style="92" customWidth="1"/>
    <col min="4605" max="4605" width="2.375" style="92" customWidth="1"/>
    <col min="4606" max="4606" width="15.75" style="92" customWidth="1"/>
    <col min="4607" max="4607" width="2.75" style="92" customWidth="1"/>
    <col min="4608" max="4608" width="15.75" style="92" customWidth="1"/>
    <col min="4609" max="4609" width="2.75" style="92" customWidth="1"/>
    <col min="4610" max="4610" width="16.75" style="92" customWidth="1"/>
    <col min="4611" max="4611" width="2.75" style="92" customWidth="1"/>
    <col min="4612" max="4612" width="16.75" style="92" customWidth="1"/>
    <col min="4613" max="4613" width="2.75" style="92" customWidth="1"/>
    <col min="4614" max="4615" width="0" style="92" hidden="1" customWidth="1"/>
    <col min="4616" max="4616" width="15.75" style="92" customWidth="1"/>
    <col min="4617" max="4617" width="13.375" style="92" bestFit="1" customWidth="1"/>
    <col min="4618" max="4618" width="9.25" style="92" bestFit="1" customWidth="1"/>
    <col min="4619" max="4855" width="8" style="92"/>
    <col min="4856" max="4858" width="2.75" style="92" customWidth="1"/>
    <col min="4859" max="4859" width="48.25" style="92" customWidth="1"/>
    <col min="4860" max="4860" width="12.25" style="92" customWidth="1"/>
    <col min="4861" max="4861" width="2.375" style="92" customWidth="1"/>
    <col min="4862" max="4862" width="15.75" style="92" customWidth="1"/>
    <col min="4863" max="4863" width="2.75" style="92" customWidth="1"/>
    <col min="4864" max="4864" width="15.75" style="92" customWidth="1"/>
    <col min="4865" max="4865" width="2.75" style="92" customWidth="1"/>
    <col min="4866" max="4866" width="16.75" style="92" customWidth="1"/>
    <col min="4867" max="4867" width="2.75" style="92" customWidth="1"/>
    <col min="4868" max="4868" width="16.75" style="92" customWidth="1"/>
    <col min="4869" max="4869" width="2.75" style="92" customWidth="1"/>
    <col min="4870" max="4871" width="0" style="92" hidden="1" customWidth="1"/>
    <col min="4872" max="4872" width="15.75" style="92" customWidth="1"/>
    <col min="4873" max="4873" width="13.375" style="92" bestFit="1" customWidth="1"/>
    <col min="4874" max="4874" width="9.25" style="92" bestFit="1" customWidth="1"/>
    <col min="4875" max="5111" width="8" style="92"/>
    <col min="5112" max="5114" width="2.75" style="92" customWidth="1"/>
    <col min="5115" max="5115" width="48.25" style="92" customWidth="1"/>
    <col min="5116" max="5116" width="12.25" style="92" customWidth="1"/>
    <col min="5117" max="5117" width="2.375" style="92" customWidth="1"/>
    <col min="5118" max="5118" width="15.75" style="92" customWidth="1"/>
    <col min="5119" max="5119" width="2.75" style="92" customWidth="1"/>
    <col min="5120" max="5120" width="15.75" style="92" customWidth="1"/>
    <col min="5121" max="5121" width="2.75" style="92" customWidth="1"/>
    <col min="5122" max="5122" width="16.75" style="92" customWidth="1"/>
    <col min="5123" max="5123" width="2.75" style="92" customWidth="1"/>
    <col min="5124" max="5124" width="16.75" style="92" customWidth="1"/>
    <col min="5125" max="5125" width="2.75" style="92" customWidth="1"/>
    <col min="5126" max="5127" width="0" style="92" hidden="1" customWidth="1"/>
    <col min="5128" max="5128" width="15.75" style="92" customWidth="1"/>
    <col min="5129" max="5129" width="13.375" style="92" bestFit="1" customWidth="1"/>
    <col min="5130" max="5130" width="9.25" style="92" bestFit="1" customWidth="1"/>
    <col min="5131" max="5367" width="8" style="92"/>
    <col min="5368" max="5370" width="2.75" style="92" customWidth="1"/>
    <col min="5371" max="5371" width="48.25" style="92" customWidth="1"/>
    <col min="5372" max="5372" width="12.25" style="92" customWidth="1"/>
    <col min="5373" max="5373" width="2.375" style="92" customWidth="1"/>
    <col min="5374" max="5374" width="15.75" style="92" customWidth="1"/>
    <col min="5375" max="5375" width="2.75" style="92" customWidth="1"/>
    <col min="5376" max="5376" width="15.75" style="92" customWidth="1"/>
    <col min="5377" max="5377" width="2.75" style="92" customWidth="1"/>
    <col min="5378" max="5378" width="16.75" style="92" customWidth="1"/>
    <col min="5379" max="5379" width="2.75" style="92" customWidth="1"/>
    <col min="5380" max="5380" width="16.75" style="92" customWidth="1"/>
    <col min="5381" max="5381" width="2.75" style="92" customWidth="1"/>
    <col min="5382" max="5383" width="0" style="92" hidden="1" customWidth="1"/>
    <col min="5384" max="5384" width="15.75" style="92" customWidth="1"/>
    <col min="5385" max="5385" width="13.375" style="92" bestFit="1" customWidth="1"/>
    <col min="5386" max="5386" width="9.25" style="92" bestFit="1" customWidth="1"/>
    <col min="5387" max="5623" width="8" style="92"/>
    <col min="5624" max="5626" width="2.75" style="92" customWidth="1"/>
    <col min="5627" max="5627" width="48.25" style="92" customWidth="1"/>
    <col min="5628" max="5628" width="12.25" style="92" customWidth="1"/>
    <col min="5629" max="5629" width="2.375" style="92" customWidth="1"/>
    <col min="5630" max="5630" width="15.75" style="92" customWidth="1"/>
    <col min="5631" max="5631" width="2.75" style="92" customWidth="1"/>
    <col min="5632" max="5632" width="15.75" style="92" customWidth="1"/>
    <col min="5633" max="5633" width="2.75" style="92" customWidth="1"/>
    <col min="5634" max="5634" width="16.75" style="92" customWidth="1"/>
    <col min="5635" max="5635" width="2.75" style="92" customWidth="1"/>
    <col min="5636" max="5636" width="16.75" style="92" customWidth="1"/>
    <col min="5637" max="5637" width="2.75" style="92" customWidth="1"/>
    <col min="5638" max="5639" width="0" style="92" hidden="1" customWidth="1"/>
    <col min="5640" max="5640" width="15.75" style="92" customWidth="1"/>
    <col min="5641" max="5641" width="13.375" style="92" bestFit="1" customWidth="1"/>
    <col min="5642" max="5642" width="9.25" style="92" bestFit="1" customWidth="1"/>
    <col min="5643" max="5879" width="8" style="92"/>
    <col min="5880" max="5882" width="2.75" style="92" customWidth="1"/>
    <col min="5883" max="5883" width="48.25" style="92" customWidth="1"/>
    <col min="5884" max="5884" width="12.25" style="92" customWidth="1"/>
    <col min="5885" max="5885" width="2.375" style="92" customWidth="1"/>
    <col min="5886" max="5886" width="15.75" style="92" customWidth="1"/>
    <col min="5887" max="5887" width="2.75" style="92" customWidth="1"/>
    <col min="5888" max="5888" width="15.75" style="92" customWidth="1"/>
    <col min="5889" max="5889" width="2.75" style="92" customWidth="1"/>
    <col min="5890" max="5890" width="16.75" style="92" customWidth="1"/>
    <col min="5891" max="5891" width="2.75" style="92" customWidth="1"/>
    <col min="5892" max="5892" width="16.75" style="92" customWidth="1"/>
    <col min="5893" max="5893" width="2.75" style="92" customWidth="1"/>
    <col min="5894" max="5895" width="0" style="92" hidden="1" customWidth="1"/>
    <col min="5896" max="5896" width="15.75" style="92" customWidth="1"/>
    <col min="5897" max="5897" width="13.375" style="92" bestFit="1" customWidth="1"/>
    <col min="5898" max="5898" width="9.25" style="92" bestFit="1" customWidth="1"/>
    <col min="5899" max="6135" width="8" style="92"/>
    <col min="6136" max="6138" width="2.75" style="92" customWidth="1"/>
    <col min="6139" max="6139" width="48.25" style="92" customWidth="1"/>
    <col min="6140" max="6140" width="12.25" style="92" customWidth="1"/>
    <col min="6141" max="6141" width="2.375" style="92" customWidth="1"/>
    <col min="6142" max="6142" width="15.75" style="92" customWidth="1"/>
    <col min="6143" max="6143" width="2.75" style="92" customWidth="1"/>
    <col min="6144" max="6144" width="15.75" style="92" customWidth="1"/>
    <col min="6145" max="6145" width="2.75" style="92" customWidth="1"/>
    <col min="6146" max="6146" width="16.75" style="92" customWidth="1"/>
    <col min="6147" max="6147" width="2.75" style="92" customWidth="1"/>
    <col min="6148" max="6148" width="16.75" style="92" customWidth="1"/>
    <col min="6149" max="6149" width="2.75" style="92" customWidth="1"/>
    <col min="6150" max="6151" width="0" style="92" hidden="1" customWidth="1"/>
    <col min="6152" max="6152" width="15.75" style="92" customWidth="1"/>
    <col min="6153" max="6153" width="13.375" style="92" bestFit="1" customWidth="1"/>
    <col min="6154" max="6154" width="9.25" style="92" bestFit="1" customWidth="1"/>
    <col min="6155" max="6391" width="8" style="92"/>
    <col min="6392" max="6394" width="2.75" style="92" customWidth="1"/>
    <col min="6395" max="6395" width="48.25" style="92" customWidth="1"/>
    <col min="6396" max="6396" width="12.25" style="92" customWidth="1"/>
    <col min="6397" max="6397" width="2.375" style="92" customWidth="1"/>
    <col min="6398" max="6398" width="15.75" style="92" customWidth="1"/>
    <col min="6399" max="6399" width="2.75" style="92" customWidth="1"/>
    <col min="6400" max="6400" width="15.75" style="92" customWidth="1"/>
    <col min="6401" max="6401" width="2.75" style="92" customWidth="1"/>
    <col min="6402" max="6402" width="16.75" style="92" customWidth="1"/>
    <col min="6403" max="6403" width="2.75" style="92" customWidth="1"/>
    <col min="6404" max="6404" width="16.75" style="92" customWidth="1"/>
    <col min="6405" max="6405" width="2.75" style="92" customWidth="1"/>
    <col min="6406" max="6407" width="0" style="92" hidden="1" customWidth="1"/>
    <col min="6408" max="6408" width="15.75" style="92" customWidth="1"/>
    <col min="6409" max="6409" width="13.375" style="92" bestFit="1" customWidth="1"/>
    <col min="6410" max="6410" width="9.25" style="92" bestFit="1" customWidth="1"/>
    <col min="6411" max="6647" width="8" style="92"/>
    <col min="6648" max="6650" width="2.75" style="92" customWidth="1"/>
    <col min="6651" max="6651" width="48.25" style="92" customWidth="1"/>
    <col min="6652" max="6652" width="12.25" style="92" customWidth="1"/>
    <col min="6653" max="6653" width="2.375" style="92" customWidth="1"/>
    <col min="6654" max="6654" width="15.75" style="92" customWidth="1"/>
    <col min="6655" max="6655" width="2.75" style="92" customWidth="1"/>
    <col min="6656" max="6656" width="15.75" style="92" customWidth="1"/>
    <col min="6657" max="6657" width="2.75" style="92" customWidth="1"/>
    <col min="6658" max="6658" width="16.75" style="92" customWidth="1"/>
    <col min="6659" max="6659" width="2.75" style="92" customWidth="1"/>
    <col min="6660" max="6660" width="16.75" style="92" customWidth="1"/>
    <col min="6661" max="6661" width="2.75" style="92" customWidth="1"/>
    <col min="6662" max="6663" width="0" style="92" hidden="1" customWidth="1"/>
    <col min="6664" max="6664" width="15.75" style="92" customWidth="1"/>
    <col min="6665" max="6665" width="13.375" style="92" bestFit="1" customWidth="1"/>
    <col min="6666" max="6666" width="9.25" style="92" bestFit="1" customWidth="1"/>
    <col min="6667" max="6903" width="8" style="92"/>
    <col min="6904" max="6906" width="2.75" style="92" customWidth="1"/>
    <col min="6907" max="6907" width="48.25" style="92" customWidth="1"/>
    <col min="6908" max="6908" width="12.25" style="92" customWidth="1"/>
    <col min="6909" max="6909" width="2.375" style="92" customWidth="1"/>
    <col min="6910" max="6910" width="15.75" style="92" customWidth="1"/>
    <col min="6911" max="6911" width="2.75" style="92" customWidth="1"/>
    <col min="6912" max="6912" width="15.75" style="92" customWidth="1"/>
    <col min="6913" max="6913" width="2.75" style="92" customWidth="1"/>
    <col min="6914" max="6914" width="16.75" style="92" customWidth="1"/>
    <col min="6915" max="6915" width="2.75" style="92" customWidth="1"/>
    <col min="6916" max="6916" width="16.75" style="92" customWidth="1"/>
    <col min="6917" max="6917" width="2.75" style="92" customWidth="1"/>
    <col min="6918" max="6919" width="0" style="92" hidden="1" customWidth="1"/>
    <col min="6920" max="6920" width="15.75" style="92" customWidth="1"/>
    <col min="6921" max="6921" width="13.375" style="92" bestFit="1" customWidth="1"/>
    <col min="6922" max="6922" width="9.25" style="92" bestFit="1" customWidth="1"/>
    <col min="6923" max="7159" width="8" style="92"/>
    <col min="7160" max="7162" width="2.75" style="92" customWidth="1"/>
    <col min="7163" max="7163" width="48.25" style="92" customWidth="1"/>
    <col min="7164" max="7164" width="12.25" style="92" customWidth="1"/>
    <col min="7165" max="7165" width="2.375" style="92" customWidth="1"/>
    <col min="7166" max="7166" width="15.75" style="92" customWidth="1"/>
    <col min="7167" max="7167" width="2.75" style="92" customWidth="1"/>
    <col min="7168" max="7168" width="15.75" style="92" customWidth="1"/>
    <col min="7169" max="7169" width="2.75" style="92" customWidth="1"/>
    <col min="7170" max="7170" width="16.75" style="92" customWidth="1"/>
    <col min="7171" max="7171" width="2.75" style="92" customWidth="1"/>
    <col min="7172" max="7172" width="16.75" style="92" customWidth="1"/>
    <col min="7173" max="7173" width="2.75" style="92" customWidth="1"/>
    <col min="7174" max="7175" width="0" style="92" hidden="1" customWidth="1"/>
    <col min="7176" max="7176" width="15.75" style="92" customWidth="1"/>
    <col min="7177" max="7177" width="13.375" style="92" bestFit="1" customWidth="1"/>
    <col min="7178" max="7178" width="9.25" style="92" bestFit="1" customWidth="1"/>
    <col min="7179" max="7415" width="8" style="92"/>
    <col min="7416" max="7418" width="2.75" style="92" customWidth="1"/>
    <col min="7419" max="7419" width="48.25" style="92" customWidth="1"/>
    <col min="7420" max="7420" width="12.25" style="92" customWidth="1"/>
    <col min="7421" max="7421" width="2.375" style="92" customWidth="1"/>
    <col min="7422" max="7422" width="15.75" style="92" customWidth="1"/>
    <col min="7423" max="7423" width="2.75" style="92" customWidth="1"/>
    <col min="7424" max="7424" width="15.75" style="92" customWidth="1"/>
    <col min="7425" max="7425" width="2.75" style="92" customWidth="1"/>
    <col min="7426" max="7426" width="16.75" style="92" customWidth="1"/>
    <col min="7427" max="7427" width="2.75" style="92" customWidth="1"/>
    <col min="7428" max="7428" width="16.75" style="92" customWidth="1"/>
    <col min="7429" max="7429" width="2.75" style="92" customWidth="1"/>
    <col min="7430" max="7431" width="0" style="92" hidden="1" customWidth="1"/>
    <col min="7432" max="7432" width="15.75" style="92" customWidth="1"/>
    <col min="7433" max="7433" width="13.375" style="92" bestFit="1" customWidth="1"/>
    <col min="7434" max="7434" width="9.25" style="92" bestFit="1" customWidth="1"/>
    <col min="7435" max="7671" width="8" style="92"/>
    <col min="7672" max="7674" width="2.75" style="92" customWidth="1"/>
    <col min="7675" max="7675" width="48.25" style="92" customWidth="1"/>
    <col min="7676" max="7676" width="12.25" style="92" customWidth="1"/>
    <col min="7677" max="7677" width="2.375" style="92" customWidth="1"/>
    <col min="7678" max="7678" width="15.75" style="92" customWidth="1"/>
    <col min="7679" max="7679" width="2.75" style="92" customWidth="1"/>
    <col min="7680" max="7680" width="15.75" style="92" customWidth="1"/>
    <col min="7681" max="7681" width="2.75" style="92" customWidth="1"/>
    <col min="7682" max="7682" width="16.75" style="92" customWidth="1"/>
    <col min="7683" max="7683" width="2.75" style="92" customWidth="1"/>
    <col min="7684" max="7684" width="16.75" style="92" customWidth="1"/>
    <col min="7685" max="7685" width="2.75" style="92" customWidth="1"/>
    <col min="7686" max="7687" width="0" style="92" hidden="1" customWidth="1"/>
    <col min="7688" max="7688" width="15.75" style="92" customWidth="1"/>
    <col min="7689" max="7689" width="13.375" style="92" bestFit="1" customWidth="1"/>
    <col min="7690" max="7690" width="9.25" style="92" bestFit="1" customWidth="1"/>
    <col min="7691" max="7927" width="8" style="92"/>
    <col min="7928" max="7930" width="2.75" style="92" customWidth="1"/>
    <col min="7931" max="7931" width="48.25" style="92" customWidth="1"/>
    <col min="7932" max="7932" width="12.25" style="92" customWidth="1"/>
    <col min="7933" max="7933" width="2.375" style="92" customWidth="1"/>
    <col min="7934" max="7934" width="15.75" style="92" customWidth="1"/>
    <col min="7935" max="7935" width="2.75" style="92" customWidth="1"/>
    <col min="7936" max="7936" width="15.75" style="92" customWidth="1"/>
    <col min="7937" max="7937" width="2.75" style="92" customWidth="1"/>
    <col min="7938" max="7938" width="16.75" style="92" customWidth="1"/>
    <col min="7939" max="7939" width="2.75" style="92" customWidth="1"/>
    <col min="7940" max="7940" width="16.75" style="92" customWidth="1"/>
    <col min="7941" max="7941" width="2.75" style="92" customWidth="1"/>
    <col min="7942" max="7943" width="0" style="92" hidden="1" customWidth="1"/>
    <col min="7944" max="7944" width="15.75" style="92" customWidth="1"/>
    <col min="7945" max="7945" width="13.375" style="92" bestFit="1" customWidth="1"/>
    <col min="7946" max="7946" width="9.25" style="92" bestFit="1" customWidth="1"/>
    <col min="7947" max="8183" width="8" style="92"/>
    <col min="8184" max="8186" width="2.75" style="92" customWidth="1"/>
    <col min="8187" max="8187" width="48.25" style="92" customWidth="1"/>
    <col min="8188" max="8188" width="12.25" style="92" customWidth="1"/>
    <col min="8189" max="8189" width="2.375" style="92" customWidth="1"/>
    <col min="8190" max="8190" width="15.75" style="92" customWidth="1"/>
    <col min="8191" max="8191" width="2.75" style="92" customWidth="1"/>
    <col min="8192" max="8192" width="15.75" style="92" customWidth="1"/>
    <col min="8193" max="8193" width="2.75" style="92" customWidth="1"/>
    <col min="8194" max="8194" width="16.75" style="92" customWidth="1"/>
    <col min="8195" max="8195" width="2.75" style="92" customWidth="1"/>
    <col min="8196" max="8196" width="16.75" style="92" customWidth="1"/>
    <col min="8197" max="8197" width="2.75" style="92" customWidth="1"/>
    <col min="8198" max="8199" width="0" style="92" hidden="1" customWidth="1"/>
    <col min="8200" max="8200" width="15.75" style="92" customWidth="1"/>
    <col min="8201" max="8201" width="13.375" style="92" bestFit="1" customWidth="1"/>
    <col min="8202" max="8202" width="9.25" style="92" bestFit="1" customWidth="1"/>
    <col min="8203" max="8439" width="8" style="92"/>
    <col min="8440" max="8442" width="2.75" style="92" customWidth="1"/>
    <col min="8443" max="8443" width="48.25" style="92" customWidth="1"/>
    <col min="8444" max="8444" width="12.25" style="92" customWidth="1"/>
    <col min="8445" max="8445" width="2.375" style="92" customWidth="1"/>
    <col min="8446" max="8446" width="15.75" style="92" customWidth="1"/>
    <col min="8447" max="8447" width="2.75" style="92" customWidth="1"/>
    <col min="8448" max="8448" width="15.75" style="92" customWidth="1"/>
    <col min="8449" max="8449" width="2.75" style="92" customWidth="1"/>
    <col min="8450" max="8450" width="16.75" style="92" customWidth="1"/>
    <col min="8451" max="8451" width="2.75" style="92" customWidth="1"/>
    <col min="8452" max="8452" width="16.75" style="92" customWidth="1"/>
    <col min="8453" max="8453" width="2.75" style="92" customWidth="1"/>
    <col min="8454" max="8455" width="0" style="92" hidden="1" customWidth="1"/>
    <col min="8456" max="8456" width="15.75" style="92" customWidth="1"/>
    <col min="8457" max="8457" width="13.375" style="92" bestFit="1" customWidth="1"/>
    <col min="8458" max="8458" width="9.25" style="92" bestFit="1" customWidth="1"/>
    <col min="8459" max="8695" width="8" style="92"/>
    <col min="8696" max="8698" width="2.75" style="92" customWidth="1"/>
    <col min="8699" max="8699" width="48.25" style="92" customWidth="1"/>
    <col min="8700" max="8700" width="12.25" style="92" customWidth="1"/>
    <col min="8701" max="8701" width="2.375" style="92" customWidth="1"/>
    <col min="8702" max="8702" width="15.75" style="92" customWidth="1"/>
    <col min="8703" max="8703" width="2.75" style="92" customWidth="1"/>
    <col min="8704" max="8704" width="15.75" style="92" customWidth="1"/>
    <col min="8705" max="8705" width="2.75" style="92" customWidth="1"/>
    <col min="8706" max="8706" width="16.75" style="92" customWidth="1"/>
    <col min="8707" max="8707" width="2.75" style="92" customWidth="1"/>
    <col min="8708" max="8708" width="16.75" style="92" customWidth="1"/>
    <col min="8709" max="8709" width="2.75" style="92" customWidth="1"/>
    <col min="8710" max="8711" width="0" style="92" hidden="1" customWidth="1"/>
    <col min="8712" max="8712" width="15.75" style="92" customWidth="1"/>
    <col min="8713" max="8713" width="13.375" style="92" bestFit="1" customWidth="1"/>
    <col min="8714" max="8714" width="9.25" style="92" bestFit="1" customWidth="1"/>
    <col min="8715" max="8951" width="8" style="92"/>
    <col min="8952" max="8954" width="2.75" style="92" customWidth="1"/>
    <col min="8955" max="8955" width="48.25" style="92" customWidth="1"/>
    <col min="8956" max="8956" width="12.25" style="92" customWidth="1"/>
    <col min="8957" max="8957" width="2.375" style="92" customWidth="1"/>
    <col min="8958" max="8958" width="15.75" style="92" customWidth="1"/>
    <col min="8959" max="8959" width="2.75" style="92" customWidth="1"/>
    <col min="8960" max="8960" width="15.75" style="92" customWidth="1"/>
    <col min="8961" max="8961" width="2.75" style="92" customWidth="1"/>
    <col min="8962" max="8962" width="16.75" style="92" customWidth="1"/>
    <col min="8963" max="8963" width="2.75" style="92" customWidth="1"/>
    <col min="8964" max="8964" width="16.75" style="92" customWidth="1"/>
    <col min="8965" max="8965" width="2.75" style="92" customWidth="1"/>
    <col min="8966" max="8967" width="0" style="92" hidden="1" customWidth="1"/>
    <col min="8968" max="8968" width="15.75" style="92" customWidth="1"/>
    <col min="8969" max="8969" width="13.375" style="92" bestFit="1" customWidth="1"/>
    <col min="8970" max="8970" width="9.25" style="92" bestFit="1" customWidth="1"/>
    <col min="8971" max="9207" width="8" style="92"/>
    <col min="9208" max="9210" width="2.75" style="92" customWidth="1"/>
    <col min="9211" max="9211" width="48.25" style="92" customWidth="1"/>
    <col min="9212" max="9212" width="12.25" style="92" customWidth="1"/>
    <col min="9213" max="9213" width="2.375" style="92" customWidth="1"/>
    <col min="9214" max="9214" width="15.75" style="92" customWidth="1"/>
    <col min="9215" max="9215" width="2.75" style="92" customWidth="1"/>
    <col min="9216" max="9216" width="15.75" style="92" customWidth="1"/>
    <col min="9217" max="9217" width="2.75" style="92" customWidth="1"/>
    <col min="9218" max="9218" width="16.75" style="92" customWidth="1"/>
    <col min="9219" max="9219" width="2.75" style="92" customWidth="1"/>
    <col min="9220" max="9220" width="16.75" style="92" customWidth="1"/>
    <col min="9221" max="9221" width="2.75" style="92" customWidth="1"/>
    <col min="9222" max="9223" width="0" style="92" hidden="1" customWidth="1"/>
    <col min="9224" max="9224" width="15.75" style="92" customWidth="1"/>
    <col min="9225" max="9225" width="13.375" style="92" bestFit="1" customWidth="1"/>
    <col min="9226" max="9226" width="9.25" style="92" bestFit="1" customWidth="1"/>
    <col min="9227" max="9463" width="8" style="92"/>
    <col min="9464" max="9466" width="2.75" style="92" customWidth="1"/>
    <col min="9467" max="9467" width="48.25" style="92" customWidth="1"/>
    <col min="9468" max="9468" width="12.25" style="92" customWidth="1"/>
    <col min="9469" max="9469" width="2.375" style="92" customWidth="1"/>
    <col min="9470" max="9470" width="15.75" style="92" customWidth="1"/>
    <col min="9471" max="9471" width="2.75" style="92" customWidth="1"/>
    <col min="9472" max="9472" width="15.75" style="92" customWidth="1"/>
    <col min="9473" max="9473" width="2.75" style="92" customWidth="1"/>
    <col min="9474" max="9474" width="16.75" style="92" customWidth="1"/>
    <col min="9475" max="9475" width="2.75" style="92" customWidth="1"/>
    <col min="9476" max="9476" width="16.75" style="92" customWidth="1"/>
    <col min="9477" max="9477" width="2.75" style="92" customWidth="1"/>
    <col min="9478" max="9479" width="0" style="92" hidden="1" customWidth="1"/>
    <col min="9480" max="9480" width="15.75" style="92" customWidth="1"/>
    <col min="9481" max="9481" width="13.375" style="92" bestFit="1" customWidth="1"/>
    <col min="9482" max="9482" width="9.25" style="92" bestFit="1" customWidth="1"/>
    <col min="9483" max="9719" width="8" style="92"/>
    <col min="9720" max="9722" width="2.75" style="92" customWidth="1"/>
    <col min="9723" max="9723" width="48.25" style="92" customWidth="1"/>
    <col min="9724" max="9724" width="12.25" style="92" customWidth="1"/>
    <col min="9725" max="9725" width="2.375" style="92" customWidth="1"/>
    <col min="9726" max="9726" width="15.75" style="92" customWidth="1"/>
    <col min="9727" max="9727" width="2.75" style="92" customWidth="1"/>
    <col min="9728" max="9728" width="15.75" style="92" customWidth="1"/>
    <col min="9729" max="9729" width="2.75" style="92" customWidth="1"/>
    <col min="9730" max="9730" width="16.75" style="92" customWidth="1"/>
    <col min="9731" max="9731" width="2.75" style="92" customWidth="1"/>
    <col min="9732" max="9732" width="16.75" style="92" customWidth="1"/>
    <col min="9733" max="9733" width="2.75" style="92" customWidth="1"/>
    <col min="9734" max="9735" width="0" style="92" hidden="1" customWidth="1"/>
    <col min="9736" max="9736" width="15.75" style="92" customWidth="1"/>
    <col min="9737" max="9737" width="13.375" style="92" bestFit="1" customWidth="1"/>
    <col min="9738" max="9738" width="9.25" style="92" bestFit="1" customWidth="1"/>
    <col min="9739" max="9975" width="8" style="92"/>
    <col min="9976" max="9978" width="2.75" style="92" customWidth="1"/>
    <col min="9979" max="9979" width="48.25" style="92" customWidth="1"/>
    <col min="9980" max="9980" width="12.25" style="92" customWidth="1"/>
    <col min="9981" max="9981" width="2.375" style="92" customWidth="1"/>
    <col min="9982" max="9982" width="15.75" style="92" customWidth="1"/>
    <col min="9983" max="9983" width="2.75" style="92" customWidth="1"/>
    <col min="9984" max="9984" width="15.75" style="92" customWidth="1"/>
    <col min="9985" max="9985" width="2.75" style="92" customWidth="1"/>
    <col min="9986" max="9986" width="16.75" style="92" customWidth="1"/>
    <col min="9987" max="9987" width="2.75" style="92" customWidth="1"/>
    <col min="9988" max="9988" width="16.75" style="92" customWidth="1"/>
    <col min="9989" max="9989" width="2.75" style="92" customWidth="1"/>
    <col min="9990" max="9991" width="0" style="92" hidden="1" customWidth="1"/>
    <col min="9992" max="9992" width="15.75" style="92" customWidth="1"/>
    <col min="9993" max="9993" width="13.375" style="92" bestFit="1" customWidth="1"/>
    <col min="9994" max="9994" width="9.25" style="92" bestFit="1" customWidth="1"/>
    <col min="9995" max="10231" width="8" style="92"/>
    <col min="10232" max="10234" width="2.75" style="92" customWidth="1"/>
    <col min="10235" max="10235" width="48.25" style="92" customWidth="1"/>
    <col min="10236" max="10236" width="12.25" style="92" customWidth="1"/>
    <col min="10237" max="10237" width="2.375" style="92" customWidth="1"/>
    <col min="10238" max="10238" width="15.75" style="92" customWidth="1"/>
    <col min="10239" max="10239" width="2.75" style="92" customWidth="1"/>
    <col min="10240" max="10240" width="15.75" style="92" customWidth="1"/>
    <col min="10241" max="10241" width="2.75" style="92" customWidth="1"/>
    <col min="10242" max="10242" width="16.75" style="92" customWidth="1"/>
    <col min="10243" max="10243" width="2.75" style="92" customWidth="1"/>
    <col min="10244" max="10244" width="16.75" style="92" customWidth="1"/>
    <col min="10245" max="10245" width="2.75" style="92" customWidth="1"/>
    <col min="10246" max="10247" width="0" style="92" hidden="1" customWidth="1"/>
    <col min="10248" max="10248" width="15.75" style="92" customWidth="1"/>
    <col min="10249" max="10249" width="13.375" style="92" bestFit="1" customWidth="1"/>
    <col min="10250" max="10250" width="9.25" style="92" bestFit="1" customWidth="1"/>
    <col min="10251" max="10487" width="8" style="92"/>
    <col min="10488" max="10490" width="2.75" style="92" customWidth="1"/>
    <col min="10491" max="10491" width="48.25" style="92" customWidth="1"/>
    <col min="10492" max="10492" width="12.25" style="92" customWidth="1"/>
    <col min="10493" max="10493" width="2.375" style="92" customWidth="1"/>
    <col min="10494" max="10494" width="15.75" style="92" customWidth="1"/>
    <col min="10495" max="10495" width="2.75" style="92" customWidth="1"/>
    <col min="10496" max="10496" width="15.75" style="92" customWidth="1"/>
    <col min="10497" max="10497" width="2.75" style="92" customWidth="1"/>
    <col min="10498" max="10498" width="16.75" style="92" customWidth="1"/>
    <col min="10499" max="10499" width="2.75" style="92" customWidth="1"/>
    <col min="10500" max="10500" width="16.75" style="92" customWidth="1"/>
    <col min="10501" max="10501" width="2.75" style="92" customWidth="1"/>
    <col min="10502" max="10503" width="0" style="92" hidden="1" customWidth="1"/>
    <col min="10504" max="10504" width="15.75" style="92" customWidth="1"/>
    <col min="10505" max="10505" width="13.375" style="92" bestFit="1" customWidth="1"/>
    <col min="10506" max="10506" width="9.25" style="92" bestFit="1" customWidth="1"/>
    <col min="10507" max="10743" width="8" style="92"/>
    <col min="10744" max="10746" width="2.75" style="92" customWidth="1"/>
    <col min="10747" max="10747" width="48.25" style="92" customWidth="1"/>
    <col min="10748" max="10748" width="12.25" style="92" customWidth="1"/>
    <col min="10749" max="10749" width="2.375" style="92" customWidth="1"/>
    <col min="10750" max="10750" width="15.75" style="92" customWidth="1"/>
    <col min="10751" max="10751" width="2.75" style="92" customWidth="1"/>
    <col min="10752" max="10752" width="15.75" style="92" customWidth="1"/>
    <col min="10753" max="10753" width="2.75" style="92" customWidth="1"/>
    <col min="10754" max="10754" width="16.75" style="92" customWidth="1"/>
    <col min="10755" max="10755" width="2.75" style="92" customWidth="1"/>
    <col min="10756" max="10756" width="16.75" style="92" customWidth="1"/>
    <col min="10757" max="10757" width="2.75" style="92" customWidth="1"/>
    <col min="10758" max="10759" width="0" style="92" hidden="1" customWidth="1"/>
    <col min="10760" max="10760" width="15.75" style="92" customWidth="1"/>
    <col min="10761" max="10761" width="13.375" style="92" bestFit="1" customWidth="1"/>
    <col min="10762" max="10762" width="9.25" style="92" bestFit="1" customWidth="1"/>
    <col min="10763" max="10999" width="8" style="92"/>
    <col min="11000" max="11002" width="2.75" style="92" customWidth="1"/>
    <col min="11003" max="11003" width="48.25" style="92" customWidth="1"/>
    <col min="11004" max="11004" width="12.25" style="92" customWidth="1"/>
    <col min="11005" max="11005" width="2.375" style="92" customWidth="1"/>
    <col min="11006" max="11006" width="15.75" style="92" customWidth="1"/>
    <col min="11007" max="11007" width="2.75" style="92" customWidth="1"/>
    <col min="11008" max="11008" width="15.75" style="92" customWidth="1"/>
    <col min="11009" max="11009" width="2.75" style="92" customWidth="1"/>
    <col min="11010" max="11010" width="16.75" style="92" customWidth="1"/>
    <col min="11011" max="11011" width="2.75" style="92" customWidth="1"/>
    <col min="11012" max="11012" width="16.75" style="92" customWidth="1"/>
    <col min="11013" max="11013" width="2.75" style="92" customWidth="1"/>
    <col min="11014" max="11015" width="0" style="92" hidden="1" customWidth="1"/>
    <col min="11016" max="11016" width="15.75" style="92" customWidth="1"/>
    <col min="11017" max="11017" width="13.375" style="92" bestFit="1" customWidth="1"/>
    <col min="11018" max="11018" width="9.25" style="92" bestFit="1" customWidth="1"/>
    <col min="11019" max="11255" width="8" style="92"/>
    <col min="11256" max="11258" width="2.75" style="92" customWidth="1"/>
    <col min="11259" max="11259" width="48.25" style="92" customWidth="1"/>
    <col min="11260" max="11260" width="12.25" style="92" customWidth="1"/>
    <col min="11261" max="11261" width="2.375" style="92" customWidth="1"/>
    <col min="11262" max="11262" width="15.75" style="92" customWidth="1"/>
    <col min="11263" max="11263" width="2.75" style="92" customWidth="1"/>
    <col min="11264" max="11264" width="15.75" style="92" customWidth="1"/>
    <col min="11265" max="11265" width="2.75" style="92" customWidth="1"/>
    <col min="11266" max="11266" width="16.75" style="92" customWidth="1"/>
    <col min="11267" max="11267" width="2.75" style="92" customWidth="1"/>
    <col min="11268" max="11268" width="16.75" style="92" customWidth="1"/>
    <col min="11269" max="11269" width="2.75" style="92" customWidth="1"/>
    <col min="11270" max="11271" width="0" style="92" hidden="1" customWidth="1"/>
    <col min="11272" max="11272" width="15.75" style="92" customWidth="1"/>
    <col min="11273" max="11273" width="13.375" style="92" bestFit="1" customWidth="1"/>
    <col min="11274" max="11274" width="9.25" style="92" bestFit="1" customWidth="1"/>
    <col min="11275" max="11511" width="8" style="92"/>
    <col min="11512" max="11514" width="2.75" style="92" customWidth="1"/>
    <col min="11515" max="11515" width="48.25" style="92" customWidth="1"/>
    <col min="11516" max="11516" width="12.25" style="92" customWidth="1"/>
    <col min="11517" max="11517" width="2.375" style="92" customWidth="1"/>
    <col min="11518" max="11518" width="15.75" style="92" customWidth="1"/>
    <col min="11519" max="11519" width="2.75" style="92" customWidth="1"/>
    <col min="11520" max="11520" width="15.75" style="92" customWidth="1"/>
    <col min="11521" max="11521" width="2.75" style="92" customWidth="1"/>
    <col min="11522" max="11522" width="16.75" style="92" customWidth="1"/>
    <col min="11523" max="11523" width="2.75" style="92" customWidth="1"/>
    <col min="11524" max="11524" width="16.75" style="92" customWidth="1"/>
    <col min="11525" max="11525" width="2.75" style="92" customWidth="1"/>
    <col min="11526" max="11527" width="0" style="92" hidden="1" customWidth="1"/>
    <col min="11528" max="11528" width="15.75" style="92" customWidth="1"/>
    <col min="11529" max="11529" width="13.375" style="92" bestFit="1" customWidth="1"/>
    <col min="11530" max="11530" width="9.25" style="92" bestFit="1" customWidth="1"/>
    <col min="11531" max="11767" width="8" style="92"/>
    <col min="11768" max="11770" width="2.75" style="92" customWidth="1"/>
    <col min="11771" max="11771" width="48.25" style="92" customWidth="1"/>
    <col min="11772" max="11772" width="12.25" style="92" customWidth="1"/>
    <col min="11773" max="11773" width="2.375" style="92" customWidth="1"/>
    <col min="11774" max="11774" width="15.75" style="92" customWidth="1"/>
    <col min="11775" max="11775" width="2.75" style="92" customWidth="1"/>
    <col min="11776" max="11776" width="15.75" style="92" customWidth="1"/>
    <col min="11777" max="11777" width="2.75" style="92" customWidth="1"/>
    <col min="11778" max="11778" width="16.75" style="92" customWidth="1"/>
    <col min="11779" max="11779" width="2.75" style="92" customWidth="1"/>
    <col min="11780" max="11780" width="16.75" style="92" customWidth="1"/>
    <col min="11781" max="11781" width="2.75" style="92" customWidth="1"/>
    <col min="11782" max="11783" width="0" style="92" hidden="1" customWidth="1"/>
    <col min="11784" max="11784" width="15.75" style="92" customWidth="1"/>
    <col min="11785" max="11785" width="13.375" style="92" bestFit="1" customWidth="1"/>
    <col min="11786" max="11786" width="9.25" style="92" bestFit="1" customWidth="1"/>
    <col min="11787" max="12023" width="8" style="92"/>
    <col min="12024" max="12026" width="2.75" style="92" customWidth="1"/>
    <col min="12027" max="12027" width="48.25" style="92" customWidth="1"/>
    <col min="12028" max="12028" width="12.25" style="92" customWidth="1"/>
    <col min="12029" max="12029" width="2.375" style="92" customWidth="1"/>
    <col min="12030" max="12030" width="15.75" style="92" customWidth="1"/>
    <col min="12031" max="12031" width="2.75" style="92" customWidth="1"/>
    <col min="12032" max="12032" width="15.75" style="92" customWidth="1"/>
    <col min="12033" max="12033" width="2.75" style="92" customWidth="1"/>
    <col min="12034" max="12034" width="16.75" style="92" customWidth="1"/>
    <col min="12035" max="12035" width="2.75" style="92" customWidth="1"/>
    <col min="12036" max="12036" width="16.75" style="92" customWidth="1"/>
    <col min="12037" max="12037" width="2.75" style="92" customWidth="1"/>
    <col min="12038" max="12039" width="0" style="92" hidden="1" customWidth="1"/>
    <col min="12040" max="12040" width="15.75" style="92" customWidth="1"/>
    <col min="12041" max="12041" width="13.375" style="92" bestFit="1" customWidth="1"/>
    <col min="12042" max="12042" width="9.25" style="92" bestFit="1" customWidth="1"/>
    <col min="12043" max="12279" width="8" style="92"/>
    <col min="12280" max="12282" width="2.75" style="92" customWidth="1"/>
    <col min="12283" max="12283" width="48.25" style="92" customWidth="1"/>
    <col min="12284" max="12284" width="12.25" style="92" customWidth="1"/>
    <col min="12285" max="12285" width="2.375" style="92" customWidth="1"/>
    <col min="12286" max="12286" width="15.75" style="92" customWidth="1"/>
    <col min="12287" max="12287" width="2.75" style="92" customWidth="1"/>
    <col min="12288" max="12288" width="15.75" style="92" customWidth="1"/>
    <col min="12289" max="12289" width="2.75" style="92" customWidth="1"/>
    <col min="12290" max="12290" width="16.75" style="92" customWidth="1"/>
    <col min="12291" max="12291" width="2.75" style="92" customWidth="1"/>
    <col min="12292" max="12292" width="16.75" style="92" customWidth="1"/>
    <col min="12293" max="12293" width="2.75" style="92" customWidth="1"/>
    <col min="12294" max="12295" width="0" style="92" hidden="1" customWidth="1"/>
    <col min="12296" max="12296" width="15.75" style="92" customWidth="1"/>
    <col min="12297" max="12297" width="13.375" style="92" bestFit="1" customWidth="1"/>
    <col min="12298" max="12298" width="9.25" style="92" bestFit="1" customWidth="1"/>
    <col min="12299" max="12535" width="8" style="92"/>
    <col min="12536" max="12538" width="2.75" style="92" customWidth="1"/>
    <col min="12539" max="12539" width="48.25" style="92" customWidth="1"/>
    <col min="12540" max="12540" width="12.25" style="92" customWidth="1"/>
    <col min="12541" max="12541" width="2.375" style="92" customWidth="1"/>
    <col min="12542" max="12542" width="15.75" style="92" customWidth="1"/>
    <col min="12543" max="12543" width="2.75" style="92" customWidth="1"/>
    <col min="12544" max="12544" width="15.75" style="92" customWidth="1"/>
    <col min="12545" max="12545" width="2.75" style="92" customWidth="1"/>
    <col min="12546" max="12546" width="16.75" style="92" customWidth="1"/>
    <col min="12547" max="12547" width="2.75" style="92" customWidth="1"/>
    <col min="12548" max="12548" width="16.75" style="92" customWidth="1"/>
    <col min="12549" max="12549" width="2.75" style="92" customWidth="1"/>
    <col min="12550" max="12551" width="0" style="92" hidden="1" customWidth="1"/>
    <col min="12552" max="12552" width="15.75" style="92" customWidth="1"/>
    <col min="12553" max="12553" width="13.375" style="92" bestFit="1" customWidth="1"/>
    <col min="12554" max="12554" width="9.25" style="92" bestFit="1" customWidth="1"/>
    <col min="12555" max="12791" width="8" style="92"/>
    <col min="12792" max="12794" width="2.75" style="92" customWidth="1"/>
    <col min="12795" max="12795" width="48.25" style="92" customWidth="1"/>
    <col min="12796" max="12796" width="12.25" style="92" customWidth="1"/>
    <col min="12797" max="12797" width="2.375" style="92" customWidth="1"/>
    <col min="12798" max="12798" width="15.75" style="92" customWidth="1"/>
    <col min="12799" max="12799" width="2.75" style="92" customWidth="1"/>
    <col min="12800" max="12800" width="15.75" style="92" customWidth="1"/>
    <col min="12801" max="12801" width="2.75" style="92" customWidth="1"/>
    <col min="12802" max="12802" width="16.75" style="92" customWidth="1"/>
    <col min="12803" max="12803" width="2.75" style="92" customWidth="1"/>
    <col min="12804" max="12804" width="16.75" style="92" customWidth="1"/>
    <col min="12805" max="12805" width="2.75" style="92" customWidth="1"/>
    <col min="12806" max="12807" width="0" style="92" hidden="1" customWidth="1"/>
    <col min="12808" max="12808" width="15.75" style="92" customWidth="1"/>
    <col min="12809" max="12809" width="13.375" style="92" bestFit="1" customWidth="1"/>
    <col min="12810" max="12810" width="9.25" style="92" bestFit="1" customWidth="1"/>
    <col min="12811" max="13047" width="8" style="92"/>
    <col min="13048" max="13050" width="2.75" style="92" customWidth="1"/>
    <col min="13051" max="13051" width="48.25" style="92" customWidth="1"/>
    <col min="13052" max="13052" width="12.25" style="92" customWidth="1"/>
    <col min="13053" max="13053" width="2.375" style="92" customWidth="1"/>
    <col min="13054" max="13054" width="15.75" style="92" customWidth="1"/>
    <col min="13055" max="13055" width="2.75" style="92" customWidth="1"/>
    <col min="13056" max="13056" width="15.75" style="92" customWidth="1"/>
    <col min="13057" max="13057" width="2.75" style="92" customWidth="1"/>
    <col min="13058" max="13058" width="16.75" style="92" customWidth="1"/>
    <col min="13059" max="13059" width="2.75" style="92" customWidth="1"/>
    <col min="13060" max="13060" width="16.75" style="92" customWidth="1"/>
    <col min="13061" max="13061" width="2.75" style="92" customWidth="1"/>
    <col min="13062" max="13063" width="0" style="92" hidden="1" customWidth="1"/>
    <col min="13064" max="13064" width="15.75" style="92" customWidth="1"/>
    <col min="13065" max="13065" width="13.375" style="92" bestFit="1" customWidth="1"/>
    <col min="13066" max="13066" width="9.25" style="92" bestFit="1" customWidth="1"/>
    <col min="13067" max="13303" width="8" style="92"/>
    <col min="13304" max="13306" width="2.75" style="92" customWidth="1"/>
    <col min="13307" max="13307" width="48.25" style="92" customWidth="1"/>
    <col min="13308" max="13308" width="12.25" style="92" customWidth="1"/>
    <col min="13309" max="13309" width="2.375" style="92" customWidth="1"/>
    <col min="13310" max="13310" width="15.75" style="92" customWidth="1"/>
    <col min="13311" max="13311" width="2.75" style="92" customWidth="1"/>
    <col min="13312" max="13312" width="15.75" style="92" customWidth="1"/>
    <col min="13313" max="13313" width="2.75" style="92" customWidth="1"/>
    <col min="13314" max="13314" width="16.75" style="92" customWidth="1"/>
    <col min="13315" max="13315" width="2.75" style="92" customWidth="1"/>
    <col min="13316" max="13316" width="16.75" style="92" customWidth="1"/>
    <col min="13317" max="13317" width="2.75" style="92" customWidth="1"/>
    <col min="13318" max="13319" width="0" style="92" hidden="1" customWidth="1"/>
    <col min="13320" max="13320" width="15.75" style="92" customWidth="1"/>
    <col min="13321" max="13321" width="13.375" style="92" bestFit="1" customWidth="1"/>
    <col min="13322" max="13322" width="9.25" style="92" bestFit="1" customWidth="1"/>
    <col min="13323" max="13559" width="8" style="92"/>
    <col min="13560" max="13562" width="2.75" style="92" customWidth="1"/>
    <col min="13563" max="13563" width="48.25" style="92" customWidth="1"/>
    <col min="13564" max="13564" width="12.25" style="92" customWidth="1"/>
    <col min="13565" max="13565" width="2.375" style="92" customWidth="1"/>
    <col min="13566" max="13566" width="15.75" style="92" customWidth="1"/>
    <col min="13567" max="13567" width="2.75" style="92" customWidth="1"/>
    <col min="13568" max="13568" width="15.75" style="92" customWidth="1"/>
    <col min="13569" max="13569" width="2.75" style="92" customWidth="1"/>
    <col min="13570" max="13570" width="16.75" style="92" customWidth="1"/>
    <col min="13571" max="13571" width="2.75" style="92" customWidth="1"/>
    <col min="13572" max="13572" width="16.75" style="92" customWidth="1"/>
    <col min="13573" max="13573" width="2.75" style="92" customWidth="1"/>
    <col min="13574" max="13575" width="0" style="92" hidden="1" customWidth="1"/>
    <col min="13576" max="13576" width="15.75" style="92" customWidth="1"/>
    <col min="13577" max="13577" width="13.375" style="92" bestFit="1" customWidth="1"/>
    <col min="13578" max="13578" width="9.25" style="92" bestFit="1" customWidth="1"/>
    <col min="13579" max="13815" width="8" style="92"/>
    <col min="13816" max="13818" width="2.75" style="92" customWidth="1"/>
    <col min="13819" max="13819" width="48.25" style="92" customWidth="1"/>
    <col min="13820" max="13820" width="12.25" style="92" customWidth="1"/>
    <col min="13821" max="13821" width="2.375" style="92" customWidth="1"/>
    <col min="13822" max="13822" width="15.75" style="92" customWidth="1"/>
    <col min="13823" max="13823" width="2.75" style="92" customWidth="1"/>
    <col min="13824" max="13824" width="15.75" style="92" customWidth="1"/>
    <col min="13825" max="13825" width="2.75" style="92" customWidth="1"/>
    <col min="13826" max="13826" width="16.75" style="92" customWidth="1"/>
    <col min="13827" max="13827" width="2.75" style="92" customWidth="1"/>
    <col min="13828" max="13828" width="16.75" style="92" customWidth="1"/>
    <col min="13829" max="13829" width="2.75" style="92" customWidth="1"/>
    <col min="13830" max="13831" width="0" style="92" hidden="1" customWidth="1"/>
    <col min="13832" max="13832" width="15.75" style="92" customWidth="1"/>
    <col min="13833" max="13833" width="13.375" style="92" bestFit="1" customWidth="1"/>
    <col min="13834" max="13834" width="9.25" style="92" bestFit="1" customWidth="1"/>
    <col min="13835" max="14071" width="8" style="92"/>
    <col min="14072" max="14074" width="2.75" style="92" customWidth="1"/>
    <col min="14075" max="14075" width="48.25" style="92" customWidth="1"/>
    <col min="14076" max="14076" width="12.25" style="92" customWidth="1"/>
    <col min="14077" max="14077" width="2.375" style="92" customWidth="1"/>
    <col min="14078" max="14078" width="15.75" style="92" customWidth="1"/>
    <col min="14079" max="14079" width="2.75" style="92" customWidth="1"/>
    <col min="14080" max="14080" width="15.75" style="92" customWidth="1"/>
    <col min="14081" max="14081" width="2.75" style="92" customWidth="1"/>
    <col min="14082" max="14082" width="16.75" style="92" customWidth="1"/>
    <col min="14083" max="14083" width="2.75" style="92" customWidth="1"/>
    <col min="14084" max="14084" width="16.75" style="92" customWidth="1"/>
    <col min="14085" max="14085" width="2.75" style="92" customWidth="1"/>
    <col min="14086" max="14087" width="0" style="92" hidden="1" customWidth="1"/>
    <col min="14088" max="14088" width="15.75" style="92" customWidth="1"/>
    <col min="14089" max="14089" width="13.375" style="92" bestFit="1" customWidth="1"/>
    <col min="14090" max="14090" width="9.25" style="92" bestFit="1" customWidth="1"/>
    <col min="14091" max="14327" width="8" style="92"/>
    <col min="14328" max="14330" width="2.75" style="92" customWidth="1"/>
    <col min="14331" max="14331" width="48.25" style="92" customWidth="1"/>
    <col min="14332" max="14332" width="12.25" style="92" customWidth="1"/>
    <col min="14333" max="14333" width="2.375" style="92" customWidth="1"/>
    <col min="14334" max="14334" width="15.75" style="92" customWidth="1"/>
    <col min="14335" max="14335" width="2.75" style="92" customWidth="1"/>
    <col min="14336" max="14336" width="15.75" style="92" customWidth="1"/>
    <col min="14337" max="14337" width="2.75" style="92" customWidth="1"/>
    <col min="14338" max="14338" width="16.75" style="92" customWidth="1"/>
    <col min="14339" max="14339" width="2.75" style="92" customWidth="1"/>
    <col min="14340" max="14340" width="16.75" style="92" customWidth="1"/>
    <col min="14341" max="14341" width="2.75" style="92" customWidth="1"/>
    <col min="14342" max="14343" width="0" style="92" hidden="1" customWidth="1"/>
    <col min="14344" max="14344" width="15.75" style="92" customWidth="1"/>
    <col min="14345" max="14345" width="13.375" style="92" bestFit="1" customWidth="1"/>
    <col min="14346" max="14346" width="9.25" style="92" bestFit="1" customWidth="1"/>
    <col min="14347" max="14583" width="8" style="92"/>
    <col min="14584" max="14586" width="2.75" style="92" customWidth="1"/>
    <col min="14587" max="14587" width="48.25" style="92" customWidth="1"/>
    <col min="14588" max="14588" width="12.25" style="92" customWidth="1"/>
    <col min="14589" max="14589" width="2.375" style="92" customWidth="1"/>
    <col min="14590" max="14590" width="15.75" style="92" customWidth="1"/>
    <col min="14591" max="14591" width="2.75" style="92" customWidth="1"/>
    <col min="14592" max="14592" width="15.75" style="92" customWidth="1"/>
    <col min="14593" max="14593" width="2.75" style="92" customWidth="1"/>
    <col min="14594" max="14594" width="16.75" style="92" customWidth="1"/>
    <col min="14595" max="14595" width="2.75" style="92" customWidth="1"/>
    <col min="14596" max="14596" width="16.75" style="92" customWidth="1"/>
    <col min="14597" max="14597" width="2.75" style="92" customWidth="1"/>
    <col min="14598" max="14599" width="0" style="92" hidden="1" customWidth="1"/>
    <col min="14600" max="14600" width="15.75" style="92" customWidth="1"/>
    <col min="14601" max="14601" width="13.375" style="92" bestFit="1" customWidth="1"/>
    <col min="14602" max="14602" width="9.25" style="92" bestFit="1" customWidth="1"/>
    <col min="14603" max="14839" width="8" style="92"/>
    <col min="14840" max="14842" width="2.75" style="92" customWidth="1"/>
    <col min="14843" max="14843" width="48.25" style="92" customWidth="1"/>
    <col min="14844" max="14844" width="12.25" style="92" customWidth="1"/>
    <col min="14845" max="14845" width="2.375" style="92" customWidth="1"/>
    <col min="14846" max="14846" width="15.75" style="92" customWidth="1"/>
    <col min="14847" max="14847" width="2.75" style="92" customWidth="1"/>
    <col min="14848" max="14848" width="15.75" style="92" customWidth="1"/>
    <col min="14849" max="14849" width="2.75" style="92" customWidth="1"/>
    <col min="14850" max="14850" width="16.75" style="92" customWidth="1"/>
    <col min="14851" max="14851" width="2.75" style="92" customWidth="1"/>
    <col min="14852" max="14852" width="16.75" style="92" customWidth="1"/>
    <col min="14853" max="14853" width="2.75" style="92" customWidth="1"/>
    <col min="14854" max="14855" width="0" style="92" hidden="1" customWidth="1"/>
    <col min="14856" max="14856" width="15.75" style="92" customWidth="1"/>
    <col min="14857" max="14857" width="13.375" style="92" bestFit="1" customWidth="1"/>
    <col min="14858" max="14858" width="9.25" style="92" bestFit="1" customWidth="1"/>
    <col min="14859" max="15095" width="8" style="92"/>
    <col min="15096" max="15098" width="2.75" style="92" customWidth="1"/>
    <col min="15099" max="15099" width="48.25" style="92" customWidth="1"/>
    <col min="15100" max="15100" width="12.25" style="92" customWidth="1"/>
    <col min="15101" max="15101" width="2.375" style="92" customWidth="1"/>
    <col min="15102" max="15102" width="15.75" style="92" customWidth="1"/>
    <col min="15103" max="15103" width="2.75" style="92" customWidth="1"/>
    <col min="15104" max="15104" width="15.75" style="92" customWidth="1"/>
    <col min="15105" max="15105" width="2.75" style="92" customWidth="1"/>
    <col min="15106" max="15106" width="16.75" style="92" customWidth="1"/>
    <col min="15107" max="15107" width="2.75" style="92" customWidth="1"/>
    <col min="15108" max="15108" width="16.75" style="92" customWidth="1"/>
    <col min="15109" max="15109" width="2.75" style="92" customWidth="1"/>
    <col min="15110" max="15111" width="0" style="92" hidden="1" customWidth="1"/>
    <col min="15112" max="15112" width="15.75" style="92" customWidth="1"/>
    <col min="15113" max="15113" width="13.375" style="92" bestFit="1" customWidth="1"/>
    <col min="15114" max="15114" width="9.25" style="92" bestFit="1" customWidth="1"/>
    <col min="15115" max="15351" width="8" style="92"/>
    <col min="15352" max="15354" width="2.75" style="92" customWidth="1"/>
    <col min="15355" max="15355" width="48.25" style="92" customWidth="1"/>
    <col min="15356" max="15356" width="12.25" style="92" customWidth="1"/>
    <col min="15357" max="15357" width="2.375" style="92" customWidth="1"/>
    <col min="15358" max="15358" width="15.75" style="92" customWidth="1"/>
    <col min="15359" max="15359" width="2.75" style="92" customWidth="1"/>
    <col min="15360" max="15360" width="15.75" style="92" customWidth="1"/>
    <col min="15361" max="15361" width="2.75" style="92" customWidth="1"/>
    <col min="15362" max="15362" width="16.75" style="92" customWidth="1"/>
    <col min="15363" max="15363" width="2.75" style="92" customWidth="1"/>
    <col min="15364" max="15364" width="16.75" style="92" customWidth="1"/>
    <col min="15365" max="15365" width="2.75" style="92" customWidth="1"/>
    <col min="15366" max="15367" width="0" style="92" hidden="1" customWidth="1"/>
    <col min="15368" max="15368" width="15.75" style="92" customWidth="1"/>
    <col min="15369" max="15369" width="13.375" style="92" bestFit="1" customWidth="1"/>
    <col min="15370" max="15370" width="9.25" style="92" bestFit="1" customWidth="1"/>
    <col min="15371" max="15607" width="8" style="92"/>
    <col min="15608" max="15610" width="2.75" style="92" customWidth="1"/>
    <col min="15611" max="15611" width="48.25" style="92" customWidth="1"/>
    <col min="15612" max="15612" width="12.25" style="92" customWidth="1"/>
    <col min="15613" max="15613" width="2.375" style="92" customWidth="1"/>
    <col min="15614" max="15614" width="15.75" style="92" customWidth="1"/>
    <col min="15615" max="15615" width="2.75" style="92" customWidth="1"/>
    <col min="15616" max="15616" width="15.75" style="92" customWidth="1"/>
    <col min="15617" max="15617" width="2.75" style="92" customWidth="1"/>
    <col min="15618" max="15618" width="16.75" style="92" customWidth="1"/>
    <col min="15619" max="15619" width="2.75" style="92" customWidth="1"/>
    <col min="15620" max="15620" width="16.75" style="92" customWidth="1"/>
    <col min="15621" max="15621" width="2.75" style="92" customWidth="1"/>
    <col min="15622" max="15623" width="0" style="92" hidden="1" customWidth="1"/>
    <col min="15624" max="15624" width="15.75" style="92" customWidth="1"/>
    <col min="15625" max="15625" width="13.375" style="92" bestFit="1" customWidth="1"/>
    <col min="15626" max="15626" width="9.25" style="92" bestFit="1" customWidth="1"/>
    <col min="15627" max="15863" width="8" style="92"/>
    <col min="15864" max="15866" width="2.75" style="92" customWidth="1"/>
    <col min="15867" max="15867" width="48.25" style="92" customWidth="1"/>
    <col min="15868" max="15868" width="12.25" style="92" customWidth="1"/>
    <col min="15869" max="15869" width="2.375" style="92" customWidth="1"/>
    <col min="15870" max="15870" width="15.75" style="92" customWidth="1"/>
    <col min="15871" max="15871" width="2.75" style="92" customWidth="1"/>
    <col min="15872" max="15872" width="15.75" style="92" customWidth="1"/>
    <col min="15873" max="15873" width="2.75" style="92" customWidth="1"/>
    <col min="15874" max="15874" width="16.75" style="92" customWidth="1"/>
    <col min="15875" max="15875" width="2.75" style="92" customWidth="1"/>
    <col min="15876" max="15876" width="16.75" style="92" customWidth="1"/>
    <col min="15877" max="15877" width="2.75" style="92" customWidth="1"/>
    <col min="15878" max="15879" width="0" style="92" hidden="1" customWidth="1"/>
    <col min="15880" max="15880" width="15.75" style="92" customWidth="1"/>
    <col min="15881" max="15881" width="13.375" style="92" bestFit="1" customWidth="1"/>
    <col min="15882" max="15882" width="9.25" style="92" bestFit="1" customWidth="1"/>
    <col min="15883" max="16119" width="8" style="92"/>
    <col min="16120" max="16122" width="2.75" style="92" customWidth="1"/>
    <col min="16123" max="16123" width="48.25" style="92" customWidth="1"/>
    <col min="16124" max="16124" width="12.25" style="92" customWidth="1"/>
    <col min="16125" max="16125" width="2.375" style="92" customWidth="1"/>
    <col min="16126" max="16126" width="15.75" style="92" customWidth="1"/>
    <col min="16127" max="16127" width="2.75" style="92" customWidth="1"/>
    <col min="16128" max="16128" width="15.75" style="92" customWidth="1"/>
    <col min="16129" max="16129" width="2.75" style="92" customWidth="1"/>
    <col min="16130" max="16130" width="16.75" style="92" customWidth="1"/>
    <col min="16131" max="16131" width="2.75" style="92" customWidth="1"/>
    <col min="16132" max="16132" width="16.75" style="92" customWidth="1"/>
    <col min="16133" max="16133" width="2.75" style="92" customWidth="1"/>
    <col min="16134" max="16135" width="0" style="92" hidden="1" customWidth="1"/>
    <col min="16136" max="16136" width="15.75" style="92" customWidth="1"/>
    <col min="16137" max="16137" width="13.375" style="92" bestFit="1" customWidth="1"/>
    <col min="16138" max="16138" width="9.25" style="92" bestFit="1" customWidth="1"/>
    <col min="16139" max="16384" width="8" style="92"/>
  </cols>
  <sheetData>
    <row r="1" spans="1:25" ht="24.8" customHeight="1">
      <c r="A1" s="314" t="s">
        <v>117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275"/>
      <c r="S1" s="275"/>
      <c r="T1" s="275"/>
      <c r="U1" s="275"/>
      <c r="V1" s="275"/>
      <c r="W1" s="275"/>
    </row>
    <row r="2" spans="1:25" ht="24.8" customHeight="1">
      <c r="A2" s="297" t="s">
        <v>150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</row>
    <row r="3" spans="1:25" ht="24.8" customHeight="1">
      <c r="A3" s="297" t="s">
        <v>181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</row>
    <row r="4" spans="1:25" ht="24.8" customHeight="1">
      <c r="A4" s="297" t="s">
        <v>38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</row>
    <row r="5" spans="1:25" ht="25.15" customHeight="1">
      <c r="A5" s="181"/>
      <c r="B5" s="181"/>
      <c r="C5" s="181"/>
      <c r="D5" s="182"/>
      <c r="E5" s="181"/>
      <c r="F5" s="181"/>
      <c r="G5" s="315" t="s">
        <v>107</v>
      </c>
      <c r="H5" s="315"/>
      <c r="I5" s="315"/>
      <c r="J5" s="315"/>
      <c r="K5" s="315"/>
      <c r="L5" s="315"/>
      <c r="M5" s="315"/>
      <c r="N5" s="315"/>
      <c r="O5" s="315"/>
      <c r="P5" s="315"/>
      <c r="Q5" s="315"/>
    </row>
    <row r="6" spans="1:25" ht="11.25" customHeight="1">
      <c r="A6" s="102"/>
      <c r="B6" s="102"/>
      <c r="C6" s="102"/>
      <c r="D6" s="183"/>
      <c r="E6" s="102"/>
      <c r="F6" s="102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1:25" s="122" customFormat="1" ht="25.15" customHeight="1">
      <c r="A7" s="155"/>
      <c r="B7" s="156"/>
      <c r="C7" s="156"/>
      <c r="D7" s="155"/>
      <c r="E7" s="156"/>
      <c r="F7" s="156"/>
      <c r="G7" s="316" t="s">
        <v>179</v>
      </c>
      <c r="H7" s="95"/>
      <c r="I7" s="316" t="s">
        <v>76</v>
      </c>
      <c r="J7" s="95"/>
      <c r="K7" s="316" t="s">
        <v>77</v>
      </c>
      <c r="L7" s="95"/>
      <c r="M7" s="317" t="s">
        <v>28</v>
      </c>
      <c r="N7" s="317"/>
      <c r="O7" s="317"/>
      <c r="P7" s="192"/>
      <c r="Q7" s="318" t="s">
        <v>39</v>
      </c>
    </row>
    <row r="8" spans="1:25" s="122" customFormat="1" ht="25.15" customHeight="1">
      <c r="A8" s="155"/>
      <c r="B8" s="156"/>
      <c r="C8" s="156"/>
      <c r="D8" s="155"/>
      <c r="E8" s="102"/>
      <c r="F8" s="156"/>
      <c r="G8" s="316"/>
      <c r="H8" s="95"/>
      <c r="I8" s="316"/>
      <c r="J8" s="95"/>
      <c r="K8" s="316"/>
      <c r="L8" s="95"/>
      <c r="M8" s="310" t="s">
        <v>101</v>
      </c>
      <c r="N8" s="191"/>
      <c r="O8" s="312" t="s">
        <v>0</v>
      </c>
      <c r="P8" s="193"/>
      <c r="Q8" s="318"/>
    </row>
    <row r="9" spans="1:25" s="122" customFormat="1" ht="28.55" customHeight="1">
      <c r="A9" s="155"/>
      <c r="B9" s="156"/>
      <c r="C9" s="156"/>
      <c r="D9" s="155"/>
      <c r="E9" s="95" t="s">
        <v>3</v>
      </c>
      <c r="F9" s="156"/>
      <c r="G9" s="313"/>
      <c r="H9" s="95"/>
      <c r="I9" s="313"/>
      <c r="J9" s="95"/>
      <c r="K9" s="313"/>
      <c r="L9" s="95"/>
      <c r="M9" s="311"/>
      <c r="N9" s="191"/>
      <c r="O9" s="313"/>
      <c r="P9" s="193"/>
      <c r="Q9" s="311"/>
    </row>
    <row r="10" spans="1:25" s="122" customFormat="1" ht="19.899999999999999" customHeight="1">
      <c r="A10" s="168" t="s">
        <v>156</v>
      </c>
      <c r="C10" s="103"/>
      <c r="E10" s="155"/>
      <c r="F10" s="155"/>
      <c r="G10" s="1"/>
      <c r="H10" s="67"/>
      <c r="I10" s="1"/>
      <c r="J10" s="67"/>
      <c r="K10" s="1"/>
      <c r="L10" s="67"/>
      <c r="M10" s="1"/>
      <c r="N10" s="66"/>
      <c r="O10" s="1"/>
      <c r="P10" s="66"/>
      <c r="Q10" s="1" t="s">
        <v>2</v>
      </c>
      <c r="R10" s="39"/>
      <c r="S10" s="39"/>
      <c r="T10" s="39"/>
      <c r="U10" s="39"/>
      <c r="V10" s="39"/>
    </row>
    <row r="11" spans="1:25" s="122" customFormat="1" ht="19.899999999999999" customHeight="1">
      <c r="A11" s="171" t="s">
        <v>157</v>
      </c>
      <c r="B11" s="111"/>
      <c r="E11" s="102"/>
      <c r="F11" s="155"/>
      <c r="G11" s="47">
        <v>50000000</v>
      </c>
      <c r="H11" s="47"/>
      <c r="I11" s="47">
        <v>122882778</v>
      </c>
      <c r="J11" s="47"/>
      <c r="K11" s="47">
        <v>4527138</v>
      </c>
      <c r="L11" s="47"/>
      <c r="M11" s="47">
        <v>2393454</v>
      </c>
      <c r="N11" s="47"/>
      <c r="O11" s="47">
        <v>37605547</v>
      </c>
      <c r="P11" s="47"/>
      <c r="Q11" s="47">
        <v>217408917</v>
      </c>
      <c r="R11" s="39"/>
      <c r="S11" s="39"/>
      <c r="T11" s="39"/>
      <c r="U11" s="39"/>
      <c r="V11" s="39"/>
    </row>
    <row r="12" spans="1:25" s="122" customFormat="1" ht="19.899999999999999" customHeight="1">
      <c r="A12" s="171" t="s">
        <v>128</v>
      </c>
      <c r="D12" s="185"/>
      <c r="E12" s="177"/>
      <c r="F12" s="15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39"/>
      <c r="S12" s="39"/>
      <c r="T12" s="39"/>
      <c r="U12" s="39"/>
      <c r="V12" s="39"/>
    </row>
    <row r="13" spans="1:25" s="122" customFormat="1" ht="23.95" customHeight="1">
      <c r="A13" s="171"/>
      <c r="B13" s="172" t="s">
        <v>129</v>
      </c>
      <c r="D13" s="185"/>
      <c r="E13" s="177"/>
      <c r="F13" s="15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7"/>
      <c r="S13" s="8"/>
      <c r="T13" s="8"/>
      <c r="U13" s="7"/>
      <c r="V13" s="7"/>
      <c r="W13" s="38"/>
      <c r="X13" s="8"/>
      <c r="Y13" s="8"/>
    </row>
    <row r="14" spans="1:25" s="122" customFormat="1" ht="21.25" customHeight="1">
      <c r="B14" s="173" t="s">
        <v>170</v>
      </c>
      <c r="C14" s="173"/>
      <c r="E14" s="102">
        <v>22</v>
      </c>
      <c r="F14" s="155"/>
      <c r="G14" s="45">
        <v>9999989</v>
      </c>
      <c r="H14" s="58"/>
      <c r="I14" s="21">
        <v>0</v>
      </c>
      <c r="J14" s="58"/>
      <c r="K14" s="21">
        <v>0</v>
      </c>
      <c r="L14" s="58"/>
      <c r="M14" s="21">
        <v>0</v>
      </c>
      <c r="N14" s="58"/>
      <c r="O14" s="21">
        <v>0</v>
      </c>
      <c r="P14" s="45"/>
      <c r="Q14" s="45">
        <v>9999989</v>
      </c>
      <c r="R14" s="10"/>
      <c r="S14" s="53"/>
      <c r="T14" s="53"/>
      <c r="U14" s="10"/>
      <c r="V14" s="10"/>
      <c r="W14" s="38"/>
      <c r="X14" s="8"/>
      <c r="Y14" s="8"/>
    </row>
    <row r="15" spans="1:25" s="122" customFormat="1" ht="20.55" customHeight="1">
      <c r="B15" s="174" t="s">
        <v>30</v>
      </c>
      <c r="C15" s="173"/>
      <c r="E15" s="102"/>
      <c r="F15" s="155"/>
      <c r="G15" s="21">
        <v>0</v>
      </c>
      <c r="H15" s="58"/>
      <c r="I15" s="21">
        <v>0</v>
      </c>
      <c r="J15" s="58"/>
      <c r="K15" s="21">
        <v>0</v>
      </c>
      <c r="L15" s="58"/>
      <c r="M15" s="47">
        <v>2038438</v>
      </c>
      <c r="N15" s="58"/>
      <c r="O15" s="21">
        <v>-2038438</v>
      </c>
      <c r="P15" s="45"/>
      <c r="Q15" s="21">
        <v>0</v>
      </c>
      <c r="R15" s="10"/>
      <c r="S15" s="53"/>
      <c r="T15" s="53"/>
      <c r="U15" s="10"/>
      <c r="V15" s="10"/>
      <c r="W15" s="38"/>
      <c r="X15" s="8"/>
      <c r="Y15" s="8"/>
    </row>
    <row r="16" spans="1:25" s="122" customFormat="1" ht="21.25" customHeight="1">
      <c r="A16" s="111"/>
      <c r="B16" s="173" t="s">
        <v>171</v>
      </c>
      <c r="E16" s="102">
        <v>26</v>
      </c>
      <c r="F16" s="155"/>
      <c r="G16" s="21">
        <v>0</v>
      </c>
      <c r="H16" s="58"/>
      <c r="I16" s="21">
        <v>0</v>
      </c>
      <c r="J16" s="58"/>
      <c r="K16" s="21">
        <v>0</v>
      </c>
      <c r="L16" s="58"/>
      <c r="M16" s="21">
        <v>0</v>
      </c>
      <c r="N16" s="58"/>
      <c r="O16" s="190">
        <v>-30000000</v>
      </c>
      <c r="P16" s="45"/>
      <c r="Q16" s="190">
        <v>-30000000</v>
      </c>
    </row>
    <row r="17" spans="1:25" s="122" customFormat="1" ht="19.899999999999999" customHeight="1">
      <c r="A17" s="171"/>
      <c r="B17" s="172" t="s">
        <v>130</v>
      </c>
      <c r="D17" s="185"/>
      <c r="E17" s="177"/>
      <c r="F17" s="158"/>
      <c r="G17" s="56">
        <v>9999989</v>
      </c>
      <c r="H17" s="21">
        <v>0</v>
      </c>
      <c r="I17" s="56">
        <v>0</v>
      </c>
      <c r="J17" s="21">
        <v>0</v>
      </c>
      <c r="K17" s="56">
        <v>0</v>
      </c>
      <c r="L17" s="21">
        <v>0</v>
      </c>
      <c r="M17" s="56">
        <v>2038438</v>
      </c>
      <c r="N17" s="21">
        <v>0</v>
      </c>
      <c r="O17" s="56">
        <v>-32038438</v>
      </c>
      <c r="P17" s="21">
        <v>0</v>
      </c>
      <c r="Q17" s="56">
        <v>-20000011</v>
      </c>
      <c r="R17" s="39"/>
      <c r="S17" s="43"/>
      <c r="T17" s="39"/>
      <c r="U17" s="39"/>
      <c r="V17" s="39"/>
    </row>
    <row r="18" spans="1:25" s="122" customFormat="1" ht="8" customHeight="1">
      <c r="A18" s="171"/>
      <c r="B18" s="172"/>
      <c r="D18" s="185"/>
      <c r="E18" s="177"/>
      <c r="F18" s="158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39"/>
      <c r="S18" s="39"/>
      <c r="T18" s="39"/>
      <c r="U18" s="39"/>
      <c r="V18" s="39"/>
    </row>
    <row r="19" spans="1:25" s="122" customFormat="1" ht="19.899999999999999" customHeight="1">
      <c r="A19" s="171" t="s">
        <v>223</v>
      </c>
      <c r="D19" s="185"/>
      <c r="E19" s="177"/>
      <c r="F19" s="158"/>
      <c r="G19" s="39"/>
      <c r="H19" s="48"/>
      <c r="I19" s="39"/>
      <c r="J19" s="48"/>
      <c r="K19" s="39"/>
      <c r="L19" s="48"/>
      <c r="M19" s="39"/>
      <c r="N19" s="48"/>
      <c r="O19" s="50"/>
      <c r="P19" s="49"/>
      <c r="Q19" s="49"/>
      <c r="R19" s="39"/>
      <c r="S19" s="49"/>
      <c r="T19" s="49"/>
      <c r="U19" s="39"/>
      <c r="V19" s="39"/>
    </row>
    <row r="20" spans="1:25" s="122" customFormat="1" ht="21.25" customHeight="1">
      <c r="A20" s="111"/>
      <c r="B20" s="174" t="s">
        <v>112</v>
      </c>
      <c r="E20" s="102"/>
      <c r="F20" s="155"/>
      <c r="G20" s="21">
        <v>0</v>
      </c>
      <c r="H20" s="54"/>
      <c r="I20" s="21">
        <v>0</v>
      </c>
      <c r="J20" s="54">
        <v>0</v>
      </c>
      <c r="K20" s="21">
        <v>0</v>
      </c>
      <c r="L20" s="54">
        <v>0</v>
      </c>
      <c r="M20" s="21">
        <v>0</v>
      </c>
      <c r="N20" s="54"/>
      <c r="O20" s="55">
        <v>40768760</v>
      </c>
      <c r="P20" s="53"/>
      <c r="Q20" s="51">
        <v>40768760</v>
      </c>
      <c r="R20" s="10"/>
      <c r="S20" s="53"/>
      <c r="T20" s="53"/>
      <c r="U20" s="10"/>
      <c r="V20" s="10"/>
      <c r="W20" s="38"/>
      <c r="X20" s="8"/>
      <c r="Y20" s="8"/>
    </row>
    <row r="21" spans="1:25" s="122" customFormat="1" ht="21.25" customHeight="1">
      <c r="A21" s="111"/>
      <c r="B21" s="174" t="s">
        <v>100</v>
      </c>
      <c r="E21" s="102"/>
      <c r="F21" s="155"/>
      <c r="G21" s="21">
        <v>0</v>
      </c>
      <c r="H21" s="54"/>
      <c r="I21" s="21">
        <v>0</v>
      </c>
      <c r="J21" s="54">
        <v>0</v>
      </c>
      <c r="K21" s="21">
        <v>0</v>
      </c>
      <c r="L21" s="54">
        <v>0</v>
      </c>
      <c r="M21" s="21">
        <v>0</v>
      </c>
      <c r="N21" s="54"/>
      <c r="O21" s="21">
        <v>3988090</v>
      </c>
      <c r="P21" s="53"/>
      <c r="Q21" s="21">
        <v>3988090</v>
      </c>
    </row>
    <row r="22" spans="1:25" s="122" customFormat="1" ht="21.25" customHeight="1">
      <c r="A22" s="171" t="s">
        <v>178</v>
      </c>
      <c r="B22" s="111"/>
      <c r="E22" s="102"/>
      <c r="F22" s="155"/>
      <c r="G22" s="57">
        <v>0</v>
      </c>
      <c r="H22" s="54"/>
      <c r="I22" s="57">
        <v>0</v>
      </c>
      <c r="J22" s="54"/>
      <c r="K22" s="57">
        <v>0</v>
      </c>
      <c r="L22" s="54"/>
      <c r="M22" s="57">
        <v>0</v>
      </c>
      <c r="N22" s="54"/>
      <c r="O22" s="57">
        <v>44756850</v>
      </c>
      <c r="P22" s="53"/>
      <c r="Q22" s="57">
        <v>44756850</v>
      </c>
    </row>
    <row r="23" spans="1:25" s="122" customFormat="1" ht="21.25" customHeight="1" thickBot="1">
      <c r="A23" s="171" t="s">
        <v>158</v>
      </c>
      <c r="B23" s="111"/>
      <c r="E23" s="102"/>
      <c r="F23" s="155"/>
      <c r="G23" s="22">
        <v>59999989</v>
      </c>
      <c r="H23" s="52"/>
      <c r="I23" s="22">
        <v>122882778</v>
      </c>
      <c r="J23" s="10">
        <v>0</v>
      </c>
      <c r="K23" s="22">
        <v>4527138</v>
      </c>
      <c r="L23" s="10">
        <v>0</v>
      </c>
      <c r="M23" s="22">
        <v>4431892</v>
      </c>
      <c r="N23" s="10">
        <v>0</v>
      </c>
      <c r="O23" s="22">
        <v>50323959</v>
      </c>
      <c r="P23" s="10">
        <v>0</v>
      </c>
      <c r="Q23" s="22">
        <v>242165756</v>
      </c>
    </row>
    <row r="24" spans="1:25" s="122" customFormat="1" ht="4.75" customHeight="1" thickTop="1">
      <c r="A24" s="171"/>
      <c r="B24" s="111"/>
      <c r="E24" s="102"/>
      <c r="F24" s="155"/>
      <c r="G24" s="10"/>
      <c r="H24" s="52"/>
      <c r="I24" s="10"/>
      <c r="J24" s="52"/>
      <c r="K24" s="10"/>
      <c r="L24" s="52"/>
      <c r="M24" s="10"/>
      <c r="N24" s="52"/>
      <c r="O24" s="10"/>
      <c r="P24" s="53"/>
      <c r="Q24" s="10"/>
    </row>
    <row r="25" spans="1:25" s="122" customFormat="1" ht="21.25" customHeight="1">
      <c r="A25" s="168" t="s">
        <v>182</v>
      </c>
      <c r="C25" s="103"/>
      <c r="E25" s="155"/>
      <c r="F25" s="155"/>
      <c r="G25" s="1"/>
      <c r="H25" s="67"/>
      <c r="I25" s="1"/>
      <c r="J25" s="67"/>
      <c r="K25" s="1"/>
      <c r="L25" s="67"/>
      <c r="M25" s="1"/>
      <c r="N25" s="66"/>
      <c r="O25" s="1"/>
      <c r="P25" s="66"/>
      <c r="Q25" s="1" t="s">
        <v>2</v>
      </c>
    </row>
    <row r="26" spans="1:25" s="122" customFormat="1" ht="21.25" customHeight="1">
      <c r="A26" s="171" t="s">
        <v>185</v>
      </c>
      <c r="B26" s="111"/>
      <c r="E26" s="102"/>
      <c r="F26" s="155"/>
      <c r="G26" s="47">
        <v>59999989</v>
      </c>
      <c r="H26" s="47"/>
      <c r="I26" s="47">
        <v>122882778</v>
      </c>
      <c r="J26" s="47"/>
      <c r="K26" s="47">
        <v>4527138</v>
      </c>
      <c r="L26" s="47"/>
      <c r="M26" s="47">
        <v>4431892</v>
      </c>
      <c r="N26" s="47"/>
      <c r="O26" s="47">
        <v>50323959</v>
      </c>
      <c r="P26" s="47"/>
      <c r="Q26" s="47">
        <f>SUM(G26:O26)</f>
        <v>242165756</v>
      </c>
      <c r="R26" s="7"/>
      <c r="S26" s="8"/>
      <c r="T26" s="8"/>
      <c r="U26" s="7"/>
      <c r="V26" s="7"/>
      <c r="W26" s="38"/>
      <c r="X26" s="8"/>
      <c r="Y26" s="8"/>
    </row>
    <row r="27" spans="1:25" s="122" customFormat="1" ht="19.899999999999999" customHeight="1">
      <c r="A27" s="171" t="s">
        <v>128</v>
      </c>
      <c r="D27" s="185"/>
      <c r="E27" s="177"/>
      <c r="F27" s="158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39"/>
      <c r="S27" s="39"/>
      <c r="T27" s="39"/>
      <c r="U27" s="39"/>
      <c r="V27" s="39"/>
    </row>
    <row r="28" spans="1:25" s="122" customFormat="1" ht="19.899999999999999" customHeight="1">
      <c r="A28" s="171"/>
      <c r="B28" s="172" t="s">
        <v>129</v>
      </c>
      <c r="D28" s="185"/>
      <c r="E28" s="177"/>
      <c r="F28" s="158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39"/>
      <c r="S28" s="39"/>
      <c r="T28" s="39"/>
      <c r="U28" s="39"/>
      <c r="V28" s="39"/>
    </row>
    <row r="29" spans="1:25" s="122" customFormat="1" ht="21.25" hidden="1" customHeight="1">
      <c r="B29" s="173" t="s">
        <v>170</v>
      </c>
      <c r="C29" s="173"/>
      <c r="E29" s="102"/>
      <c r="F29" s="155"/>
      <c r="G29" s="45"/>
      <c r="H29" s="58"/>
      <c r="I29" s="21"/>
      <c r="J29" s="58"/>
      <c r="K29" s="21"/>
      <c r="L29" s="58"/>
      <c r="M29" s="21"/>
      <c r="N29" s="58"/>
      <c r="O29" s="21"/>
      <c r="P29" s="45"/>
      <c r="Q29" s="47"/>
      <c r="R29" s="7"/>
      <c r="S29" s="53"/>
      <c r="T29" s="53"/>
      <c r="U29" s="10"/>
      <c r="V29" s="7"/>
      <c r="W29" s="38"/>
      <c r="X29" s="8"/>
      <c r="Y29" s="8"/>
    </row>
    <row r="30" spans="1:25" s="122" customFormat="1" ht="21.25" customHeight="1">
      <c r="B30" s="174" t="s">
        <v>30</v>
      </c>
      <c r="C30" s="173"/>
      <c r="E30" s="102">
        <v>25</v>
      </c>
      <c r="F30" s="155"/>
      <c r="G30" s="21">
        <v>0</v>
      </c>
      <c r="H30" s="54"/>
      <c r="I30" s="21">
        <v>0</v>
      </c>
      <c r="J30" s="54">
        <v>0</v>
      </c>
      <c r="K30" s="21">
        <v>0</v>
      </c>
      <c r="L30" s="58"/>
      <c r="M30" s="21">
        <v>1568107</v>
      </c>
      <c r="N30" s="58"/>
      <c r="O30" s="21">
        <v>-1568107</v>
      </c>
      <c r="P30" s="45"/>
      <c r="Q30" s="21">
        <f t="shared" ref="Q30:Q31" si="0">SUM(G30:O30)</f>
        <v>0</v>
      </c>
      <c r="R30" s="7"/>
      <c r="S30" s="53"/>
      <c r="T30" s="53"/>
      <c r="U30" s="10"/>
      <c r="V30" s="7"/>
      <c r="W30" s="38"/>
      <c r="X30" s="8"/>
      <c r="Y30" s="8"/>
    </row>
    <row r="31" spans="1:25" s="122" customFormat="1" ht="21.25" customHeight="1">
      <c r="A31" s="111"/>
      <c r="B31" s="173" t="s">
        <v>171</v>
      </c>
      <c r="E31" s="102">
        <v>26</v>
      </c>
      <c r="F31" s="155"/>
      <c r="G31" s="21">
        <v>0</v>
      </c>
      <c r="H31" s="54"/>
      <c r="I31" s="21">
        <v>0</v>
      </c>
      <c r="J31" s="54">
        <v>0</v>
      </c>
      <c r="K31" s="21">
        <v>0</v>
      </c>
      <c r="L31" s="58"/>
      <c r="M31" s="21">
        <v>0</v>
      </c>
      <c r="N31" s="58"/>
      <c r="O31" s="21">
        <v>-53999990</v>
      </c>
      <c r="P31" s="45"/>
      <c r="Q31" s="51">
        <f t="shared" si="0"/>
        <v>-53999990</v>
      </c>
      <c r="R31" s="7"/>
      <c r="S31" s="53"/>
      <c r="T31" s="53"/>
      <c r="U31" s="10"/>
      <c r="V31" s="7"/>
      <c r="W31" s="38"/>
      <c r="X31" s="8"/>
      <c r="Y31" s="8"/>
    </row>
    <row r="32" spans="1:25" s="122" customFormat="1" ht="19.899999999999999" customHeight="1">
      <c r="A32" s="171"/>
      <c r="B32" s="172" t="s">
        <v>130</v>
      </c>
      <c r="D32" s="185"/>
      <c r="E32" s="177"/>
      <c r="F32" s="158"/>
      <c r="G32" s="209">
        <f>SUM(G26:G31)</f>
        <v>59999989</v>
      </c>
      <c r="H32" s="21"/>
      <c r="I32" s="209">
        <f>SUM(I26:I31)</f>
        <v>122882778</v>
      </c>
      <c r="J32" s="21"/>
      <c r="K32" s="209">
        <f>SUM(K26:K31)</f>
        <v>4527138</v>
      </c>
      <c r="L32" s="21"/>
      <c r="M32" s="209">
        <f>SUM(M26:M31)</f>
        <v>5999999</v>
      </c>
      <c r="N32" s="21"/>
      <c r="O32" s="209">
        <f>SUM(O26:O31)</f>
        <v>-5244138</v>
      </c>
      <c r="P32" s="21"/>
      <c r="Q32" s="209">
        <f>SUM(Q26:Q31)</f>
        <v>188165766</v>
      </c>
      <c r="R32" s="39"/>
      <c r="S32" s="43"/>
      <c r="T32" s="39"/>
      <c r="U32" s="39"/>
      <c r="V32" s="39"/>
    </row>
    <row r="33" spans="1:25" s="122" customFormat="1" ht="8" customHeight="1">
      <c r="A33" s="171"/>
      <c r="B33" s="172"/>
      <c r="D33" s="185"/>
      <c r="E33" s="177"/>
      <c r="F33" s="158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39"/>
      <c r="S33" s="39"/>
      <c r="T33" s="39"/>
      <c r="U33" s="39"/>
      <c r="V33" s="39"/>
    </row>
    <row r="34" spans="1:25" s="122" customFormat="1" ht="19.899999999999999" customHeight="1">
      <c r="A34" s="171" t="s">
        <v>223</v>
      </c>
      <c r="D34" s="185"/>
      <c r="E34" s="177"/>
      <c r="F34" s="158"/>
      <c r="G34" s="10"/>
      <c r="H34" s="52"/>
      <c r="I34" s="10"/>
      <c r="J34" s="52"/>
      <c r="K34" s="10"/>
      <c r="L34" s="52"/>
      <c r="M34" s="10"/>
      <c r="N34" s="52"/>
      <c r="O34" s="208"/>
      <c r="P34" s="53"/>
      <c r="Q34" s="53"/>
      <c r="R34" s="39"/>
      <c r="S34" s="49"/>
      <c r="T34" s="49"/>
      <c r="U34" s="39"/>
      <c r="V34" s="32"/>
    </row>
    <row r="35" spans="1:25" s="122" customFormat="1" ht="21.25" customHeight="1">
      <c r="A35" s="111"/>
      <c r="B35" s="174" t="s">
        <v>112</v>
      </c>
      <c r="E35" s="102"/>
      <c r="F35" s="155"/>
      <c r="G35" s="21">
        <v>0</v>
      </c>
      <c r="H35" s="54"/>
      <c r="I35" s="21">
        <v>0</v>
      </c>
      <c r="J35" s="54">
        <v>0</v>
      </c>
      <c r="K35" s="21">
        <v>0</v>
      </c>
      <c r="L35" s="211"/>
      <c r="M35" s="21">
        <v>0</v>
      </c>
      <c r="N35" s="54"/>
      <c r="O35" s="210">
        <f>'PL (12m)'!K36</f>
        <v>33074079</v>
      </c>
      <c r="P35" s="53"/>
      <c r="Q35" s="47">
        <f t="shared" ref="Q35:Q36" si="1">SUM(G35:O35)</f>
        <v>33074079</v>
      </c>
      <c r="R35" s="7"/>
      <c r="S35" s="8"/>
      <c r="T35" s="8"/>
      <c r="U35" s="7"/>
      <c r="V35" s="7"/>
      <c r="W35" s="38"/>
      <c r="X35" s="8"/>
      <c r="Y35" s="8"/>
    </row>
    <row r="36" spans="1:25" s="122" customFormat="1" ht="21.25" hidden="1" customHeight="1">
      <c r="A36" s="111"/>
      <c r="B36" s="174" t="s">
        <v>100</v>
      </c>
      <c r="E36" s="102"/>
      <c r="F36" s="155"/>
      <c r="G36" s="21">
        <v>0</v>
      </c>
      <c r="H36" s="54"/>
      <c r="I36" s="21">
        <v>0</v>
      </c>
      <c r="J36" s="54">
        <v>0</v>
      </c>
      <c r="K36" s="21">
        <v>0</v>
      </c>
      <c r="L36" s="58"/>
      <c r="M36" s="21">
        <v>0</v>
      </c>
      <c r="N36" s="54"/>
      <c r="O36" s="21">
        <v>0</v>
      </c>
      <c r="P36" s="53"/>
      <c r="Q36" s="21">
        <f t="shared" si="1"/>
        <v>0</v>
      </c>
      <c r="R36" s="7"/>
      <c r="S36" s="8"/>
      <c r="T36" s="8"/>
      <c r="U36" s="7"/>
      <c r="V36" s="7"/>
      <c r="W36" s="38"/>
      <c r="X36" s="8"/>
      <c r="Y36" s="8"/>
    </row>
    <row r="37" spans="1:25" s="122" customFormat="1" ht="21.25" customHeight="1">
      <c r="A37" s="171" t="s">
        <v>178</v>
      </c>
      <c r="B37" s="111"/>
      <c r="E37" s="102"/>
      <c r="F37" s="155"/>
      <c r="G37" s="57">
        <f>+G35+G36</f>
        <v>0</v>
      </c>
      <c r="H37" s="211"/>
      <c r="I37" s="57">
        <f>+I35+I36</f>
        <v>0</v>
      </c>
      <c r="J37" s="211"/>
      <c r="K37" s="57">
        <f>+K35+K36</f>
        <v>0</v>
      </c>
      <c r="L37" s="211"/>
      <c r="M37" s="57">
        <f>+M35+M36</f>
        <v>0</v>
      </c>
      <c r="N37" s="54"/>
      <c r="O37" s="273">
        <f>+O35+O36</f>
        <v>33074079</v>
      </c>
      <c r="P37" s="45"/>
      <c r="Q37" s="273">
        <f>+Q35+Q36</f>
        <v>33074079</v>
      </c>
      <c r="R37" s="7"/>
      <c r="S37" s="8"/>
      <c r="T37" s="8"/>
      <c r="U37" s="7"/>
      <c r="V37" s="7"/>
      <c r="W37" s="38"/>
      <c r="X37" s="8"/>
      <c r="Y37" s="8"/>
    </row>
    <row r="38" spans="1:25" s="122" customFormat="1" ht="21.25" customHeight="1" thickBot="1">
      <c r="A38" s="171" t="s">
        <v>183</v>
      </c>
      <c r="B38" s="111"/>
      <c r="E38" s="102"/>
      <c r="F38" s="155"/>
      <c r="G38" s="274">
        <f>+G37+G32</f>
        <v>59999989</v>
      </c>
      <c r="H38" s="58"/>
      <c r="I38" s="274">
        <f>+I37+I32</f>
        <v>122882778</v>
      </c>
      <c r="J38" s="47"/>
      <c r="K38" s="274">
        <f>+K37+K32</f>
        <v>4527138</v>
      </c>
      <c r="L38" s="47"/>
      <c r="M38" s="274">
        <f>+M37+M32</f>
        <v>5999999</v>
      </c>
      <c r="N38" s="47"/>
      <c r="O38" s="274">
        <f>+O37+O32</f>
        <v>27829941</v>
      </c>
      <c r="P38" s="47"/>
      <c r="Q38" s="274">
        <f>+Q37+Q32</f>
        <v>221239845</v>
      </c>
      <c r="R38" s="7"/>
      <c r="S38" s="8"/>
      <c r="T38" s="8"/>
      <c r="U38" s="7"/>
      <c r="V38" s="7"/>
      <c r="W38" s="38"/>
      <c r="X38" s="8"/>
      <c r="Y38" s="8"/>
    </row>
    <row r="39" spans="1:25" s="122" customFormat="1" ht="22.75" customHeight="1" thickTop="1">
      <c r="A39" s="276"/>
      <c r="C39" s="103"/>
      <c r="E39" s="155"/>
      <c r="F39" s="155"/>
      <c r="G39" s="23"/>
      <c r="H39" s="190"/>
      <c r="I39" s="23"/>
      <c r="J39" s="190"/>
      <c r="K39" s="23"/>
      <c r="L39" s="190"/>
      <c r="M39" s="23"/>
      <c r="N39" s="51"/>
      <c r="O39" s="23"/>
      <c r="P39" s="51"/>
      <c r="Q39" s="23"/>
    </row>
    <row r="40" spans="1:25" s="122" customFormat="1" ht="22.75" customHeight="1">
      <c r="A40" s="276"/>
      <c r="C40" s="103"/>
      <c r="E40" s="155"/>
      <c r="F40" s="155"/>
      <c r="G40" s="23"/>
      <c r="H40" s="190"/>
      <c r="I40" s="23"/>
      <c r="J40" s="190"/>
      <c r="K40" s="23"/>
      <c r="L40" s="190"/>
      <c r="M40" s="23"/>
      <c r="N40" s="51"/>
      <c r="O40" s="23"/>
      <c r="P40" s="51"/>
      <c r="Q40" s="23"/>
    </row>
    <row r="41" spans="1:25" s="122" customFormat="1" ht="22.75" customHeight="1">
      <c r="A41" s="276"/>
      <c r="C41" s="103"/>
      <c r="E41" s="155"/>
      <c r="F41" s="155"/>
      <c r="G41" s="23"/>
      <c r="H41" s="190"/>
      <c r="I41" s="23"/>
      <c r="J41" s="190"/>
      <c r="K41" s="23"/>
      <c r="L41" s="190"/>
      <c r="M41" s="23"/>
      <c r="N41" s="51"/>
      <c r="O41" s="23"/>
      <c r="P41" s="51"/>
      <c r="Q41" s="23"/>
    </row>
    <row r="42" spans="1:25" s="122" customFormat="1" ht="22.75" customHeight="1">
      <c r="A42" s="276"/>
      <c r="C42" s="103"/>
      <c r="E42" s="155"/>
      <c r="F42" s="155"/>
      <c r="G42" s="23"/>
      <c r="H42" s="190"/>
      <c r="I42" s="23"/>
      <c r="J42" s="190"/>
      <c r="K42" s="23"/>
      <c r="L42" s="190"/>
      <c r="M42" s="23"/>
      <c r="N42" s="51"/>
      <c r="O42" s="23"/>
      <c r="P42" s="51"/>
      <c r="Q42" s="23"/>
    </row>
    <row r="43" spans="1:25" s="122" customFormat="1" ht="22.75" customHeight="1">
      <c r="A43" s="276"/>
      <c r="C43" s="103"/>
      <c r="E43" s="155"/>
      <c r="F43" s="155"/>
      <c r="G43" s="23"/>
      <c r="H43" s="190"/>
      <c r="I43" s="23"/>
      <c r="J43" s="190"/>
      <c r="K43" s="23"/>
      <c r="L43" s="190"/>
      <c r="M43" s="23"/>
      <c r="N43" s="51"/>
      <c r="O43" s="23"/>
      <c r="P43" s="51"/>
      <c r="Q43" s="23"/>
    </row>
    <row r="44" spans="1:25" s="122" customFormat="1" ht="24.65" customHeight="1">
      <c r="A44" s="178" t="s">
        <v>55</v>
      </c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277"/>
    </row>
    <row r="45" spans="1:25" s="122" customFormat="1" ht="15.65">
      <c r="Q45" s="186"/>
    </row>
    <row r="46" spans="1:25" s="122" customFormat="1" ht="26.35" customHeight="1">
      <c r="I46" s="20"/>
    </row>
    <row r="47" spans="1:25" s="122" customFormat="1" ht="21.75" customHeight="1">
      <c r="I47" s="3"/>
    </row>
    <row r="48" spans="1:25" s="122" customFormat="1" ht="20.25" customHeight="1"/>
    <row r="49" s="122" customFormat="1" ht="20.25" customHeight="1"/>
    <row r="50" s="122" customFormat="1" ht="20.25" customHeight="1"/>
    <row r="51" s="122" customFormat="1" ht="20.25" customHeight="1"/>
    <row r="52" s="122" customFormat="1" ht="20.25" customHeight="1"/>
    <row r="53" s="122" customFormat="1" ht="20.25" customHeight="1"/>
    <row r="54" s="122" customFormat="1" ht="20.25" customHeight="1"/>
    <row r="55" s="122" customFormat="1" ht="20.25" customHeight="1"/>
    <row r="56" s="122" customFormat="1" ht="15.65"/>
    <row r="57" s="122" customFormat="1" ht="15.65"/>
    <row r="58" s="122" customFormat="1" ht="4.75" customHeight="1"/>
    <row r="59" s="122" customFormat="1" ht="20.25" customHeight="1"/>
    <row r="60" s="122" customFormat="1" ht="20.25" customHeight="1"/>
    <row r="61" s="122" customFormat="1" ht="20.25" customHeight="1"/>
    <row r="62" s="122" customFormat="1" ht="20.25" customHeight="1"/>
    <row r="63" s="122" customFormat="1" ht="20.25" customHeight="1"/>
    <row r="64" s="122" customFormat="1" ht="20.25" customHeight="1"/>
    <row r="65" s="122" customFormat="1" ht="20.25" customHeight="1"/>
    <row r="66" s="122" customFormat="1" ht="20.25" customHeight="1"/>
    <row r="67" s="122" customFormat="1" ht="20.25" customHeight="1"/>
    <row r="68" s="122" customFormat="1" ht="20.25" customHeight="1"/>
    <row r="69" s="122" customFormat="1" ht="20.25" customHeight="1"/>
    <row r="70" s="122" customFormat="1" ht="20.25" customHeight="1"/>
    <row r="71" s="122" customFormat="1" ht="20.25" customHeight="1"/>
    <row r="72" s="122" customFormat="1" ht="20.25" customHeight="1"/>
    <row r="73" s="122" customFormat="1" ht="20.25" customHeight="1"/>
    <row r="74" s="122" customFormat="1" ht="20.25" customHeight="1"/>
    <row r="75" s="122" customFormat="1" ht="20.25" customHeight="1"/>
    <row r="76" s="122" customFormat="1" ht="20.25" customHeight="1"/>
    <row r="77" s="122" customFormat="1" ht="20.25" customHeight="1"/>
    <row r="78" s="122" customFormat="1" ht="20.25" customHeight="1"/>
    <row r="79" s="122" customFormat="1" ht="20.25" customHeight="1"/>
    <row r="80" s="122" customFormat="1" ht="20.25" customHeight="1"/>
    <row r="81" s="122" customFormat="1" ht="20.25" customHeight="1"/>
    <row r="82" s="122" customFormat="1" ht="20.25" customHeight="1"/>
    <row r="83" s="122" customFormat="1" ht="20.25" customHeight="1"/>
    <row r="84" s="122" customFormat="1" ht="20.25" customHeight="1"/>
    <row r="85" s="122" customFormat="1" ht="20.25" customHeight="1"/>
    <row r="86" s="122" customFormat="1" ht="20.25" customHeight="1"/>
    <row r="87" s="122" customFormat="1" ht="20.25" customHeight="1"/>
    <row r="88" s="122" customFormat="1" ht="20.25" customHeight="1"/>
    <row r="89" s="122" customFormat="1" ht="20.25" customHeight="1"/>
    <row r="90" s="122" customFormat="1" ht="20.25" customHeight="1"/>
    <row r="91" s="122" customFormat="1" ht="20.25" customHeight="1"/>
    <row r="92" s="122" customFormat="1" ht="20.25" customHeight="1"/>
    <row r="93" s="122" customFormat="1" ht="20.25" customHeight="1"/>
    <row r="94" s="122" customFormat="1" ht="20.25" customHeight="1"/>
    <row r="95" s="122" customFormat="1" ht="20.25" customHeight="1"/>
    <row r="96" s="122" customFormat="1" ht="20.25" customHeight="1"/>
    <row r="97" s="122" customFormat="1" ht="20.25" customHeight="1"/>
    <row r="98" s="122" customFormat="1" ht="20.25" customHeight="1"/>
    <row r="99" s="122" customFormat="1" ht="20.25" customHeight="1"/>
    <row r="100" s="122" customFormat="1" ht="20.25" customHeight="1"/>
    <row r="101" s="122" customFormat="1" ht="20.25" customHeight="1"/>
    <row r="102" s="122" customFormat="1" ht="20.25" customHeight="1"/>
    <row r="103" s="122" customFormat="1" ht="20.25" customHeight="1"/>
    <row r="104" s="122" customFormat="1" ht="20.25" customHeight="1"/>
    <row r="105" s="122" customFormat="1" ht="20.25" customHeight="1"/>
    <row r="106" s="122" customFormat="1" ht="20.25" customHeight="1"/>
    <row r="107" s="122" customFormat="1" ht="20.25" customHeight="1"/>
    <row r="108" s="122" customFormat="1" ht="20.25" customHeight="1"/>
    <row r="109" s="122" customFormat="1" ht="20.25" customHeight="1"/>
    <row r="110" s="122" customFormat="1" ht="20.25" customHeight="1"/>
    <row r="111" s="122" customFormat="1" ht="20.25" customHeight="1"/>
    <row r="112" s="122" customFormat="1" ht="20.25" customHeight="1"/>
    <row r="113" s="122" customFormat="1" ht="20.25" customHeight="1"/>
    <row r="114" s="122" customFormat="1" ht="20.25" customHeight="1"/>
    <row r="115" s="122" customFormat="1" ht="20.25" customHeight="1"/>
    <row r="116" s="122" customFormat="1" ht="20.25" customHeight="1"/>
    <row r="117" s="122" customFormat="1" ht="20.25" customHeight="1"/>
    <row r="118" s="122" customFormat="1" ht="20.25" customHeight="1"/>
    <row r="119" s="122" customFormat="1" ht="20.25" customHeight="1"/>
    <row r="120" s="122" customFormat="1" ht="20.25" customHeight="1"/>
    <row r="121" s="122" customFormat="1" ht="20.25" customHeight="1"/>
    <row r="122" s="122" customFormat="1" ht="20.25" customHeight="1"/>
    <row r="123" s="122" customFormat="1" ht="20.25" customHeight="1"/>
    <row r="124" s="122" customFormat="1" ht="20.25" customHeight="1"/>
    <row r="125" s="122" customFormat="1" ht="20.25" customHeight="1"/>
    <row r="126" s="122" customFormat="1" ht="20.25" customHeight="1"/>
    <row r="127" s="122" customFormat="1" ht="20.25" customHeight="1"/>
    <row r="128" s="122" customFormat="1" ht="20.25" customHeight="1"/>
    <row r="129" s="122" customFormat="1" ht="20.25" customHeight="1"/>
    <row r="130" s="122" customFormat="1" ht="20.25" customHeight="1"/>
    <row r="131" s="122" customFormat="1" ht="20.25" customHeight="1"/>
    <row r="132" s="122" customFormat="1" ht="20.25" customHeight="1"/>
    <row r="133" s="122" customFormat="1" ht="20.25" customHeight="1"/>
    <row r="134" s="122" customFormat="1" ht="20.25" customHeight="1"/>
    <row r="135" s="122" customFormat="1" ht="20.25" customHeight="1"/>
    <row r="136" s="122" customFormat="1" ht="20.25" customHeight="1"/>
    <row r="137" s="122" customFormat="1" ht="20.25" customHeight="1"/>
    <row r="138" s="122" customFormat="1" ht="20.25" customHeight="1"/>
    <row r="139" s="122" customFormat="1" ht="20.25" customHeight="1"/>
    <row r="140" s="122" customFormat="1" ht="20.25" customHeight="1"/>
    <row r="141" s="122" customFormat="1" ht="20.25" customHeight="1"/>
    <row r="142" s="122" customFormat="1" ht="20.25" customHeight="1"/>
    <row r="143" s="122" customFormat="1" ht="20.25" customHeight="1"/>
    <row r="144" s="122" customFormat="1" ht="20.25" customHeight="1"/>
    <row r="145" s="122" customFormat="1" ht="20.25" customHeight="1"/>
    <row r="146" s="122" customFormat="1" ht="20.25" customHeight="1"/>
    <row r="147" s="122" customFormat="1" ht="20.25" customHeight="1"/>
    <row r="148" s="122" customFormat="1" ht="20.25" customHeight="1"/>
    <row r="149" s="122" customFormat="1" ht="20.25" customHeight="1"/>
    <row r="150" s="122" customFormat="1" ht="20.25" customHeight="1"/>
    <row r="151" s="122" customFormat="1" ht="20.25" customHeight="1"/>
    <row r="152" s="122" customFormat="1" ht="20.25" customHeight="1"/>
    <row r="153" s="122" customFormat="1" ht="20.25" customHeight="1"/>
    <row r="154" s="122" customFormat="1" ht="20.25" customHeight="1"/>
    <row r="155" s="122" customFormat="1" ht="20.25" customHeight="1"/>
    <row r="156" s="122" customFormat="1" ht="20.25" customHeight="1"/>
    <row r="157" s="122" customFormat="1" ht="20.25" customHeight="1"/>
    <row r="158" s="122" customFormat="1" ht="20.25" customHeight="1"/>
    <row r="159" s="122" customFormat="1" ht="20.25" customHeight="1"/>
    <row r="160" s="122" customFormat="1" ht="20.25" customHeight="1"/>
    <row r="161" s="122" customFormat="1" ht="20.25" customHeight="1"/>
    <row r="162" s="122" customFormat="1" ht="20.25" customHeight="1"/>
    <row r="163" s="122" customFormat="1" ht="20.25" customHeight="1"/>
    <row r="164" s="122" customFormat="1" ht="20.25" customHeight="1"/>
    <row r="165" s="122" customFormat="1" ht="20.25" customHeight="1"/>
    <row r="166" s="122" customFormat="1" ht="20.25" customHeight="1"/>
    <row r="167" s="122" customFormat="1" ht="20.25" customHeight="1"/>
    <row r="168" s="122" customFormat="1" ht="20.25" customHeight="1"/>
    <row r="169" s="122" customFormat="1" ht="20.25" customHeight="1"/>
    <row r="170" s="122" customFormat="1" ht="20.25" customHeight="1"/>
    <row r="171" s="122" customFormat="1" ht="20.25" customHeight="1"/>
    <row r="172" s="122" customFormat="1" ht="20.25" customHeight="1"/>
    <row r="173" s="122" customFormat="1" ht="20.25" customHeight="1"/>
    <row r="174" s="122" customFormat="1" ht="20.25" customHeight="1"/>
    <row r="175" s="122" customFormat="1" ht="20.25" customHeight="1"/>
    <row r="176" s="122" customFormat="1" ht="20.25" customHeight="1"/>
    <row r="177" s="122" customFormat="1" ht="20.25" customHeight="1"/>
    <row r="178" s="122" customFormat="1" ht="20.25" customHeight="1"/>
    <row r="179" s="122" customFormat="1" ht="20.25" customHeight="1"/>
    <row r="180" s="122" customFormat="1" ht="20.25" customHeight="1"/>
    <row r="181" s="122" customFormat="1" ht="20.25" customHeight="1"/>
    <row r="182" s="122" customFormat="1" ht="20.25" customHeight="1"/>
    <row r="183" s="122" customFormat="1" ht="20.25" customHeight="1"/>
    <row r="184" s="122" customFormat="1" ht="20.25" customHeight="1"/>
    <row r="185" s="122" customFormat="1" ht="20.25" customHeight="1"/>
    <row r="186" s="122" customFormat="1" ht="20.25" customHeight="1"/>
    <row r="187" s="122" customFormat="1" ht="20.25" customHeight="1"/>
    <row r="188" s="122" customFormat="1" ht="20.25" customHeight="1"/>
    <row r="189" s="122" customFormat="1" ht="20.25" customHeight="1"/>
    <row r="190" s="122" customFormat="1" ht="20.25" customHeight="1"/>
    <row r="191" s="122" customFormat="1" ht="20.25" customHeight="1"/>
    <row r="192" s="122" customFormat="1" ht="20.25" customHeight="1"/>
    <row r="193" s="122" customFormat="1" ht="20.25" customHeight="1"/>
    <row r="194" s="122" customFormat="1" ht="20.25" customHeight="1"/>
    <row r="195" s="122" customFormat="1" ht="20.25" customHeight="1"/>
    <row r="196" s="122" customFormat="1" ht="20.25" customHeight="1"/>
    <row r="197" s="122" customFormat="1" ht="20.25" customHeight="1"/>
    <row r="198" s="122" customFormat="1" ht="20.25" customHeight="1"/>
    <row r="199" s="122" customFormat="1" ht="20.25" customHeight="1"/>
    <row r="200" s="122" customFormat="1" ht="20.25" customHeight="1"/>
    <row r="201" s="122" customFormat="1" ht="20.25" customHeight="1"/>
    <row r="202" s="122" customFormat="1" ht="20.25" customHeight="1"/>
    <row r="203" s="122" customFormat="1" ht="20.25" customHeight="1"/>
    <row r="204" s="122" customFormat="1" ht="20.25" customHeight="1"/>
    <row r="205" s="122" customFormat="1" ht="20.25" customHeight="1"/>
    <row r="206" s="122" customFormat="1" ht="20.25" customHeight="1"/>
    <row r="207" s="122" customFormat="1" ht="20.25" customHeight="1"/>
    <row r="208" s="122" customFormat="1" ht="20.25" customHeight="1"/>
    <row r="209" s="122" customFormat="1" ht="20.25" customHeight="1"/>
    <row r="210" s="122" customFormat="1" ht="20.25" customHeight="1"/>
    <row r="211" s="122" customFormat="1" ht="20.25" customHeight="1"/>
    <row r="212" s="122" customFormat="1" ht="20.25" customHeight="1"/>
    <row r="213" s="122" customFormat="1" ht="20.25" customHeight="1"/>
    <row r="214" s="122" customFormat="1" ht="20.25" customHeight="1"/>
    <row r="215" s="122" customFormat="1" ht="20.25" customHeight="1"/>
    <row r="216" s="122" customFormat="1" ht="20.25" customHeight="1"/>
    <row r="217" s="122" customFormat="1" ht="20.25" customHeight="1"/>
    <row r="218" s="122" customFormat="1" ht="20.25" customHeight="1"/>
    <row r="219" s="122" customFormat="1" ht="20.25" customHeight="1"/>
    <row r="220" s="122" customFormat="1" ht="20.25" customHeight="1"/>
    <row r="221" s="122" customFormat="1" ht="20.25" customHeight="1"/>
    <row r="222" s="122" customFormat="1" ht="20.25" customHeight="1"/>
    <row r="223" s="122" customFormat="1" ht="20.25" customHeight="1"/>
    <row r="224" s="122" customFormat="1" ht="20.25" customHeight="1"/>
    <row r="225" s="122" customFormat="1" ht="20.25" customHeight="1"/>
    <row r="226" s="122" customFormat="1" ht="20.25" customHeight="1"/>
    <row r="227" s="122" customFormat="1" ht="20.25" customHeight="1"/>
    <row r="228" s="122" customFormat="1" ht="20.25" customHeight="1"/>
    <row r="229" s="122" customFormat="1" ht="20.25" customHeight="1"/>
    <row r="230" s="122" customFormat="1" ht="20.25" customHeight="1"/>
    <row r="231" s="122" customFormat="1" ht="20.25" customHeight="1"/>
    <row r="232" s="122" customFormat="1" ht="20.25" customHeight="1"/>
    <row r="233" s="122" customFormat="1" ht="20.25" customHeight="1"/>
    <row r="234" s="122" customFormat="1" ht="20.25" customHeight="1"/>
    <row r="235" s="122" customFormat="1" ht="20.25" customHeight="1"/>
    <row r="236" s="122" customFormat="1" ht="20.25" customHeight="1"/>
    <row r="237" s="122" customFormat="1" ht="20.25" customHeight="1"/>
    <row r="238" s="122" customFormat="1" ht="20.25" customHeight="1"/>
    <row r="239" s="122" customFormat="1" ht="20.25" customHeight="1"/>
    <row r="240" s="122" customFormat="1" ht="20.25" customHeight="1"/>
    <row r="241" s="122" customFormat="1" ht="20.25" customHeight="1"/>
    <row r="242" s="122" customFormat="1" ht="20.25" customHeight="1"/>
    <row r="243" s="122" customFormat="1" ht="20.25" customHeight="1"/>
    <row r="244" s="122" customFormat="1" ht="20.25" customHeight="1"/>
    <row r="245" s="122" customFormat="1" ht="20.25" customHeight="1"/>
    <row r="246" s="122" customFormat="1" ht="20.25" customHeight="1"/>
    <row r="247" s="122" customFormat="1" ht="20.25" customHeight="1"/>
    <row r="248" s="122" customFormat="1" ht="20.25" customHeight="1"/>
    <row r="249" s="122" customFormat="1" ht="20.25" customHeight="1"/>
    <row r="250" s="122" customFormat="1" ht="20.25" customHeight="1"/>
    <row r="251" s="122" customFormat="1" ht="20.25" customHeight="1"/>
    <row r="252" s="122" customFormat="1" ht="20.25" customHeight="1"/>
    <row r="253" s="122" customFormat="1" ht="20.25" customHeight="1"/>
    <row r="254" s="122" customFormat="1" ht="20.25" customHeight="1"/>
    <row r="255" s="122" customFormat="1" ht="20.25" customHeight="1"/>
    <row r="256" s="122" customFormat="1" ht="20.25" customHeight="1"/>
    <row r="257" s="122" customFormat="1" ht="20.25" customHeight="1"/>
    <row r="258" s="122" customFormat="1" ht="20.25" customHeight="1"/>
    <row r="259" s="122" customFormat="1" ht="20.25" customHeight="1"/>
    <row r="260" s="122" customFormat="1" ht="20.25" customHeight="1"/>
    <row r="261" s="122" customFormat="1" ht="20.25" customHeight="1"/>
    <row r="262" s="122" customFormat="1" ht="20.25" customHeight="1"/>
    <row r="263" s="122" customFormat="1" ht="20.25" customHeight="1"/>
    <row r="264" s="122" customFormat="1" ht="20.25" customHeight="1"/>
    <row r="265" s="122" customFormat="1" ht="20.25" customHeight="1"/>
    <row r="266" s="122" customFormat="1" ht="20.25" customHeight="1"/>
    <row r="267" s="122" customFormat="1" ht="20.25" customHeight="1"/>
    <row r="268" s="122" customFormat="1" ht="20.25" customHeight="1"/>
    <row r="269" s="122" customFormat="1" ht="20.25" customHeight="1"/>
    <row r="270" s="122" customFormat="1" ht="20.25" customHeight="1"/>
    <row r="271" s="122" customFormat="1" ht="20.25" customHeight="1"/>
    <row r="272" s="122" customFormat="1" ht="20.25" customHeight="1"/>
    <row r="273" s="122" customFormat="1" ht="20.25" customHeight="1"/>
    <row r="274" s="122" customFormat="1" ht="20.25" customHeight="1"/>
    <row r="275" s="122" customFormat="1" ht="20.25" customHeight="1"/>
    <row r="276" s="122" customFormat="1" ht="20.25" customHeight="1"/>
    <row r="277" s="122" customFormat="1" ht="20.25" customHeight="1"/>
    <row r="278" s="122" customFormat="1" ht="20.25" customHeight="1"/>
    <row r="279" s="122" customFormat="1" ht="20.25" customHeight="1"/>
    <row r="280" s="122" customFormat="1" ht="20.25" customHeight="1"/>
    <row r="281" s="122" customFormat="1" ht="20.25" customHeight="1"/>
    <row r="282" s="122" customFormat="1" ht="20.25" customHeight="1"/>
    <row r="283" s="122" customFormat="1" ht="20.25" customHeight="1"/>
    <row r="284" s="122" customFormat="1" ht="20.25" customHeight="1"/>
    <row r="285" s="122" customFormat="1" ht="20.25" customHeight="1"/>
    <row r="286" s="122" customFormat="1" ht="20.25" customHeight="1"/>
    <row r="287" s="122" customFormat="1" ht="20.25" customHeight="1"/>
    <row r="288" s="122" customFormat="1" ht="20.25" customHeight="1"/>
    <row r="289" s="122" customFormat="1" ht="20.25" customHeight="1"/>
    <row r="290" s="122" customFormat="1" ht="20.25" customHeight="1"/>
    <row r="291" s="122" customFormat="1" ht="20.25" customHeight="1"/>
    <row r="292" s="122" customFormat="1" ht="20.25" customHeight="1"/>
    <row r="293" s="122" customFormat="1" ht="20.25" customHeight="1"/>
    <row r="294" s="122" customFormat="1" ht="20.25" customHeight="1"/>
    <row r="295" s="122" customFormat="1" ht="20.25" customHeight="1"/>
    <row r="296" s="122" customFormat="1" ht="20.25" customHeight="1"/>
    <row r="297" s="122" customFormat="1" ht="20.25" customHeight="1"/>
    <row r="298" s="122" customFormat="1" ht="20.25" customHeight="1"/>
    <row r="299" s="122" customFormat="1" ht="20.25" customHeight="1"/>
    <row r="300" s="122" customFormat="1" ht="20.25" customHeight="1"/>
    <row r="301" s="122" customFormat="1" ht="20.25" customHeight="1"/>
    <row r="302" s="122" customFormat="1" ht="20.25" customHeight="1"/>
    <row r="303" s="122" customFormat="1" ht="20.25" customHeight="1"/>
    <row r="304" s="122" customFormat="1" ht="20.25" customHeight="1"/>
    <row r="305" s="122" customFormat="1" ht="20.25" customHeight="1"/>
    <row r="306" s="122" customFormat="1" ht="20.25" customHeight="1"/>
    <row r="307" s="122" customFormat="1" ht="20.25" customHeight="1"/>
    <row r="308" s="122" customFormat="1" ht="20.25" customHeight="1"/>
    <row r="309" s="122" customFormat="1" ht="20.25" customHeight="1"/>
    <row r="310" s="122" customFormat="1" ht="20.25" customHeight="1"/>
    <row r="311" s="122" customFormat="1" ht="20.25" customHeight="1"/>
    <row r="312" s="122" customFormat="1" ht="20.25" customHeight="1"/>
    <row r="313" s="122" customFormat="1" ht="20.25" customHeight="1"/>
    <row r="314" s="122" customFormat="1" ht="20.25" customHeight="1"/>
    <row r="315" s="122" customFormat="1" ht="20.25" customHeight="1"/>
    <row r="316" s="122" customFormat="1" ht="20.25" customHeight="1"/>
    <row r="317" s="122" customFormat="1" ht="20.25" customHeight="1"/>
    <row r="318" s="122" customFormat="1" ht="20.25" customHeight="1"/>
    <row r="319" s="122" customFormat="1" ht="20.25" customHeight="1"/>
    <row r="320" s="122" customFormat="1" ht="20.25" customHeight="1"/>
    <row r="321" s="122" customFormat="1" ht="20.25" customHeight="1"/>
    <row r="322" s="122" customFormat="1" ht="20.25" customHeight="1"/>
    <row r="323" s="122" customFormat="1" ht="20.25" customHeight="1"/>
    <row r="324" s="122" customFormat="1" ht="20.25" customHeight="1"/>
    <row r="325" s="122" customFormat="1" ht="20.25" customHeight="1"/>
    <row r="326" s="122" customFormat="1" ht="20.25" customHeight="1"/>
    <row r="327" s="122" customFormat="1" ht="20.25" customHeight="1"/>
    <row r="328" s="122" customFormat="1" ht="20.25" customHeight="1"/>
    <row r="329" s="122" customFormat="1" ht="20.25" customHeight="1"/>
    <row r="330" s="122" customFormat="1" ht="20.25" customHeight="1"/>
    <row r="331" s="122" customFormat="1" ht="20.25" customHeight="1"/>
    <row r="332" s="122" customFormat="1" ht="20.25" customHeight="1"/>
    <row r="333" s="122" customFormat="1" ht="20.25" customHeight="1"/>
    <row r="334" s="122" customFormat="1" ht="20.25" customHeight="1"/>
    <row r="335" s="122" customFormat="1" ht="20.25" customHeight="1"/>
    <row r="336" s="122" customFormat="1" ht="20.25" customHeight="1"/>
    <row r="337" s="122" customFormat="1" ht="20.25" customHeight="1"/>
    <row r="338" s="122" customFormat="1" ht="20.25" customHeight="1"/>
    <row r="339" s="122" customFormat="1" ht="20.25" customHeight="1"/>
    <row r="340" s="122" customFormat="1" ht="20.25" customHeight="1"/>
    <row r="341" s="122" customFormat="1" ht="20.25" customHeight="1"/>
    <row r="342" s="122" customFormat="1" ht="20.25" customHeight="1"/>
    <row r="343" s="122" customFormat="1" ht="20.25" customHeight="1"/>
    <row r="344" s="122" customFormat="1" ht="20.25" customHeight="1"/>
    <row r="345" s="122" customFormat="1" ht="20.25" customHeight="1"/>
    <row r="346" s="122" customFormat="1" ht="20.25" customHeight="1"/>
    <row r="347" s="122" customFormat="1" ht="20.25" customHeight="1"/>
    <row r="348" s="122" customFormat="1" ht="20.25" customHeight="1"/>
    <row r="349" s="122" customFormat="1" ht="20.25" customHeight="1"/>
    <row r="350" s="122" customFormat="1" ht="20.25" customHeight="1"/>
    <row r="351" s="122" customFormat="1" ht="20.25" customHeight="1"/>
    <row r="352" s="122" customFormat="1" ht="20.25" customHeight="1"/>
    <row r="353" s="122" customFormat="1" ht="20.25" customHeight="1"/>
    <row r="354" s="122" customFormat="1" ht="20.25" customHeight="1"/>
    <row r="355" s="122" customFormat="1" ht="20.25" customHeight="1"/>
    <row r="356" s="122" customFormat="1" ht="20.25" customHeight="1"/>
    <row r="357" s="122" customFormat="1" ht="20.25" customHeight="1"/>
    <row r="358" s="122" customFormat="1" ht="20.25" customHeight="1"/>
    <row r="359" s="122" customFormat="1" ht="20.25" customHeight="1"/>
    <row r="360" s="122" customFormat="1" ht="20.25" customHeight="1"/>
    <row r="361" s="122" customFormat="1" ht="20.25" customHeight="1"/>
    <row r="362" s="122" customFormat="1" ht="20.25" customHeight="1"/>
    <row r="363" s="122" customFormat="1" ht="20.25" customHeight="1"/>
    <row r="364" s="122" customFormat="1" ht="20.25" customHeight="1"/>
    <row r="365" s="122" customFormat="1" ht="20.25" customHeight="1"/>
    <row r="366" s="122" customFormat="1" ht="20.25" customHeight="1"/>
    <row r="367" s="122" customFormat="1" ht="20.25" customHeight="1"/>
    <row r="368" s="122" customFormat="1" ht="20.25" customHeight="1"/>
    <row r="369" s="122" customFormat="1" ht="20.25" customHeight="1"/>
    <row r="370" s="122" customFormat="1" ht="20.25" customHeight="1"/>
    <row r="371" s="122" customFormat="1" ht="20.25" customHeight="1"/>
    <row r="372" s="122" customFormat="1" ht="20.25" customHeight="1"/>
    <row r="373" s="122" customFormat="1" ht="20.25" customHeight="1"/>
    <row r="374" s="122" customFormat="1" ht="20.25" customHeight="1"/>
    <row r="375" s="122" customFormat="1" ht="20.25" customHeight="1"/>
    <row r="376" s="122" customFormat="1" ht="20.25" customHeight="1"/>
    <row r="377" s="122" customFormat="1" ht="20.25" customHeight="1"/>
    <row r="378" s="122" customFormat="1" ht="20.25" customHeight="1"/>
    <row r="379" s="122" customFormat="1" ht="20.25" customHeight="1"/>
    <row r="380" s="122" customFormat="1" ht="20.25" customHeight="1"/>
    <row r="381" s="122" customFormat="1" ht="20.25" customHeight="1"/>
    <row r="382" s="122" customFormat="1" ht="20.25" customHeight="1"/>
    <row r="383" s="122" customFormat="1" ht="20.25" customHeight="1"/>
    <row r="384" s="122" customFormat="1" ht="20.25" customHeight="1"/>
    <row r="385" s="122" customFormat="1" ht="20.25" customHeight="1"/>
    <row r="386" s="122" customFormat="1" ht="20.25" customHeight="1"/>
    <row r="387" s="122" customFormat="1" ht="20.25" customHeight="1"/>
    <row r="388" s="122" customFormat="1" ht="20.25" customHeight="1"/>
    <row r="389" s="122" customFormat="1" ht="20.25" customHeight="1"/>
    <row r="390" s="122" customFormat="1" ht="20.25" customHeight="1"/>
    <row r="391" s="122" customFormat="1" ht="20.25" customHeight="1"/>
    <row r="392" s="122" customFormat="1" ht="20.25" customHeight="1"/>
    <row r="393" s="122" customFormat="1" ht="20.25" customHeight="1"/>
    <row r="394" s="122" customFormat="1" ht="20.25" customHeight="1"/>
    <row r="395" s="122" customFormat="1" ht="20.25" customHeight="1"/>
    <row r="396" s="122" customFormat="1" ht="20.25" customHeight="1"/>
    <row r="397" s="122" customFormat="1" ht="20.25" customHeight="1"/>
    <row r="398" s="122" customFormat="1" ht="20.25" customHeight="1"/>
    <row r="399" s="122" customFormat="1" ht="20.25" customHeight="1"/>
    <row r="400" s="122" customFormat="1" ht="20.25" customHeight="1"/>
    <row r="401" s="122" customFormat="1" ht="20.25" customHeight="1"/>
    <row r="402" s="122" customFormat="1" ht="20.25" customHeight="1"/>
    <row r="403" s="122" customFormat="1" ht="20.25" customHeight="1"/>
    <row r="404" s="122" customFormat="1" ht="20.25" customHeight="1"/>
    <row r="405" s="122" customFormat="1" ht="20.25" customHeight="1"/>
    <row r="406" s="122" customFormat="1" ht="20.25" customHeight="1"/>
    <row r="407" s="122" customFormat="1" ht="20.25" customHeight="1"/>
    <row r="408" s="122" customFormat="1" ht="20.25" customHeight="1"/>
    <row r="409" s="122" customFormat="1" ht="20.25" customHeight="1"/>
    <row r="410" s="122" customFormat="1" ht="20.25" customHeight="1"/>
    <row r="411" s="122" customFormat="1" ht="20.25" customHeight="1"/>
    <row r="412" s="122" customFormat="1" ht="20.25" customHeight="1"/>
    <row r="413" s="122" customFormat="1" ht="20.25" customHeight="1"/>
    <row r="414" s="122" customFormat="1" ht="20.25" customHeight="1"/>
    <row r="415" s="122" customFormat="1" ht="20.25" customHeight="1"/>
    <row r="416" s="122" customFormat="1" ht="20.25" customHeight="1"/>
    <row r="417" s="122" customFormat="1" ht="20.25" customHeight="1"/>
    <row r="418" s="122" customFormat="1" ht="20.25" customHeight="1"/>
    <row r="419" s="122" customFormat="1" ht="20.25" customHeight="1"/>
    <row r="420" s="122" customFormat="1" ht="20.25" customHeight="1"/>
    <row r="421" s="122" customFormat="1" ht="20.25" customHeight="1"/>
    <row r="422" s="122" customFormat="1" ht="20.25" customHeight="1"/>
    <row r="423" s="122" customFormat="1" ht="20.25" customHeight="1"/>
    <row r="424" s="122" customFormat="1" ht="20.25" customHeight="1"/>
    <row r="425" s="122" customFormat="1" ht="20.25" customHeight="1"/>
    <row r="426" s="122" customFormat="1" ht="20.25" customHeight="1"/>
    <row r="427" s="122" customFormat="1" ht="20.25" customHeight="1"/>
    <row r="428" s="122" customFormat="1" ht="20.25" customHeight="1"/>
    <row r="429" s="122" customFormat="1" ht="20.25" customHeight="1"/>
    <row r="430" s="122" customFormat="1" ht="20.25" customHeight="1"/>
    <row r="431" s="122" customFormat="1" ht="20.25" customHeight="1"/>
    <row r="432" s="122" customFormat="1" ht="20.25" customHeight="1"/>
    <row r="433" s="122" customFormat="1" ht="20.25" customHeight="1"/>
    <row r="434" s="122" customFormat="1" ht="20.25" customHeight="1"/>
    <row r="435" s="122" customFormat="1" ht="20.25" customHeight="1"/>
    <row r="436" s="122" customFormat="1" ht="20.25" customHeight="1"/>
    <row r="437" s="122" customFormat="1" ht="20.25" customHeight="1"/>
    <row r="438" s="122" customFormat="1" ht="20.25" customHeight="1"/>
    <row r="439" s="122" customFormat="1" ht="20.25" customHeight="1"/>
    <row r="440" s="122" customFormat="1" ht="20.25" customHeight="1"/>
    <row r="441" s="122" customFormat="1" ht="20.25" customHeight="1"/>
    <row r="442" s="122" customFormat="1" ht="20.25" customHeight="1"/>
    <row r="443" s="122" customFormat="1" ht="20.25" customHeight="1"/>
    <row r="444" s="122" customFormat="1" ht="20.25" customHeight="1"/>
    <row r="445" s="122" customFormat="1" ht="20.25" customHeight="1"/>
    <row r="446" s="122" customFormat="1" ht="20.25" customHeight="1"/>
    <row r="447" s="122" customFormat="1" ht="20.25" customHeight="1"/>
    <row r="448" s="122" customFormat="1" ht="20.25" customHeight="1"/>
    <row r="449" s="122" customFormat="1" ht="20.25" customHeight="1"/>
    <row r="450" s="122" customFormat="1" ht="20.25" customHeight="1"/>
    <row r="451" s="122" customFormat="1" ht="20.25" customHeight="1"/>
    <row r="452" s="122" customFormat="1" ht="20.25" customHeight="1"/>
    <row r="453" s="122" customFormat="1" ht="20.25" customHeight="1"/>
    <row r="454" s="122" customFormat="1" ht="20.25" customHeight="1"/>
    <row r="455" s="122" customFormat="1" ht="20.25" customHeight="1"/>
    <row r="456" s="122" customFormat="1" ht="20.25" customHeight="1"/>
    <row r="457" s="122" customFormat="1" ht="20.25" customHeight="1"/>
    <row r="458" s="122" customFormat="1" ht="20.25" customHeight="1"/>
    <row r="459" s="122" customFormat="1" ht="20.25" customHeight="1"/>
    <row r="460" s="122" customFormat="1" ht="20.25" customHeight="1"/>
    <row r="461" s="122" customFormat="1" ht="20.25" customHeight="1"/>
    <row r="462" s="122" customFormat="1" ht="20.25" customHeight="1"/>
    <row r="463" s="122" customFormat="1" ht="20.25" customHeight="1"/>
    <row r="464" s="122" customFormat="1" ht="20.25" customHeight="1"/>
    <row r="465" s="122" customFormat="1" ht="20.25" customHeight="1"/>
    <row r="466" s="122" customFormat="1" ht="20.25" customHeight="1"/>
    <row r="467" s="122" customFormat="1" ht="20.25" customHeight="1"/>
    <row r="468" s="122" customFormat="1" ht="20.25" customHeight="1"/>
    <row r="469" s="122" customFormat="1" ht="20.25" customHeight="1"/>
    <row r="470" s="122" customFormat="1" ht="20.25" customHeight="1"/>
    <row r="471" s="122" customFormat="1" ht="20.25" customHeight="1"/>
    <row r="472" s="122" customFormat="1" ht="20.25" customHeight="1"/>
    <row r="473" s="122" customFormat="1" ht="20.25" customHeight="1"/>
    <row r="474" s="122" customFormat="1" ht="20.25" customHeight="1"/>
    <row r="475" s="122" customFormat="1" ht="20.25" customHeight="1"/>
    <row r="476" s="122" customFormat="1" ht="20.25" customHeight="1"/>
    <row r="477" s="122" customFormat="1" ht="20.25" customHeight="1"/>
    <row r="478" s="122" customFormat="1" ht="20.25" customHeight="1"/>
    <row r="479" s="122" customFormat="1" ht="20.25" customHeight="1"/>
    <row r="480" s="122" customFormat="1" ht="20.25" customHeight="1"/>
    <row r="481" s="122" customFormat="1" ht="20.25" customHeight="1"/>
    <row r="482" s="122" customFormat="1" ht="20.25" customHeight="1"/>
    <row r="483" s="122" customFormat="1" ht="20.25" customHeight="1"/>
    <row r="484" s="122" customFormat="1" ht="20.25" customHeight="1"/>
    <row r="485" s="122" customFormat="1" ht="20.25" customHeight="1"/>
    <row r="486" s="122" customFormat="1" ht="20.25" customHeight="1"/>
    <row r="487" s="122" customFormat="1" ht="20.25" customHeight="1"/>
    <row r="488" s="122" customFormat="1" ht="20.25" customHeight="1"/>
    <row r="489" s="122" customFormat="1" ht="20.25" customHeight="1"/>
    <row r="490" s="122" customFormat="1" ht="20.25" customHeight="1"/>
    <row r="491" s="122" customFormat="1" ht="20.25" customHeight="1"/>
    <row r="492" s="122" customFormat="1" ht="20.25" customHeight="1"/>
    <row r="493" s="122" customFormat="1" ht="20.25" customHeight="1"/>
    <row r="494" s="122" customFormat="1" ht="20.25" customHeight="1"/>
    <row r="495" s="122" customFormat="1" ht="20.25" customHeight="1"/>
    <row r="496" s="122" customFormat="1" ht="20.25" customHeight="1"/>
    <row r="497" s="122" customFormat="1" ht="20.25" customHeight="1"/>
    <row r="498" s="122" customFormat="1" ht="20.25" customHeight="1"/>
    <row r="499" s="122" customFormat="1" ht="20.25" customHeight="1"/>
    <row r="500" s="122" customFormat="1" ht="20.25" customHeight="1"/>
    <row r="501" s="122" customFormat="1" ht="20.25" customHeight="1"/>
    <row r="502" s="122" customFormat="1" ht="20.25" customHeight="1"/>
    <row r="503" s="122" customFormat="1" ht="20.25" customHeight="1"/>
    <row r="504" s="122" customFormat="1" ht="20.25" customHeight="1"/>
    <row r="505" s="122" customFormat="1" ht="20.25" customHeight="1"/>
    <row r="506" s="122" customFormat="1" ht="20.25" customHeight="1"/>
    <row r="507" s="122" customFormat="1" ht="20.25" customHeight="1"/>
    <row r="508" s="122" customFormat="1" ht="20.25" customHeight="1"/>
    <row r="509" s="122" customFormat="1" ht="20.25" customHeight="1"/>
    <row r="510" s="122" customFormat="1" ht="20.25" customHeight="1"/>
    <row r="511" s="122" customFormat="1" ht="20.25" customHeight="1"/>
    <row r="512" s="122" customFormat="1" ht="20.25" customHeight="1"/>
    <row r="513" s="122" customFormat="1" ht="20.25" customHeight="1"/>
    <row r="514" s="122" customFormat="1" ht="20.25" customHeight="1"/>
    <row r="515" s="122" customFormat="1" ht="20.25" customHeight="1"/>
    <row r="516" s="122" customFormat="1" ht="20.25" customHeight="1"/>
    <row r="517" s="122" customFormat="1" ht="20.25" customHeight="1"/>
    <row r="518" s="122" customFormat="1" ht="20.25" customHeight="1"/>
    <row r="519" s="122" customFormat="1" ht="20.25" customHeight="1"/>
    <row r="520" s="122" customFormat="1" ht="20.25" customHeight="1"/>
    <row r="521" s="122" customFormat="1" ht="20.25" customHeight="1"/>
    <row r="522" s="122" customFormat="1" ht="20.25" customHeight="1"/>
    <row r="523" s="122" customFormat="1" ht="20.25" customHeight="1"/>
    <row r="524" s="122" customFormat="1" ht="20.25" customHeight="1"/>
    <row r="525" s="122" customFormat="1" ht="20.25" customHeight="1"/>
    <row r="526" s="122" customFormat="1" ht="20.25" customHeight="1"/>
    <row r="527" s="122" customFormat="1" ht="20.25" customHeight="1"/>
    <row r="528" s="122" customFormat="1" ht="20.25" customHeight="1"/>
    <row r="529" s="122" customFormat="1" ht="20.25" customHeight="1"/>
    <row r="530" s="122" customFormat="1" ht="20.25" customHeight="1"/>
    <row r="531" s="122" customFormat="1" ht="20.25" customHeight="1"/>
    <row r="532" s="122" customFormat="1" ht="20.25" customHeight="1"/>
    <row r="533" s="122" customFormat="1" ht="20.25" customHeight="1"/>
    <row r="534" s="122" customFormat="1" ht="20.25" customHeight="1"/>
    <row r="535" s="122" customFormat="1" ht="20.25" customHeight="1"/>
    <row r="536" s="122" customFormat="1" ht="20.25" customHeight="1"/>
    <row r="537" s="122" customFormat="1" ht="20.25" customHeight="1"/>
    <row r="538" s="122" customFormat="1" ht="20.25" customHeight="1"/>
    <row r="539" s="122" customFormat="1" ht="20.25" customHeight="1"/>
    <row r="540" s="122" customFormat="1" ht="20.25" customHeight="1"/>
    <row r="541" s="122" customFormat="1" ht="20.25" customHeight="1"/>
    <row r="542" s="122" customFormat="1" ht="20.25" customHeight="1"/>
    <row r="543" s="122" customFormat="1" ht="20.25" customHeight="1"/>
    <row r="544" s="122" customFormat="1" ht="20.25" customHeight="1"/>
    <row r="545" s="122" customFormat="1" ht="20.25" customHeight="1"/>
    <row r="546" s="122" customFormat="1" ht="20.25" customHeight="1"/>
    <row r="547" s="122" customFormat="1" ht="20.25" customHeight="1"/>
    <row r="548" s="122" customFormat="1" ht="20.25" customHeight="1"/>
    <row r="549" s="122" customFormat="1" ht="20.25" customHeight="1"/>
    <row r="550" s="122" customFormat="1" ht="20.25" customHeight="1"/>
    <row r="551" s="122" customFormat="1" ht="20.25" customHeight="1"/>
    <row r="552" s="122" customFormat="1" ht="20.25" customHeight="1"/>
    <row r="553" s="122" customFormat="1" ht="20.25" customHeight="1"/>
    <row r="554" s="122" customFormat="1" ht="20.25" customHeight="1"/>
    <row r="555" s="122" customFormat="1" ht="20.25" customHeight="1"/>
    <row r="556" s="122" customFormat="1" ht="20.25" customHeight="1"/>
    <row r="557" s="122" customFormat="1" ht="20.25" customHeight="1"/>
    <row r="558" s="122" customFormat="1" ht="20.25" customHeight="1"/>
    <row r="559" s="122" customFormat="1" ht="20.25" customHeight="1"/>
    <row r="560" s="122" customFormat="1" ht="20.25" customHeight="1"/>
    <row r="561" s="122" customFormat="1" ht="20.25" customHeight="1"/>
    <row r="562" s="122" customFormat="1" ht="20.25" customHeight="1"/>
    <row r="563" s="122" customFormat="1" ht="20.25" customHeight="1"/>
    <row r="564" s="122" customFormat="1" ht="20.25" customHeight="1"/>
    <row r="565" s="122" customFormat="1" ht="20.25" customHeight="1"/>
    <row r="566" s="122" customFormat="1" ht="20.25" customHeight="1"/>
    <row r="567" s="122" customFormat="1" ht="20.25" customHeight="1"/>
    <row r="568" s="122" customFormat="1" ht="20.25" customHeight="1"/>
    <row r="569" s="122" customFormat="1" ht="20.25" customHeight="1"/>
    <row r="570" s="122" customFormat="1" ht="20.25" customHeight="1"/>
    <row r="571" s="122" customFormat="1" ht="20.25" customHeight="1"/>
    <row r="572" s="122" customFormat="1" ht="20.25" customHeight="1"/>
    <row r="573" s="122" customFormat="1" ht="20.25" customHeight="1"/>
    <row r="574" s="122" customFormat="1" ht="20.25" customHeight="1"/>
    <row r="575" s="122" customFormat="1" ht="20.25" customHeight="1"/>
    <row r="576" s="122" customFormat="1" ht="20.25" customHeight="1"/>
    <row r="577" s="122" customFormat="1" ht="20.25" customHeight="1"/>
    <row r="578" s="122" customFormat="1" ht="20.25" customHeight="1"/>
    <row r="579" s="122" customFormat="1" ht="20.25" customHeight="1"/>
    <row r="580" s="122" customFormat="1" ht="20.25" customHeight="1"/>
    <row r="581" s="122" customFormat="1" ht="20.25" customHeight="1"/>
    <row r="582" s="122" customFormat="1" ht="20.25" customHeight="1"/>
    <row r="583" s="122" customFormat="1" ht="20.25" customHeight="1"/>
    <row r="584" s="122" customFormat="1" ht="20.25" customHeight="1"/>
    <row r="585" s="122" customFormat="1" ht="20.25" customHeight="1"/>
    <row r="586" s="122" customFormat="1" ht="20.25" customHeight="1"/>
    <row r="587" s="122" customFormat="1" ht="20.25" customHeight="1"/>
    <row r="588" s="122" customFormat="1" ht="20.25" customHeight="1"/>
    <row r="589" s="122" customFormat="1" ht="20.25" customHeight="1"/>
    <row r="590" s="122" customFormat="1" ht="20.25" customHeight="1"/>
    <row r="591" s="122" customFormat="1" ht="20.25" customHeight="1"/>
    <row r="592" s="122" customFormat="1" ht="20.25" customHeight="1"/>
    <row r="593" s="122" customFormat="1" ht="20.25" customHeight="1"/>
    <row r="594" s="122" customFormat="1" ht="20.25" customHeight="1"/>
    <row r="595" s="122" customFormat="1" ht="20.25" customHeight="1"/>
    <row r="596" s="122" customFormat="1" ht="20.25" customHeight="1"/>
    <row r="597" s="122" customFormat="1" ht="20.25" customHeight="1"/>
    <row r="598" s="122" customFormat="1" ht="20.25" customHeight="1"/>
    <row r="599" s="122" customFormat="1" ht="20.25" customHeight="1"/>
    <row r="600" s="122" customFormat="1" ht="20.25" customHeight="1"/>
    <row r="601" s="122" customFormat="1" ht="20.25" customHeight="1"/>
    <row r="602" s="122" customFormat="1" ht="20.25" customHeight="1"/>
    <row r="603" s="122" customFormat="1" ht="20.25" customHeight="1"/>
    <row r="604" s="122" customFormat="1" ht="20.25" customHeight="1"/>
    <row r="605" s="122" customFormat="1" ht="20.25" customHeight="1"/>
    <row r="606" s="122" customFormat="1" ht="20.25" customHeight="1"/>
    <row r="607" s="122" customFormat="1" ht="20.25" customHeight="1"/>
    <row r="608" s="122" customFormat="1" ht="20.25" customHeight="1"/>
    <row r="609" s="122" customFormat="1" ht="20.25" customHeight="1"/>
    <row r="610" s="122" customFormat="1" ht="20.25" customHeight="1"/>
    <row r="611" s="122" customFormat="1" ht="20.25" customHeight="1"/>
    <row r="612" s="122" customFormat="1" ht="20.25" customHeight="1"/>
    <row r="613" s="122" customFormat="1" ht="20.25" customHeight="1"/>
    <row r="614" s="122" customFormat="1" ht="20.25" customHeight="1"/>
    <row r="615" s="122" customFormat="1" ht="20.25" customHeight="1"/>
    <row r="616" s="122" customFormat="1" ht="20.25" customHeight="1"/>
    <row r="617" s="122" customFormat="1" ht="20.25" customHeight="1"/>
    <row r="618" s="122" customFormat="1" ht="20.25" customHeight="1"/>
    <row r="619" s="122" customFormat="1" ht="20.25" customHeight="1"/>
    <row r="620" s="122" customFormat="1" ht="20.25" customHeight="1"/>
    <row r="621" s="122" customFormat="1" ht="20.25" customHeight="1"/>
    <row r="622" s="122" customFormat="1" ht="20.25" customHeight="1"/>
    <row r="623" s="122" customFormat="1" ht="20.25" customHeight="1"/>
    <row r="624" s="122" customFormat="1" ht="20.25" customHeight="1"/>
    <row r="625" s="122" customFormat="1" ht="20.25" customHeight="1"/>
    <row r="626" s="122" customFormat="1" ht="20.25" customHeight="1"/>
    <row r="627" s="122" customFormat="1" ht="20.25" customHeight="1"/>
    <row r="628" s="122" customFormat="1" ht="20.25" customHeight="1"/>
    <row r="629" s="122" customFormat="1" ht="20.25" customHeight="1"/>
    <row r="630" s="122" customFormat="1" ht="20.25" customHeight="1"/>
    <row r="631" s="122" customFormat="1" ht="20.25" customHeight="1"/>
    <row r="632" s="122" customFormat="1" ht="20.25" customHeight="1"/>
    <row r="633" s="122" customFormat="1" ht="20.25" customHeight="1"/>
    <row r="634" s="122" customFormat="1" ht="20.25" customHeight="1"/>
    <row r="635" s="122" customFormat="1" ht="20.25" customHeight="1"/>
    <row r="636" s="122" customFormat="1" ht="20.25" customHeight="1"/>
    <row r="637" s="122" customFormat="1" ht="20.25" customHeight="1"/>
    <row r="638" s="122" customFormat="1" ht="20.25" customHeight="1"/>
    <row r="639" s="122" customFormat="1" ht="20.25" customHeight="1"/>
    <row r="640" s="122" customFormat="1" ht="20.25" customHeight="1"/>
    <row r="641" s="122" customFormat="1" ht="20.25" customHeight="1"/>
    <row r="642" s="122" customFormat="1" ht="20.25" customHeight="1"/>
    <row r="643" s="122" customFormat="1" ht="20.25" customHeight="1"/>
    <row r="644" s="122" customFormat="1" ht="20.25" customHeight="1"/>
    <row r="645" s="122" customFormat="1" ht="20.25" customHeight="1"/>
    <row r="646" s="122" customFormat="1" ht="20.25" customHeight="1"/>
    <row r="647" s="122" customFormat="1" ht="20.25" customHeight="1"/>
    <row r="648" s="122" customFormat="1" ht="20.25" customHeight="1"/>
    <row r="649" s="122" customFormat="1" ht="20.25" customHeight="1"/>
    <row r="650" s="122" customFormat="1" ht="20.25" customHeight="1"/>
    <row r="651" s="122" customFormat="1" ht="20.25" customHeight="1"/>
    <row r="652" s="122" customFormat="1" ht="20.25" customHeight="1"/>
    <row r="653" s="122" customFormat="1" ht="20.25" customHeight="1"/>
    <row r="654" s="122" customFormat="1" ht="20.25" customHeight="1"/>
    <row r="655" s="122" customFormat="1" ht="20.25" customHeight="1"/>
    <row r="656" s="122" customFormat="1" ht="20.25" customHeight="1"/>
    <row r="657" s="122" customFormat="1" ht="20.25" customHeight="1"/>
    <row r="658" s="122" customFormat="1" ht="20.25" customHeight="1"/>
    <row r="659" s="122" customFormat="1" ht="20.25" customHeight="1"/>
    <row r="660" s="122" customFormat="1" ht="20.25" customHeight="1"/>
    <row r="661" s="122" customFormat="1" ht="20.25" customHeight="1"/>
    <row r="662" s="122" customFormat="1" ht="20.25" customHeight="1"/>
    <row r="663" s="122" customFormat="1" ht="20.25" customHeight="1"/>
    <row r="664" s="122" customFormat="1" ht="20.25" customHeight="1"/>
    <row r="665" s="122" customFormat="1" ht="20.25" customHeight="1"/>
    <row r="666" s="122" customFormat="1" ht="20.25" customHeight="1"/>
    <row r="667" s="122" customFormat="1" ht="20.25" customHeight="1"/>
    <row r="668" s="122" customFormat="1" ht="20.25" customHeight="1"/>
    <row r="669" s="122" customFormat="1" ht="20.25" customHeight="1"/>
    <row r="670" s="122" customFormat="1" ht="20.25" customHeight="1"/>
    <row r="671" s="122" customFormat="1" ht="20.25" customHeight="1"/>
    <row r="672" s="122" customFormat="1" ht="20.25" customHeight="1"/>
    <row r="673" s="122" customFormat="1" ht="20.25" customHeight="1"/>
    <row r="674" s="122" customFormat="1" ht="20.25" customHeight="1"/>
    <row r="675" s="122" customFormat="1" ht="20.25" customHeight="1"/>
    <row r="676" s="122" customFormat="1" ht="20.25" customHeight="1"/>
    <row r="677" s="122" customFormat="1" ht="20.25" customHeight="1"/>
    <row r="678" s="122" customFormat="1" ht="20.25" customHeight="1"/>
    <row r="679" s="122" customFormat="1" ht="20.25" customHeight="1"/>
    <row r="680" s="122" customFormat="1" ht="20.25" customHeight="1"/>
    <row r="681" s="122" customFormat="1" ht="20.25" customHeight="1"/>
    <row r="682" s="122" customFormat="1" ht="20.25" customHeight="1"/>
    <row r="683" s="122" customFormat="1" ht="20.25" customHeight="1"/>
    <row r="684" s="122" customFormat="1" ht="20.25" customHeight="1"/>
    <row r="685" s="122" customFormat="1" ht="20.25" customHeight="1"/>
    <row r="686" s="122" customFormat="1" ht="20.25" customHeight="1"/>
    <row r="687" s="122" customFormat="1" ht="20.25" customHeight="1"/>
    <row r="688" s="122" customFormat="1" ht="20.25" customHeight="1"/>
    <row r="689" s="122" customFormat="1" ht="20.25" customHeight="1"/>
    <row r="690" s="122" customFormat="1" ht="20.25" customHeight="1"/>
    <row r="691" s="122" customFormat="1" ht="20.25" customHeight="1"/>
    <row r="692" s="122" customFormat="1" ht="20.25" customHeight="1"/>
    <row r="693" s="122" customFormat="1" ht="20.25" customHeight="1"/>
    <row r="694" s="122" customFormat="1" ht="20.25" customHeight="1"/>
    <row r="695" s="122" customFormat="1" ht="20.25" customHeight="1"/>
    <row r="696" s="122" customFormat="1" ht="20.25" customHeight="1"/>
    <row r="697" s="122" customFormat="1" ht="20.25" customHeight="1"/>
    <row r="698" s="122" customFormat="1" ht="20.25" customHeight="1"/>
    <row r="699" s="122" customFormat="1" ht="20.25" customHeight="1"/>
    <row r="700" s="122" customFormat="1" ht="20.25" customHeight="1"/>
    <row r="701" s="122" customFormat="1" ht="20.25" customHeight="1"/>
    <row r="702" s="122" customFormat="1" ht="20.25" customHeight="1"/>
    <row r="703" s="122" customFormat="1" ht="20.25" customHeight="1"/>
    <row r="704" s="122" customFormat="1" ht="20.25" customHeight="1"/>
    <row r="705" s="122" customFormat="1" ht="20.25" customHeight="1"/>
    <row r="706" s="122" customFormat="1" ht="20.25" customHeight="1"/>
    <row r="707" s="122" customFormat="1" ht="20.25" customHeight="1"/>
    <row r="708" s="122" customFormat="1" ht="20.25" customHeight="1"/>
    <row r="709" s="122" customFormat="1" ht="20.25" customHeight="1"/>
    <row r="710" s="122" customFormat="1" ht="20.25" customHeight="1"/>
    <row r="711" s="122" customFormat="1" ht="20.25" customHeight="1"/>
    <row r="712" s="122" customFormat="1" ht="20.25" customHeight="1"/>
    <row r="713" s="122" customFormat="1" ht="20.25" customHeight="1"/>
    <row r="714" s="122" customFormat="1" ht="20.25" customHeight="1"/>
    <row r="715" s="122" customFormat="1" ht="20.25" customHeight="1"/>
    <row r="716" s="122" customFormat="1" ht="20.25" customHeight="1"/>
    <row r="717" s="122" customFormat="1" ht="20.25" customHeight="1"/>
    <row r="718" s="122" customFormat="1" ht="20.25" customHeight="1"/>
    <row r="719" s="122" customFormat="1" ht="20.25" customHeight="1"/>
    <row r="720" s="122" customFormat="1" ht="20.25" customHeight="1"/>
    <row r="721" s="122" customFormat="1" ht="20.25" customHeight="1"/>
    <row r="722" s="122" customFormat="1" ht="20.25" customHeight="1"/>
    <row r="723" s="122" customFormat="1" ht="20.25" customHeight="1"/>
    <row r="724" s="122" customFormat="1" ht="20.25" customHeight="1"/>
    <row r="725" s="122" customFormat="1" ht="20.25" customHeight="1"/>
    <row r="726" s="122" customFormat="1" ht="20.25" customHeight="1"/>
    <row r="727" s="122" customFormat="1" ht="20.25" customHeight="1"/>
    <row r="728" s="122" customFormat="1" ht="20.25" customHeight="1"/>
    <row r="729" s="122" customFormat="1" ht="20.25" customHeight="1"/>
    <row r="730" s="122" customFormat="1" ht="20.25" customHeight="1"/>
    <row r="731" s="122" customFormat="1" ht="20.25" customHeight="1"/>
    <row r="732" s="122" customFormat="1" ht="20.25" customHeight="1"/>
    <row r="733" s="122" customFormat="1" ht="20.25" customHeight="1"/>
    <row r="734" s="122" customFormat="1" ht="20.25" customHeight="1"/>
    <row r="735" s="122" customFormat="1" ht="20.25" customHeight="1"/>
    <row r="736" s="122" customFormat="1" ht="20.25" customHeight="1"/>
    <row r="737" s="122" customFormat="1" ht="20.25" customHeight="1"/>
    <row r="738" s="122" customFormat="1" ht="20.25" customHeight="1"/>
    <row r="739" s="122" customFormat="1" ht="20.25" customHeight="1"/>
    <row r="740" s="122" customFormat="1" ht="20.25" customHeight="1"/>
    <row r="741" s="122" customFormat="1" ht="20.25" customHeight="1"/>
    <row r="742" s="122" customFormat="1" ht="20.25" customHeight="1"/>
    <row r="743" s="122" customFormat="1" ht="20.25" customHeight="1"/>
    <row r="744" s="122" customFormat="1" ht="20.25" customHeight="1"/>
    <row r="745" s="122" customFormat="1" ht="20.25" customHeight="1"/>
    <row r="746" s="122" customFormat="1" ht="20.25" customHeight="1"/>
    <row r="747" s="122" customFormat="1" ht="20.25" customHeight="1"/>
    <row r="748" s="122" customFormat="1" ht="20.25" customHeight="1"/>
    <row r="749" s="122" customFormat="1" ht="20.25" customHeight="1"/>
    <row r="750" s="122" customFormat="1" ht="20.25" customHeight="1"/>
    <row r="751" s="122" customFormat="1" ht="20.25" customHeight="1"/>
    <row r="752" s="122" customFormat="1" ht="20.25" customHeight="1"/>
    <row r="753" s="122" customFormat="1" ht="20.25" customHeight="1"/>
    <row r="754" s="122" customFormat="1" ht="20.25" customHeight="1"/>
    <row r="755" s="122" customFormat="1" ht="20.25" customHeight="1"/>
    <row r="756" s="122" customFormat="1" ht="20.25" customHeight="1"/>
    <row r="757" s="122" customFormat="1" ht="20.25" customHeight="1"/>
    <row r="758" s="122" customFormat="1" ht="20.25" customHeight="1"/>
    <row r="759" s="122" customFormat="1" ht="20.25" customHeight="1"/>
    <row r="760" s="122" customFormat="1" ht="20.25" customHeight="1"/>
    <row r="761" s="122" customFormat="1" ht="20.25" customHeight="1"/>
    <row r="762" s="122" customFormat="1" ht="20.25" customHeight="1"/>
    <row r="763" s="122" customFormat="1" ht="20.25" customHeight="1"/>
    <row r="764" s="122" customFormat="1" ht="20.25" customHeight="1"/>
    <row r="765" s="122" customFormat="1" ht="20.25" customHeight="1"/>
    <row r="766" s="122" customFormat="1" ht="20.25" customHeight="1"/>
    <row r="767" s="122" customFormat="1" ht="20.25" customHeight="1"/>
    <row r="768" s="122" customFormat="1" ht="20.25" customHeight="1"/>
    <row r="769" s="122" customFormat="1" ht="20.25" customHeight="1"/>
    <row r="770" s="122" customFormat="1" ht="20.25" customHeight="1"/>
    <row r="771" s="122" customFormat="1" ht="20.25" customHeight="1"/>
    <row r="772" s="122" customFormat="1" ht="20.25" customHeight="1"/>
    <row r="773" s="122" customFormat="1" ht="20.25" customHeight="1"/>
    <row r="774" s="122" customFormat="1" ht="20.25" customHeight="1"/>
    <row r="775" s="122" customFormat="1" ht="20.25" customHeight="1"/>
    <row r="776" s="122" customFormat="1" ht="20.25" customHeight="1"/>
    <row r="777" s="122" customFormat="1" ht="20.25" customHeight="1"/>
    <row r="778" s="122" customFormat="1" ht="20.25" customHeight="1"/>
    <row r="779" s="122" customFormat="1" ht="20.25" customHeight="1"/>
    <row r="780" s="122" customFormat="1" ht="20.25" customHeight="1"/>
    <row r="781" s="122" customFormat="1" ht="20.25" customHeight="1"/>
    <row r="782" s="122" customFormat="1" ht="20.25" customHeight="1"/>
    <row r="783" s="122" customFormat="1" ht="20.25" customHeight="1"/>
    <row r="784" s="122" customFormat="1" ht="20.25" customHeight="1"/>
    <row r="785" s="122" customFormat="1" ht="20.25" customHeight="1"/>
    <row r="786" s="122" customFormat="1" ht="20.25" customHeight="1"/>
    <row r="787" s="122" customFormat="1" ht="20.25" customHeight="1"/>
    <row r="788" s="122" customFormat="1" ht="20.25" customHeight="1"/>
    <row r="789" s="122" customFormat="1" ht="20.25" customHeight="1"/>
    <row r="790" s="122" customFormat="1" ht="20.25" customHeight="1"/>
    <row r="791" s="122" customFormat="1" ht="20.25" customHeight="1"/>
    <row r="792" s="122" customFormat="1" ht="20.25" customHeight="1"/>
    <row r="793" s="122" customFormat="1" ht="20.25" customHeight="1"/>
    <row r="794" s="122" customFormat="1" ht="20.25" customHeight="1"/>
    <row r="795" s="122" customFormat="1" ht="20.25" customHeight="1"/>
    <row r="796" s="122" customFormat="1" ht="20.25" customHeight="1"/>
    <row r="797" s="122" customFormat="1" ht="20.25" customHeight="1"/>
    <row r="798" s="122" customFormat="1" ht="20.25" customHeight="1"/>
    <row r="799" s="122" customFormat="1" ht="20.25" customHeight="1"/>
    <row r="800" s="122" customFormat="1" ht="20.25" customHeight="1"/>
    <row r="801" s="122" customFormat="1" ht="20.25" customHeight="1"/>
    <row r="802" s="122" customFormat="1" ht="20.25" customHeight="1"/>
    <row r="803" s="122" customFormat="1" ht="20.25" customHeight="1"/>
    <row r="804" s="122" customFormat="1" ht="20.25" customHeight="1"/>
    <row r="805" s="122" customFormat="1" ht="20.25" customHeight="1"/>
    <row r="806" s="122" customFormat="1" ht="20.25" customHeight="1"/>
    <row r="807" s="122" customFormat="1" ht="20.25" customHeight="1"/>
    <row r="808" s="122" customFormat="1" ht="20.25" customHeight="1"/>
    <row r="809" s="122" customFormat="1" ht="20.25" customHeight="1"/>
    <row r="810" s="122" customFormat="1" ht="20.25" customHeight="1"/>
    <row r="811" s="122" customFormat="1" ht="20.25" customHeight="1"/>
    <row r="812" s="122" customFormat="1" ht="20.25" customHeight="1"/>
    <row r="813" s="122" customFormat="1" ht="20.25" customHeight="1"/>
    <row r="814" s="122" customFormat="1" ht="20.25" customHeight="1"/>
    <row r="815" s="122" customFormat="1" ht="20.25" customHeight="1"/>
    <row r="816" s="122" customFormat="1" ht="20.25" customHeight="1"/>
    <row r="817" s="122" customFormat="1" ht="20.25" customHeight="1"/>
    <row r="818" s="122" customFormat="1" ht="20.25" customHeight="1"/>
    <row r="819" s="122" customFormat="1" ht="20.25" customHeight="1"/>
    <row r="820" s="122" customFormat="1" ht="20.25" customHeight="1"/>
    <row r="821" s="122" customFormat="1" ht="20.25" customHeight="1"/>
    <row r="822" s="122" customFormat="1" ht="20.25" customHeight="1"/>
    <row r="823" s="122" customFormat="1" ht="20.25" customHeight="1"/>
    <row r="824" s="122" customFormat="1" ht="20.25" customHeight="1"/>
    <row r="825" s="122" customFormat="1" ht="20.25" customHeight="1"/>
    <row r="826" s="122" customFormat="1" ht="20.25" customHeight="1"/>
    <row r="827" s="122" customFormat="1" ht="20.25" customHeight="1"/>
    <row r="828" s="122" customFormat="1" ht="20.25" customHeight="1"/>
    <row r="829" s="122" customFormat="1" ht="20.25" customHeight="1"/>
    <row r="830" s="122" customFormat="1" ht="20.25" customHeight="1"/>
    <row r="831" s="122" customFormat="1" ht="20.25" customHeight="1"/>
    <row r="832" s="122" customFormat="1" ht="20.25" customHeight="1"/>
    <row r="833" s="122" customFormat="1" ht="20.25" customHeight="1"/>
    <row r="834" s="122" customFormat="1" ht="20.25" customHeight="1"/>
    <row r="835" s="122" customFormat="1" ht="20.25" customHeight="1"/>
    <row r="836" s="122" customFormat="1" ht="20.25" customHeight="1"/>
    <row r="837" s="122" customFormat="1" ht="20.25" customHeight="1"/>
    <row r="838" s="122" customFormat="1" ht="20.25" customHeight="1"/>
    <row r="839" s="122" customFormat="1" ht="20.25" customHeight="1"/>
    <row r="840" s="122" customFormat="1" ht="20.25" customHeight="1"/>
    <row r="841" s="122" customFormat="1" ht="20.25" customHeight="1"/>
    <row r="842" s="122" customFormat="1" ht="20.25" customHeight="1"/>
    <row r="843" s="122" customFormat="1" ht="20.25" customHeight="1"/>
    <row r="844" s="122" customFormat="1" ht="20.25" customHeight="1"/>
    <row r="845" s="122" customFormat="1" ht="20.25" customHeight="1"/>
    <row r="846" s="122" customFormat="1" ht="20.25" customHeight="1"/>
    <row r="847" s="122" customFormat="1" ht="20.25" customHeight="1"/>
    <row r="848" s="122" customFormat="1" ht="20.25" customHeight="1"/>
    <row r="849" s="122" customFormat="1" ht="20.25" customHeight="1"/>
    <row r="850" s="122" customFormat="1" ht="20.25" customHeight="1"/>
    <row r="851" s="122" customFormat="1" ht="20.25" customHeight="1"/>
    <row r="852" s="122" customFormat="1" ht="20.25" customHeight="1"/>
    <row r="853" s="122" customFormat="1" ht="20.25" customHeight="1"/>
    <row r="854" s="122" customFormat="1" ht="20.25" customHeight="1"/>
    <row r="855" s="122" customFormat="1" ht="20.25" customHeight="1"/>
    <row r="856" s="122" customFormat="1" ht="20.25" customHeight="1"/>
    <row r="857" s="122" customFormat="1" ht="20.25" customHeight="1"/>
    <row r="858" s="122" customFormat="1" ht="20.25" customHeight="1"/>
    <row r="859" s="122" customFormat="1" ht="20.25" customHeight="1"/>
    <row r="860" s="122" customFormat="1" ht="20.25" customHeight="1"/>
    <row r="861" s="122" customFormat="1" ht="20.25" customHeight="1"/>
    <row r="862" s="122" customFormat="1" ht="20.25" customHeight="1"/>
    <row r="863" s="122" customFormat="1" ht="20.25" customHeight="1"/>
    <row r="864" s="122" customFormat="1" ht="20.25" customHeight="1"/>
    <row r="865" s="122" customFormat="1" ht="20.25" customHeight="1"/>
    <row r="866" s="122" customFormat="1" ht="20.25" customHeight="1"/>
    <row r="867" s="122" customFormat="1" ht="20.25" customHeight="1"/>
    <row r="868" s="122" customFormat="1" ht="20.25" customHeight="1"/>
    <row r="869" s="122" customFormat="1" ht="20.25" customHeight="1"/>
    <row r="870" s="122" customFormat="1" ht="20.25" customHeight="1"/>
    <row r="871" s="122" customFormat="1" ht="20.25" customHeight="1"/>
    <row r="872" s="122" customFormat="1" ht="20.25" customHeight="1"/>
    <row r="873" s="122" customFormat="1" ht="20.25" customHeight="1"/>
    <row r="874" s="122" customFormat="1" ht="20.25" customHeight="1"/>
    <row r="875" s="122" customFormat="1" ht="20.25" customHeight="1"/>
    <row r="876" s="122" customFormat="1" ht="20.25" customHeight="1"/>
    <row r="877" s="122" customFormat="1" ht="20.25" customHeight="1"/>
    <row r="878" s="122" customFormat="1" ht="20.25" customHeight="1"/>
    <row r="879" s="122" customFormat="1" ht="20.25" customHeight="1"/>
    <row r="880" s="122" customFormat="1" ht="20.25" customHeight="1"/>
    <row r="881" s="122" customFormat="1" ht="20.25" customHeight="1"/>
    <row r="882" s="122" customFormat="1" ht="20.25" customHeight="1"/>
    <row r="883" s="122" customFormat="1" ht="20.25" customHeight="1"/>
    <row r="884" s="122" customFormat="1" ht="20.25" customHeight="1"/>
    <row r="885" s="122" customFormat="1" ht="20.25" customHeight="1"/>
    <row r="886" s="122" customFormat="1" ht="20.25" customHeight="1"/>
    <row r="887" s="122" customFormat="1" ht="20.25" customHeight="1"/>
    <row r="888" s="122" customFormat="1" ht="20.25" customHeight="1"/>
    <row r="889" s="122" customFormat="1" ht="20.25" customHeight="1"/>
    <row r="890" s="122" customFormat="1" ht="20.25" customHeight="1"/>
    <row r="891" s="122" customFormat="1" ht="20.25" customHeight="1"/>
    <row r="892" s="122" customFormat="1" ht="20.25" customHeight="1"/>
    <row r="893" s="122" customFormat="1" ht="20.25" customHeight="1"/>
    <row r="894" s="122" customFormat="1" ht="20.25" customHeight="1"/>
    <row r="895" s="122" customFormat="1" ht="20.25" customHeight="1"/>
    <row r="896" s="122" customFormat="1" ht="20.25" customHeight="1"/>
    <row r="897" s="122" customFormat="1" ht="20.25" customHeight="1"/>
    <row r="898" s="122" customFormat="1" ht="20.25" customHeight="1"/>
    <row r="899" s="122" customFormat="1" ht="20.25" customHeight="1"/>
    <row r="900" s="122" customFormat="1" ht="20.25" customHeight="1"/>
    <row r="901" s="122" customFormat="1" ht="20.25" customHeight="1"/>
    <row r="902" s="122" customFormat="1" ht="20.25" customHeight="1"/>
    <row r="903" s="122" customFormat="1" ht="20.25" customHeight="1"/>
    <row r="904" s="122" customFormat="1" ht="20.25" customHeight="1"/>
    <row r="905" s="122" customFormat="1" ht="20.25" customHeight="1"/>
    <row r="906" s="122" customFormat="1" ht="20.25" customHeight="1"/>
    <row r="907" s="122" customFormat="1" ht="20.25" customHeight="1"/>
    <row r="908" s="122" customFormat="1" ht="20.25" customHeight="1"/>
    <row r="909" s="122" customFormat="1" ht="20.25" customHeight="1"/>
    <row r="910" s="122" customFormat="1" ht="20.25" customHeight="1"/>
    <row r="911" s="122" customFormat="1" ht="20.25" customHeight="1"/>
    <row r="912" s="122" customFormat="1" ht="20.25" customHeight="1"/>
    <row r="913" s="122" customFormat="1" ht="20.25" customHeight="1"/>
    <row r="914" s="122" customFormat="1" ht="20.25" customHeight="1"/>
    <row r="915" s="122" customFormat="1" ht="20.25" customHeight="1"/>
    <row r="916" s="122" customFormat="1" ht="20.25" customHeight="1"/>
    <row r="917" s="122" customFormat="1" ht="20.25" customHeight="1"/>
    <row r="918" s="122" customFormat="1" ht="20.25" customHeight="1"/>
    <row r="919" s="122" customFormat="1" ht="20.25" customHeight="1"/>
    <row r="920" s="122" customFormat="1" ht="20.25" customHeight="1"/>
    <row r="921" s="122" customFormat="1" ht="20.25" customHeight="1"/>
    <row r="922" s="122" customFormat="1" ht="20.25" customHeight="1"/>
    <row r="923" s="122" customFormat="1" ht="20.25" customHeight="1"/>
    <row r="924" s="122" customFormat="1" ht="20.25" customHeight="1"/>
    <row r="925" s="122" customFormat="1" ht="20.25" customHeight="1"/>
    <row r="926" s="122" customFormat="1" ht="20.25" customHeight="1"/>
    <row r="927" s="122" customFormat="1" ht="20.25" customHeight="1"/>
    <row r="928" s="122" customFormat="1" ht="20.25" customHeight="1"/>
    <row r="929" s="122" customFormat="1" ht="20.25" customHeight="1"/>
    <row r="930" s="122" customFormat="1" ht="20.25" customHeight="1"/>
    <row r="931" s="122" customFormat="1" ht="20.25" customHeight="1"/>
    <row r="932" s="122" customFormat="1" ht="20.25" customHeight="1"/>
    <row r="933" s="122" customFormat="1" ht="20.25" customHeight="1"/>
    <row r="934" s="122" customFormat="1" ht="20.25" customHeight="1"/>
    <row r="935" s="122" customFormat="1" ht="20.25" customHeight="1"/>
    <row r="936" s="122" customFormat="1" ht="20.25" customHeight="1"/>
    <row r="937" s="122" customFormat="1" ht="20.25" customHeight="1"/>
    <row r="938" s="122" customFormat="1" ht="20.25" customHeight="1"/>
    <row r="939" s="122" customFormat="1" ht="20.25" customHeight="1"/>
    <row r="940" s="122" customFormat="1" ht="20.25" customHeight="1"/>
    <row r="941" s="122" customFormat="1" ht="20.25" customHeight="1"/>
    <row r="942" s="122" customFormat="1" ht="20.25" customHeight="1"/>
    <row r="943" s="122" customFormat="1" ht="20.25" customHeight="1"/>
    <row r="944" s="122" customFormat="1" ht="20.25" customHeight="1"/>
    <row r="945" s="122" customFormat="1" ht="20.25" customHeight="1"/>
    <row r="946" s="122" customFormat="1" ht="20.25" customHeight="1"/>
    <row r="947" s="122" customFormat="1" ht="20.25" customHeight="1"/>
    <row r="948" s="122" customFormat="1" ht="20.25" customHeight="1"/>
    <row r="949" s="122" customFormat="1" ht="20.25" customHeight="1"/>
    <row r="950" s="122" customFormat="1" ht="20.25" customHeight="1"/>
    <row r="951" s="122" customFormat="1" ht="20.25" customHeight="1"/>
    <row r="952" s="122" customFormat="1" ht="20.25" customHeight="1"/>
    <row r="953" s="122" customFormat="1" ht="20.25" customHeight="1"/>
    <row r="954" s="122" customFormat="1" ht="20.25" customHeight="1"/>
    <row r="955" s="122" customFormat="1" ht="20.25" customHeight="1"/>
    <row r="956" s="122" customFormat="1" ht="20.25" customHeight="1"/>
    <row r="957" s="122" customFormat="1" ht="20.25" customHeight="1"/>
    <row r="958" s="122" customFormat="1" ht="20.25" customHeight="1"/>
    <row r="959" s="122" customFormat="1" ht="20.25" customHeight="1"/>
    <row r="960" s="122" customFormat="1" ht="20.25" customHeight="1"/>
    <row r="961" s="122" customFormat="1" ht="20.25" customHeight="1"/>
    <row r="962" s="122" customFormat="1" ht="20.25" customHeight="1"/>
    <row r="963" s="122" customFormat="1" ht="20.25" customHeight="1"/>
    <row r="964" s="122" customFormat="1" ht="20.25" customHeight="1"/>
    <row r="965" s="122" customFormat="1" ht="20.25" customHeight="1"/>
    <row r="966" s="122" customFormat="1" ht="20.25" customHeight="1"/>
    <row r="967" s="122" customFormat="1" ht="20.25" customHeight="1"/>
    <row r="968" s="122" customFormat="1" ht="20.25" customHeight="1"/>
    <row r="969" s="122" customFormat="1" ht="20.25" customHeight="1"/>
    <row r="970" s="122" customFormat="1" ht="20.25" customHeight="1"/>
    <row r="971" s="122" customFormat="1" ht="20.25" customHeight="1"/>
    <row r="972" s="122" customFormat="1" ht="20.25" customHeight="1"/>
    <row r="973" s="122" customFormat="1" ht="20.25" customHeight="1"/>
    <row r="974" s="122" customFormat="1" ht="20.25" customHeight="1"/>
    <row r="975" s="122" customFormat="1" ht="20.25" customHeight="1"/>
    <row r="976" s="122" customFormat="1" ht="20.25" customHeight="1"/>
    <row r="977" s="122" customFormat="1" ht="20.25" customHeight="1"/>
    <row r="978" s="122" customFormat="1" ht="20.25" customHeight="1"/>
    <row r="979" s="122" customFormat="1" ht="20.25" customHeight="1"/>
    <row r="980" s="122" customFormat="1" ht="20.25" customHeight="1"/>
    <row r="981" s="122" customFormat="1" ht="20.25" customHeight="1"/>
    <row r="982" s="122" customFormat="1" ht="20.25" customHeight="1"/>
    <row r="983" s="122" customFormat="1" ht="20.25" customHeight="1"/>
    <row r="984" s="122" customFormat="1" ht="20.25" customHeight="1"/>
    <row r="985" s="122" customFormat="1" ht="20.25" customHeight="1"/>
    <row r="986" s="122" customFormat="1" ht="20.25" customHeight="1"/>
    <row r="987" s="122" customFormat="1" ht="20.25" customHeight="1"/>
    <row r="988" s="122" customFormat="1" ht="20.25" customHeight="1"/>
    <row r="989" s="122" customFormat="1" ht="20.25" customHeight="1"/>
    <row r="990" s="122" customFormat="1" ht="20.25" customHeight="1"/>
    <row r="991" s="122" customFormat="1" ht="20.25" customHeight="1"/>
    <row r="992" s="122" customFormat="1" ht="20.25" customHeight="1"/>
    <row r="993" s="122" customFormat="1" ht="20.25" customHeight="1"/>
    <row r="994" s="122" customFormat="1" ht="20.25" customHeight="1"/>
    <row r="995" s="122" customFormat="1" ht="20.25" customHeight="1"/>
    <row r="996" s="122" customFormat="1" ht="20.25" customHeight="1"/>
    <row r="997" s="122" customFormat="1" ht="20.25" customHeight="1"/>
    <row r="998" s="122" customFormat="1" ht="20.25" customHeight="1"/>
    <row r="999" s="122" customFormat="1" ht="20.25" customHeight="1"/>
    <row r="1000" s="122" customFormat="1" ht="20.25" customHeight="1"/>
    <row r="1001" s="122" customFormat="1" ht="20.25" customHeight="1"/>
    <row r="1002" s="122" customFormat="1" ht="20.25" customHeight="1"/>
    <row r="1003" s="122" customFormat="1" ht="20.25" customHeight="1"/>
    <row r="1004" s="122" customFormat="1" ht="20.25" customHeight="1"/>
    <row r="1005" s="122" customFormat="1" ht="20.25" customHeight="1"/>
    <row r="1006" s="122" customFormat="1" ht="20.25" customHeight="1"/>
    <row r="1007" s="122" customFormat="1" ht="20.25" customHeight="1"/>
    <row r="1008" s="122" customFormat="1" ht="20.25" customHeight="1"/>
    <row r="1009" s="122" customFormat="1" ht="20.25" customHeight="1"/>
    <row r="1010" s="122" customFormat="1" ht="20.25" customHeight="1"/>
    <row r="1011" s="122" customFormat="1" ht="20.25" customHeight="1"/>
    <row r="1012" s="122" customFormat="1" ht="20.25" customHeight="1"/>
    <row r="1013" s="122" customFormat="1" ht="20.25" customHeight="1"/>
    <row r="1014" s="122" customFormat="1" ht="20.25" customHeight="1"/>
    <row r="1015" s="122" customFormat="1" ht="20.25" customHeight="1"/>
    <row r="1016" s="122" customFormat="1" ht="20.25" customHeight="1"/>
    <row r="1017" s="122" customFormat="1" ht="20.25" customHeight="1"/>
    <row r="1018" s="122" customFormat="1" ht="20.25" customHeight="1"/>
    <row r="1019" s="122" customFormat="1" ht="20.25" customHeight="1"/>
    <row r="1020" s="122" customFormat="1" ht="20.25" customHeight="1"/>
    <row r="1021" s="122" customFormat="1" ht="20.25" customHeight="1"/>
    <row r="1022" s="122" customFormat="1" ht="20.25" customHeight="1"/>
    <row r="1023" s="122" customFormat="1" ht="20.25" customHeight="1"/>
    <row r="1024" s="122" customFormat="1" ht="20.25" customHeight="1"/>
    <row r="1025" s="122" customFormat="1" ht="20.25" customHeight="1"/>
    <row r="1026" s="122" customFormat="1" ht="20.25" customHeight="1"/>
    <row r="1027" s="122" customFormat="1" ht="20.25" customHeight="1"/>
    <row r="1028" s="122" customFormat="1" ht="20.25" customHeight="1"/>
    <row r="1029" s="122" customFormat="1" ht="20.25" customHeight="1"/>
    <row r="1030" s="122" customFormat="1" ht="20.25" customHeight="1"/>
    <row r="1031" s="122" customFormat="1" ht="20.25" customHeight="1"/>
    <row r="1032" s="122" customFormat="1" ht="20.25" customHeight="1"/>
    <row r="1033" s="122" customFormat="1" ht="20.25" customHeight="1"/>
    <row r="1034" s="122" customFormat="1" ht="20.25" customHeight="1"/>
    <row r="1035" s="122" customFormat="1" ht="20.25" customHeight="1"/>
    <row r="1036" s="122" customFormat="1" ht="20.25" customHeight="1"/>
    <row r="1037" s="122" customFormat="1" ht="20.25" customHeight="1"/>
    <row r="1038" s="122" customFormat="1" ht="20.25" customHeight="1"/>
    <row r="1039" s="122" customFormat="1" ht="20.25" customHeight="1"/>
    <row r="1040" s="122" customFormat="1" ht="20.25" customHeight="1"/>
    <row r="1041" s="122" customFormat="1" ht="20.25" customHeight="1"/>
    <row r="1042" s="122" customFormat="1" ht="20.25" customHeight="1"/>
    <row r="1043" s="122" customFormat="1" ht="20.25" customHeight="1"/>
    <row r="1044" s="122" customFormat="1" ht="20.25" customHeight="1"/>
    <row r="1045" s="122" customFormat="1" ht="20.25" customHeight="1"/>
    <row r="1046" s="122" customFormat="1" ht="20.25" customHeight="1"/>
    <row r="1047" s="122" customFormat="1" ht="20.25" customHeight="1"/>
    <row r="1048" s="122" customFormat="1" ht="20.25" customHeight="1"/>
    <row r="1049" s="122" customFormat="1" ht="20.25" customHeight="1"/>
    <row r="1050" s="122" customFormat="1" ht="20.25" customHeight="1"/>
    <row r="1051" s="122" customFormat="1" ht="20.25" customHeight="1"/>
    <row r="1052" s="122" customFormat="1" ht="20.25" customHeight="1"/>
    <row r="1053" s="122" customFormat="1" ht="20.25" customHeight="1"/>
    <row r="1054" s="122" customFormat="1" ht="20.25" customHeight="1"/>
    <row r="1055" s="122" customFormat="1" ht="20.25" customHeight="1"/>
    <row r="1056" s="122" customFormat="1" ht="20.25" customHeight="1"/>
    <row r="1057" s="122" customFormat="1" ht="20.25" customHeight="1"/>
    <row r="1058" s="122" customFormat="1" ht="20.25" customHeight="1"/>
    <row r="1059" s="122" customFormat="1" ht="20.25" customHeight="1"/>
    <row r="1060" s="122" customFormat="1" ht="20.25" customHeight="1"/>
    <row r="1061" s="122" customFormat="1" ht="20.25" customHeight="1"/>
    <row r="1062" s="122" customFormat="1" ht="20.25" customHeight="1"/>
    <row r="1063" s="122" customFormat="1" ht="20.25" customHeight="1"/>
    <row r="1064" s="122" customFormat="1" ht="20.25" customHeight="1"/>
    <row r="1065" s="122" customFormat="1" ht="20.25" customHeight="1"/>
    <row r="1066" s="122" customFormat="1" ht="20.25" customHeight="1"/>
    <row r="1067" s="122" customFormat="1" ht="20.25" customHeight="1"/>
    <row r="1068" s="122" customFormat="1" ht="20.25" customHeight="1"/>
    <row r="1069" s="122" customFormat="1" ht="20.25" customHeight="1"/>
    <row r="1070" s="122" customFormat="1" ht="20.25" customHeight="1"/>
    <row r="1071" s="122" customFormat="1" ht="20.25" customHeight="1"/>
    <row r="1072" s="122" customFormat="1" ht="20.25" customHeight="1"/>
    <row r="1073" s="122" customFormat="1" ht="20.25" customHeight="1"/>
    <row r="1074" s="122" customFormat="1" ht="20.25" customHeight="1"/>
    <row r="1075" s="122" customFormat="1" ht="20.25" customHeight="1"/>
    <row r="1076" s="122" customFormat="1" ht="20.25" customHeight="1"/>
    <row r="1077" s="122" customFormat="1" ht="20.25" customHeight="1"/>
    <row r="1078" s="122" customFormat="1" ht="20.25" customHeight="1"/>
    <row r="1079" s="122" customFormat="1" ht="20.25" customHeight="1"/>
    <row r="1080" s="122" customFormat="1" ht="20.25" customHeight="1"/>
    <row r="1081" s="122" customFormat="1" ht="20.25" customHeight="1"/>
    <row r="1082" s="122" customFormat="1" ht="20.25" customHeight="1"/>
    <row r="1083" s="122" customFormat="1" ht="20.25" customHeight="1"/>
    <row r="1084" s="122" customFormat="1" ht="20.25" customHeight="1"/>
    <row r="1085" s="122" customFormat="1" ht="20.25" customHeight="1"/>
    <row r="1086" s="122" customFormat="1" ht="20.25" customHeight="1"/>
    <row r="1087" s="122" customFormat="1" ht="20.25" customHeight="1"/>
    <row r="1088" s="122" customFormat="1" ht="20.25" customHeight="1"/>
    <row r="1089" s="122" customFormat="1" ht="20.25" customHeight="1"/>
    <row r="1090" s="122" customFormat="1" ht="20.25" customHeight="1"/>
    <row r="1091" s="122" customFormat="1" ht="20.25" customHeight="1"/>
    <row r="1092" s="122" customFormat="1" ht="20.25" customHeight="1"/>
    <row r="1093" s="122" customFormat="1" ht="20.25" customHeight="1"/>
    <row r="1094" s="122" customFormat="1" ht="20.25" customHeight="1"/>
    <row r="1095" s="122" customFormat="1" ht="20.25" customHeight="1"/>
    <row r="1096" s="122" customFormat="1" ht="20.25" customHeight="1"/>
    <row r="1097" s="122" customFormat="1" ht="20.25" customHeight="1"/>
    <row r="1098" s="122" customFormat="1" ht="20.25" customHeight="1"/>
    <row r="1099" s="122" customFormat="1" ht="20.25" customHeight="1"/>
    <row r="1100" s="122" customFormat="1" ht="20.25" customHeight="1"/>
    <row r="1101" s="122" customFormat="1" ht="20.25" customHeight="1"/>
    <row r="1102" s="122" customFormat="1" ht="20.25" customHeight="1"/>
    <row r="1103" s="122" customFormat="1" ht="20.25" customHeight="1"/>
    <row r="1104" s="122" customFormat="1" ht="20.25" customHeight="1"/>
    <row r="1105" s="122" customFormat="1" ht="20.25" customHeight="1"/>
    <row r="1106" s="122" customFormat="1" ht="20.25" customHeight="1"/>
    <row r="1107" s="122" customFormat="1" ht="20.25" customHeight="1"/>
    <row r="1108" s="122" customFormat="1" ht="20.25" customHeight="1"/>
    <row r="1109" s="122" customFormat="1" ht="20.25" customHeight="1"/>
    <row r="1110" s="122" customFormat="1" ht="20.25" customHeight="1"/>
    <row r="1111" s="122" customFormat="1" ht="20.25" customHeight="1"/>
    <row r="1112" s="122" customFormat="1" ht="20.25" customHeight="1"/>
    <row r="1113" s="122" customFormat="1" ht="20.25" customHeight="1"/>
    <row r="1114" s="122" customFormat="1" ht="20.25" customHeight="1"/>
    <row r="1115" s="122" customFormat="1" ht="20.25" customHeight="1"/>
    <row r="1116" s="122" customFormat="1" ht="20.25" customHeight="1"/>
    <row r="1117" s="122" customFormat="1" ht="20.25" customHeight="1"/>
    <row r="1118" s="122" customFormat="1" ht="20.25" customHeight="1"/>
    <row r="1119" s="122" customFormat="1" ht="20.25" customHeight="1"/>
    <row r="1120" s="122" customFormat="1" ht="20.25" customHeight="1"/>
    <row r="1121" s="122" customFormat="1" ht="20.25" customHeight="1"/>
    <row r="1122" s="122" customFormat="1" ht="20.25" customHeight="1"/>
    <row r="1123" s="122" customFormat="1" ht="20.25" customHeight="1"/>
    <row r="1124" s="122" customFormat="1" ht="20.25" customHeight="1"/>
    <row r="1125" s="122" customFormat="1" ht="20.25" customHeight="1"/>
    <row r="1126" s="122" customFormat="1" ht="20.25" customHeight="1"/>
    <row r="1127" s="122" customFormat="1" ht="20.25" customHeight="1"/>
    <row r="1128" s="122" customFormat="1" ht="20.25" customHeight="1"/>
    <row r="1129" s="122" customFormat="1" ht="20.25" customHeight="1"/>
    <row r="1130" s="122" customFormat="1" ht="20.25" customHeight="1"/>
    <row r="1131" s="122" customFormat="1" ht="20.25" customHeight="1"/>
    <row r="1132" s="122" customFormat="1" ht="20.25" customHeight="1"/>
    <row r="1133" s="122" customFormat="1" ht="20.25" customHeight="1"/>
    <row r="1134" s="122" customFormat="1" ht="20.25" customHeight="1"/>
    <row r="1135" s="122" customFormat="1" ht="20.25" customHeight="1"/>
    <row r="1136" s="122" customFormat="1" ht="20.25" customHeight="1"/>
    <row r="1137" s="122" customFormat="1" ht="20.25" customHeight="1"/>
    <row r="1138" s="122" customFormat="1" ht="20.25" customHeight="1"/>
    <row r="1139" s="122" customFormat="1" ht="20.25" customHeight="1"/>
    <row r="1140" s="122" customFormat="1" ht="20.25" customHeight="1"/>
    <row r="1141" s="122" customFormat="1" ht="20.25" customHeight="1"/>
    <row r="1142" s="122" customFormat="1" ht="20.25" customHeight="1"/>
    <row r="1143" s="122" customFormat="1" ht="20.25" customHeight="1"/>
    <row r="1144" s="122" customFormat="1" ht="20.25" customHeight="1"/>
    <row r="1145" s="122" customFormat="1" ht="20.25" customHeight="1"/>
    <row r="1146" s="122" customFormat="1" ht="20.25" customHeight="1"/>
    <row r="1147" s="122" customFormat="1" ht="20.25" customHeight="1"/>
    <row r="1148" s="122" customFormat="1" ht="20.25" customHeight="1"/>
    <row r="1149" s="122" customFormat="1" ht="20.25" customHeight="1"/>
    <row r="1150" s="122" customFormat="1" ht="20.25" customHeight="1"/>
    <row r="1151" s="122" customFormat="1" ht="20.25" customHeight="1"/>
    <row r="1152" s="122" customFormat="1" ht="20.25" customHeight="1"/>
    <row r="1153" s="122" customFormat="1" ht="20.25" customHeight="1"/>
    <row r="1154" s="122" customFormat="1" ht="20.25" customHeight="1"/>
    <row r="1155" s="122" customFormat="1" ht="20.25" customHeight="1"/>
    <row r="1156" s="122" customFormat="1" ht="20.25" customHeight="1"/>
    <row r="1157" s="122" customFormat="1" ht="20.25" customHeight="1"/>
    <row r="1158" s="122" customFormat="1" ht="20.25" customHeight="1"/>
    <row r="1159" s="122" customFormat="1" ht="20.25" customHeight="1"/>
    <row r="1160" s="122" customFormat="1" ht="20.25" customHeight="1"/>
    <row r="1161" s="122" customFormat="1" ht="20.25" customHeight="1"/>
    <row r="1162" s="122" customFormat="1" ht="20.25" customHeight="1"/>
    <row r="1163" s="122" customFormat="1" ht="20.25" customHeight="1"/>
    <row r="1164" s="122" customFormat="1" ht="20.25" customHeight="1"/>
    <row r="1165" s="122" customFormat="1" ht="20.25" customHeight="1"/>
    <row r="1166" s="122" customFormat="1" ht="20.25" customHeight="1"/>
    <row r="1167" s="122" customFormat="1" ht="20.25" customHeight="1"/>
    <row r="1168" s="122" customFormat="1" ht="20.25" customHeight="1"/>
    <row r="1169" spans="1:16" s="122" customFormat="1" ht="20.25" customHeight="1"/>
    <row r="1170" spans="1:16" s="122" customFormat="1" ht="20.25" customHeight="1"/>
    <row r="1171" spans="1:16" s="122" customFormat="1" ht="20.25" customHeight="1"/>
    <row r="1172" spans="1:16" s="122" customFormat="1" ht="20.25" customHeight="1"/>
    <row r="1173" spans="1:16" s="122" customFormat="1" ht="20.25" customHeight="1"/>
    <row r="1174" spans="1:16" s="122" customFormat="1" ht="20.25" customHeight="1"/>
    <row r="1175" spans="1:16" ht="20.25" customHeight="1">
      <c r="A1175" s="122"/>
      <c r="B1175" s="122"/>
      <c r="C1175" s="122"/>
      <c r="D1175" s="122"/>
      <c r="E1175" s="122"/>
      <c r="F1175" s="122"/>
      <c r="G1175" s="122"/>
      <c r="H1175" s="122"/>
      <c r="I1175" s="122"/>
      <c r="J1175" s="122"/>
      <c r="K1175" s="122"/>
      <c r="L1175" s="122"/>
      <c r="M1175" s="122"/>
      <c r="N1175" s="122"/>
      <c r="O1175" s="122"/>
      <c r="P1175" s="122"/>
    </row>
    <row r="1176" spans="1:16" ht="20.25" customHeight="1">
      <c r="A1176" s="122"/>
      <c r="B1176" s="122"/>
      <c r="C1176" s="122"/>
      <c r="D1176" s="122"/>
      <c r="E1176" s="122"/>
      <c r="F1176" s="122"/>
      <c r="G1176" s="122"/>
      <c r="H1176" s="122"/>
      <c r="I1176" s="122"/>
      <c r="J1176" s="122"/>
      <c r="K1176" s="122"/>
      <c r="L1176" s="122"/>
      <c r="M1176" s="122"/>
      <c r="N1176" s="122"/>
      <c r="O1176" s="122"/>
      <c r="P1176" s="122"/>
    </row>
  </sheetData>
  <mergeCells count="12">
    <mergeCell ref="M8:M9"/>
    <mergeCell ref="O8:O9"/>
    <mergeCell ref="A1:Q1"/>
    <mergeCell ref="A2:Q2"/>
    <mergeCell ref="A3:Q3"/>
    <mergeCell ref="A4:Q4"/>
    <mergeCell ref="G5:Q5"/>
    <mergeCell ref="G7:G9"/>
    <mergeCell ref="I7:I9"/>
    <mergeCell ref="K7:K9"/>
    <mergeCell ref="M7:O7"/>
    <mergeCell ref="Q7:Q9"/>
  </mergeCells>
  <printOptions horizontalCentered="1"/>
  <pageMargins left="0.8" right="0.3" top="0.8" bottom="0.5" header="0.5" footer="0.5"/>
  <pageSetup paperSize="9" scale="6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O40"/>
  <sheetViews>
    <sheetView view="pageBreakPreview" topLeftCell="A15" zoomScale="70" zoomScaleNormal="70" zoomScaleSheetLayoutView="70" workbookViewId="0">
      <selection activeCell="P16" sqref="P16"/>
    </sheetView>
  </sheetViews>
  <sheetFormatPr defaultColWidth="6.25" defaultRowHeight="20.25" customHeight="1"/>
  <cols>
    <col min="1" max="5" width="1.375" style="92" customWidth="1"/>
    <col min="6" max="6" width="59" style="92" customWidth="1"/>
    <col min="7" max="7" width="7.875" style="92" customWidth="1"/>
    <col min="8" max="8" width="13.75" style="92" customWidth="1"/>
    <col min="9" max="9" width="0.875" style="92" customWidth="1"/>
    <col min="10" max="10" width="13.75" style="92" customWidth="1"/>
    <col min="11" max="11" width="0.875" style="92" customWidth="1"/>
    <col min="12" max="12" width="13.75" style="92" customWidth="1"/>
    <col min="13" max="13" width="0.875" style="92" customWidth="1"/>
    <col min="14" max="14" width="13.75" style="92" customWidth="1"/>
    <col min="15" max="15" width="0.375" style="92" customWidth="1"/>
    <col min="16" max="16" width="10.25" style="92" customWidth="1"/>
    <col min="17" max="245" width="6.25" style="92"/>
    <col min="246" max="248" width="1.75" style="92" customWidth="1"/>
    <col min="249" max="249" width="47.25" style="92" customWidth="1"/>
    <col min="250" max="250" width="13.25" style="92" customWidth="1"/>
    <col min="251" max="251" width="0.75" style="92" customWidth="1"/>
    <col min="252" max="252" width="13.25" style="92" customWidth="1"/>
    <col min="253" max="253" width="0.75" style="92" customWidth="1"/>
    <col min="254" max="254" width="13.25" style="92" customWidth="1"/>
    <col min="255" max="255" width="0.75" style="92" customWidth="1"/>
    <col min="256" max="256" width="13.25" style="92" customWidth="1"/>
    <col min="257" max="257" width="1.25" style="92" customWidth="1"/>
    <col min="258" max="258" width="10.25" style="92" customWidth="1"/>
    <col min="259" max="259" width="7.25" style="92" bestFit="1" customWidth="1"/>
    <col min="260" max="501" width="6.25" style="92"/>
    <col min="502" max="504" width="1.75" style="92" customWidth="1"/>
    <col min="505" max="505" width="47.25" style="92" customWidth="1"/>
    <col min="506" max="506" width="13.25" style="92" customWidth="1"/>
    <col min="507" max="507" width="0.75" style="92" customWidth="1"/>
    <col min="508" max="508" width="13.25" style="92" customWidth="1"/>
    <col min="509" max="509" width="0.75" style="92" customWidth="1"/>
    <col min="510" max="510" width="13.25" style="92" customWidth="1"/>
    <col min="511" max="511" width="0.75" style="92" customWidth="1"/>
    <col min="512" max="512" width="13.25" style="92" customWidth="1"/>
    <col min="513" max="513" width="1.25" style="92" customWidth="1"/>
    <col min="514" max="514" width="10.25" style="92" customWidth="1"/>
    <col min="515" max="515" width="7.25" style="92" bestFit="1" customWidth="1"/>
    <col min="516" max="757" width="6.25" style="92"/>
    <col min="758" max="760" width="1.75" style="92" customWidth="1"/>
    <col min="761" max="761" width="47.25" style="92" customWidth="1"/>
    <col min="762" max="762" width="13.25" style="92" customWidth="1"/>
    <col min="763" max="763" width="0.75" style="92" customWidth="1"/>
    <col min="764" max="764" width="13.25" style="92" customWidth="1"/>
    <col min="765" max="765" width="0.75" style="92" customWidth="1"/>
    <col min="766" max="766" width="13.25" style="92" customWidth="1"/>
    <col min="767" max="767" width="0.75" style="92" customWidth="1"/>
    <col min="768" max="768" width="13.25" style="92" customWidth="1"/>
    <col min="769" max="769" width="1.25" style="92" customWidth="1"/>
    <col min="770" max="770" width="10.25" style="92" customWidth="1"/>
    <col min="771" max="771" width="7.25" style="92" bestFit="1" customWidth="1"/>
    <col min="772" max="1013" width="6.25" style="92"/>
    <col min="1014" max="1016" width="1.75" style="92" customWidth="1"/>
    <col min="1017" max="1017" width="47.25" style="92" customWidth="1"/>
    <col min="1018" max="1018" width="13.25" style="92" customWidth="1"/>
    <col min="1019" max="1019" width="0.75" style="92" customWidth="1"/>
    <col min="1020" max="1020" width="13.25" style="92" customWidth="1"/>
    <col min="1021" max="1021" width="0.75" style="92" customWidth="1"/>
    <col min="1022" max="1022" width="13.25" style="92" customWidth="1"/>
    <col min="1023" max="1023" width="0.75" style="92" customWidth="1"/>
    <col min="1024" max="1024" width="13.25" style="92" customWidth="1"/>
    <col min="1025" max="1025" width="1.25" style="92" customWidth="1"/>
    <col min="1026" max="1026" width="10.25" style="92" customWidth="1"/>
    <col min="1027" max="1027" width="7.25" style="92" bestFit="1" customWidth="1"/>
    <col min="1028" max="1269" width="6.25" style="92"/>
    <col min="1270" max="1272" width="1.75" style="92" customWidth="1"/>
    <col min="1273" max="1273" width="47.25" style="92" customWidth="1"/>
    <col min="1274" max="1274" width="13.25" style="92" customWidth="1"/>
    <col min="1275" max="1275" width="0.75" style="92" customWidth="1"/>
    <col min="1276" max="1276" width="13.25" style="92" customWidth="1"/>
    <col min="1277" max="1277" width="0.75" style="92" customWidth="1"/>
    <col min="1278" max="1278" width="13.25" style="92" customWidth="1"/>
    <col min="1279" max="1279" width="0.75" style="92" customWidth="1"/>
    <col min="1280" max="1280" width="13.25" style="92" customWidth="1"/>
    <col min="1281" max="1281" width="1.25" style="92" customWidth="1"/>
    <col min="1282" max="1282" width="10.25" style="92" customWidth="1"/>
    <col min="1283" max="1283" width="7.25" style="92" bestFit="1" customWidth="1"/>
    <col min="1284" max="1525" width="6.25" style="92"/>
    <col min="1526" max="1528" width="1.75" style="92" customWidth="1"/>
    <col min="1529" max="1529" width="47.25" style="92" customWidth="1"/>
    <col min="1530" max="1530" width="13.25" style="92" customWidth="1"/>
    <col min="1531" max="1531" width="0.75" style="92" customWidth="1"/>
    <col min="1532" max="1532" width="13.25" style="92" customWidth="1"/>
    <col min="1533" max="1533" width="0.75" style="92" customWidth="1"/>
    <col min="1534" max="1534" width="13.25" style="92" customWidth="1"/>
    <col min="1535" max="1535" width="0.75" style="92" customWidth="1"/>
    <col min="1536" max="1536" width="13.25" style="92" customWidth="1"/>
    <col min="1537" max="1537" width="1.25" style="92" customWidth="1"/>
    <col min="1538" max="1538" width="10.25" style="92" customWidth="1"/>
    <col min="1539" max="1539" width="7.25" style="92" bestFit="1" customWidth="1"/>
    <col min="1540" max="1781" width="6.25" style="92"/>
    <col min="1782" max="1784" width="1.75" style="92" customWidth="1"/>
    <col min="1785" max="1785" width="47.25" style="92" customWidth="1"/>
    <col min="1786" max="1786" width="13.25" style="92" customWidth="1"/>
    <col min="1787" max="1787" width="0.75" style="92" customWidth="1"/>
    <col min="1788" max="1788" width="13.25" style="92" customWidth="1"/>
    <col min="1789" max="1789" width="0.75" style="92" customWidth="1"/>
    <col min="1790" max="1790" width="13.25" style="92" customWidth="1"/>
    <col min="1791" max="1791" width="0.75" style="92" customWidth="1"/>
    <col min="1792" max="1792" width="13.25" style="92" customWidth="1"/>
    <col min="1793" max="1793" width="1.25" style="92" customWidth="1"/>
    <col min="1794" max="1794" width="10.25" style="92" customWidth="1"/>
    <col min="1795" max="1795" width="7.25" style="92" bestFit="1" customWidth="1"/>
    <col min="1796" max="2037" width="6.25" style="92"/>
    <col min="2038" max="2040" width="1.75" style="92" customWidth="1"/>
    <col min="2041" max="2041" width="47.25" style="92" customWidth="1"/>
    <col min="2042" max="2042" width="13.25" style="92" customWidth="1"/>
    <col min="2043" max="2043" width="0.75" style="92" customWidth="1"/>
    <col min="2044" max="2044" width="13.25" style="92" customWidth="1"/>
    <col min="2045" max="2045" width="0.75" style="92" customWidth="1"/>
    <col min="2046" max="2046" width="13.25" style="92" customWidth="1"/>
    <col min="2047" max="2047" width="0.75" style="92" customWidth="1"/>
    <col min="2048" max="2048" width="13.25" style="92" customWidth="1"/>
    <col min="2049" max="2049" width="1.25" style="92" customWidth="1"/>
    <col min="2050" max="2050" width="10.25" style="92" customWidth="1"/>
    <col min="2051" max="2051" width="7.25" style="92" bestFit="1" customWidth="1"/>
    <col min="2052" max="2293" width="6.25" style="92"/>
    <col min="2294" max="2296" width="1.75" style="92" customWidth="1"/>
    <col min="2297" max="2297" width="47.25" style="92" customWidth="1"/>
    <col min="2298" max="2298" width="13.25" style="92" customWidth="1"/>
    <col min="2299" max="2299" width="0.75" style="92" customWidth="1"/>
    <col min="2300" max="2300" width="13.25" style="92" customWidth="1"/>
    <col min="2301" max="2301" width="0.75" style="92" customWidth="1"/>
    <col min="2302" max="2302" width="13.25" style="92" customWidth="1"/>
    <col min="2303" max="2303" width="0.75" style="92" customWidth="1"/>
    <col min="2304" max="2304" width="13.25" style="92" customWidth="1"/>
    <col min="2305" max="2305" width="1.25" style="92" customWidth="1"/>
    <col min="2306" max="2306" width="10.25" style="92" customWidth="1"/>
    <col min="2307" max="2307" width="7.25" style="92" bestFit="1" customWidth="1"/>
    <col min="2308" max="2549" width="6.25" style="92"/>
    <col min="2550" max="2552" width="1.75" style="92" customWidth="1"/>
    <col min="2553" max="2553" width="47.25" style="92" customWidth="1"/>
    <col min="2554" max="2554" width="13.25" style="92" customWidth="1"/>
    <col min="2555" max="2555" width="0.75" style="92" customWidth="1"/>
    <col min="2556" max="2556" width="13.25" style="92" customWidth="1"/>
    <col min="2557" max="2557" width="0.75" style="92" customWidth="1"/>
    <col min="2558" max="2558" width="13.25" style="92" customWidth="1"/>
    <col min="2559" max="2559" width="0.75" style="92" customWidth="1"/>
    <col min="2560" max="2560" width="13.25" style="92" customWidth="1"/>
    <col min="2561" max="2561" width="1.25" style="92" customWidth="1"/>
    <col min="2562" max="2562" width="10.25" style="92" customWidth="1"/>
    <col min="2563" max="2563" width="7.25" style="92" bestFit="1" customWidth="1"/>
    <col min="2564" max="2805" width="6.25" style="92"/>
    <col min="2806" max="2808" width="1.75" style="92" customWidth="1"/>
    <col min="2809" max="2809" width="47.25" style="92" customWidth="1"/>
    <col min="2810" max="2810" width="13.25" style="92" customWidth="1"/>
    <col min="2811" max="2811" width="0.75" style="92" customWidth="1"/>
    <col min="2812" max="2812" width="13.25" style="92" customWidth="1"/>
    <col min="2813" max="2813" width="0.75" style="92" customWidth="1"/>
    <col min="2814" max="2814" width="13.25" style="92" customWidth="1"/>
    <col min="2815" max="2815" width="0.75" style="92" customWidth="1"/>
    <col min="2816" max="2816" width="13.25" style="92" customWidth="1"/>
    <col min="2817" max="2817" width="1.25" style="92" customWidth="1"/>
    <col min="2818" max="2818" width="10.25" style="92" customWidth="1"/>
    <col min="2819" max="2819" width="7.25" style="92" bestFit="1" customWidth="1"/>
    <col min="2820" max="3061" width="6.25" style="92"/>
    <col min="3062" max="3064" width="1.75" style="92" customWidth="1"/>
    <col min="3065" max="3065" width="47.25" style="92" customWidth="1"/>
    <col min="3066" max="3066" width="13.25" style="92" customWidth="1"/>
    <col min="3067" max="3067" width="0.75" style="92" customWidth="1"/>
    <col min="3068" max="3068" width="13.25" style="92" customWidth="1"/>
    <col min="3069" max="3069" width="0.75" style="92" customWidth="1"/>
    <col min="3070" max="3070" width="13.25" style="92" customWidth="1"/>
    <col min="3071" max="3071" width="0.75" style="92" customWidth="1"/>
    <col min="3072" max="3072" width="13.25" style="92" customWidth="1"/>
    <col min="3073" max="3073" width="1.25" style="92" customWidth="1"/>
    <col min="3074" max="3074" width="10.25" style="92" customWidth="1"/>
    <col min="3075" max="3075" width="7.25" style="92" bestFit="1" customWidth="1"/>
    <col min="3076" max="3317" width="6.25" style="92"/>
    <col min="3318" max="3320" width="1.75" style="92" customWidth="1"/>
    <col min="3321" max="3321" width="47.25" style="92" customWidth="1"/>
    <col min="3322" max="3322" width="13.25" style="92" customWidth="1"/>
    <col min="3323" max="3323" width="0.75" style="92" customWidth="1"/>
    <col min="3324" max="3324" width="13.25" style="92" customWidth="1"/>
    <col min="3325" max="3325" width="0.75" style="92" customWidth="1"/>
    <col min="3326" max="3326" width="13.25" style="92" customWidth="1"/>
    <col min="3327" max="3327" width="0.75" style="92" customWidth="1"/>
    <col min="3328" max="3328" width="13.25" style="92" customWidth="1"/>
    <col min="3329" max="3329" width="1.25" style="92" customWidth="1"/>
    <col min="3330" max="3330" width="10.25" style="92" customWidth="1"/>
    <col min="3331" max="3331" width="7.25" style="92" bestFit="1" customWidth="1"/>
    <col min="3332" max="3573" width="6.25" style="92"/>
    <col min="3574" max="3576" width="1.75" style="92" customWidth="1"/>
    <col min="3577" max="3577" width="47.25" style="92" customWidth="1"/>
    <col min="3578" max="3578" width="13.25" style="92" customWidth="1"/>
    <col min="3579" max="3579" width="0.75" style="92" customWidth="1"/>
    <col min="3580" max="3580" width="13.25" style="92" customWidth="1"/>
    <col min="3581" max="3581" width="0.75" style="92" customWidth="1"/>
    <col min="3582" max="3582" width="13.25" style="92" customWidth="1"/>
    <col min="3583" max="3583" width="0.75" style="92" customWidth="1"/>
    <col min="3584" max="3584" width="13.25" style="92" customWidth="1"/>
    <col min="3585" max="3585" width="1.25" style="92" customWidth="1"/>
    <col min="3586" max="3586" width="10.25" style="92" customWidth="1"/>
    <col min="3587" max="3587" width="7.25" style="92" bestFit="1" customWidth="1"/>
    <col min="3588" max="3829" width="6.25" style="92"/>
    <col min="3830" max="3832" width="1.75" style="92" customWidth="1"/>
    <col min="3833" max="3833" width="47.25" style="92" customWidth="1"/>
    <col min="3834" max="3834" width="13.25" style="92" customWidth="1"/>
    <col min="3835" max="3835" width="0.75" style="92" customWidth="1"/>
    <col min="3836" max="3836" width="13.25" style="92" customWidth="1"/>
    <col min="3837" max="3837" width="0.75" style="92" customWidth="1"/>
    <col min="3838" max="3838" width="13.25" style="92" customWidth="1"/>
    <col min="3839" max="3839" width="0.75" style="92" customWidth="1"/>
    <col min="3840" max="3840" width="13.25" style="92" customWidth="1"/>
    <col min="3841" max="3841" width="1.25" style="92" customWidth="1"/>
    <col min="3842" max="3842" width="10.25" style="92" customWidth="1"/>
    <col min="3843" max="3843" width="7.25" style="92" bestFit="1" customWidth="1"/>
    <col min="3844" max="4085" width="6.25" style="92"/>
    <col min="4086" max="4088" width="1.75" style="92" customWidth="1"/>
    <col min="4089" max="4089" width="47.25" style="92" customWidth="1"/>
    <col min="4090" max="4090" width="13.25" style="92" customWidth="1"/>
    <col min="4091" max="4091" width="0.75" style="92" customWidth="1"/>
    <col min="4092" max="4092" width="13.25" style="92" customWidth="1"/>
    <col min="4093" max="4093" width="0.75" style="92" customWidth="1"/>
    <col min="4094" max="4094" width="13.25" style="92" customWidth="1"/>
    <col min="4095" max="4095" width="0.75" style="92" customWidth="1"/>
    <col min="4096" max="4096" width="13.25" style="92" customWidth="1"/>
    <col min="4097" max="4097" width="1.25" style="92" customWidth="1"/>
    <col min="4098" max="4098" width="10.25" style="92" customWidth="1"/>
    <col min="4099" max="4099" width="7.25" style="92" bestFit="1" customWidth="1"/>
    <col min="4100" max="4341" width="6.25" style="92"/>
    <col min="4342" max="4344" width="1.75" style="92" customWidth="1"/>
    <col min="4345" max="4345" width="47.25" style="92" customWidth="1"/>
    <col min="4346" max="4346" width="13.25" style="92" customWidth="1"/>
    <col min="4347" max="4347" width="0.75" style="92" customWidth="1"/>
    <col min="4348" max="4348" width="13.25" style="92" customWidth="1"/>
    <col min="4349" max="4349" width="0.75" style="92" customWidth="1"/>
    <col min="4350" max="4350" width="13.25" style="92" customWidth="1"/>
    <col min="4351" max="4351" width="0.75" style="92" customWidth="1"/>
    <col min="4352" max="4352" width="13.25" style="92" customWidth="1"/>
    <col min="4353" max="4353" width="1.25" style="92" customWidth="1"/>
    <col min="4354" max="4354" width="10.25" style="92" customWidth="1"/>
    <col min="4355" max="4355" width="7.25" style="92" bestFit="1" customWidth="1"/>
    <col min="4356" max="4597" width="6.25" style="92"/>
    <col min="4598" max="4600" width="1.75" style="92" customWidth="1"/>
    <col min="4601" max="4601" width="47.25" style="92" customWidth="1"/>
    <col min="4602" max="4602" width="13.25" style="92" customWidth="1"/>
    <col min="4603" max="4603" width="0.75" style="92" customWidth="1"/>
    <col min="4604" max="4604" width="13.25" style="92" customWidth="1"/>
    <col min="4605" max="4605" width="0.75" style="92" customWidth="1"/>
    <col min="4606" max="4606" width="13.25" style="92" customWidth="1"/>
    <col min="4607" max="4607" width="0.75" style="92" customWidth="1"/>
    <col min="4608" max="4608" width="13.25" style="92" customWidth="1"/>
    <col min="4609" max="4609" width="1.25" style="92" customWidth="1"/>
    <col min="4610" max="4610" width="10.25" style="92" customWidth="1"/>
    <col min="4611" max="4611" width="7.25" style="92" bestFit="1" customWidth="1"/>
    <col min="4612" max="4853" width="6.25" style="92"/>
    <col min="4854" max="4856" width="1.75" style="92" customWidth="1"/>
    <col min="4857" max="4857" width="47.25" style="92" customWidth="1"/>
    <col min="4858" max="4858" width="13.25" style="92" customWidth="1"/>
    <col min="4859" max="4859" width="0.75" style="92" customWidth="1"/>
    <col min="4860" max="4860" width="13.25" style="92" customWidth="1"/>
    <col min="4861" max="4861" width="0.75" style="92" customWidth="1"/>
    <col min="4862" max="4862" width="13.25" style="92" customWidth="1"/>
    <col min="4863" max="4863" width="0.75" style="92" customWidth="1"/>
    <col min="4864" max="4864" width="13.25" style="92" customWidth="1"/>
    <col min="4865" max="4865" width="1.25" style="92" customWidth="1"/>
    <col min="4866" max="4866" width="10.25" style="92" customWidth="1"/>
    <col min="4867" max="4867" width="7.25" style="92" bestFit="1" customWidth="1"/>
    <col min="4868" max="5109" width="6.25" style="92"/>
    <col min="5110" max="5112" width="1.75" style="92" customWidth="1"/>
    <col min="5113" max="5113" width="47.25" style="92" customWidth="1"/>
    <col min="5114" max="5114" width="13.25" style="92" customWidth="1"/>
    <col min="5115" max="5115" width="0.75" style="92" customWidth="1"/>
    <col min="5116" max="5116" width="13.25" style="92" customWidth="1"/>
    <col min="5117" max="5117" width="0.75" style="92" customWidth="1"/>
    <col min="5118" max="5118" width="13.25" style="92" customWidth="1"/>
    <col min="5119" max="5119" width="0.75" style="92" customWidth="1"/>
    <col min="5120" max="5120" width="13.25" style="92" customWidth="1"/>
    <col min="5121" max="5121" width="1.25" style="92" customWidth="1"/>
    <col min="5122" max="5122" width="10.25" style="92" customWidth="1"/>
    <col min="5123" max="5123" width="7.25" style="92" bestFit="1" customWidth="1"/>
    <col min="5124" max="5365" width="6.25" style="92"/>
    <col min="5366" max="5368" width="1.75" style="92" customWidth="1"/>
    <col min="5369" max="5369" width="47.25" style="92" customWidth="1"/>
    <col min="5370" max="5370" width="13.25" style="92" customWidth="1"/>
    <col min="5371" max="5371" width="0.75" style="92" customWidth="1"/>
    <col min="5372" max="5372" width="13.25" style="92" customWidth="1"/>
    <col min="5373" max="5373" width="0.75" style="92" customWidth="1"/>
    <col min="5374" max="5374" width="13.25" style="92" customWidth="1"/>
    <col min="5375" max="5375" width="0.75" style="92" customWidth="1"/>
    <col min="5376" max="5376" width="13.25" style="92" customWidth="1"/>
    <col min="5377" max="5377" width="1.25" style="92" customWidth="1"/>
    <col min="5378" max="5378" width="10.25" style="92" customWidth="1"/>
    <col min="5379" max="5379" width="7.25" style="92" bestFit="1" customWidth="1"/>
    <col min="5380" max="5621" width="6.25" style="92"/>
    <col min="5622" max="5624" width="1.75" style="92" customWidth="1"/>
    <col min="5625" max="5625" width="47.25" style="92" customWidth="1"/>
    <col min="5626" max="5626" width="13.25" style="92" customWidth="1"/>
    <col min="5627" max="5627" width="0.75" style="92" customWidth="1"/>
    <col min="5628" max="5628" width="13.25" style="92" customWidth="1"/>
    <col min="5629" max="5629" width="0.75" style="92" customWidth="1"/>
    <col min="5630" max="5630" width="13.25" style="92" customWidth="1"/>
    <col min="5631" max="5631" width="0.75" style="92" customWidth="1"/>
    <col min="5632" max="5632" width="13.25" style="92" customWidth="1"/>
    <col min="5633" max="5633" width="1.25" style="92" customWidth="1"/>
    <col min="5634" max="5634" width="10.25" style="92" customWidth="1"/>
    <col min="5635" max="5635" width="7.25" style="92" bestFit="1" customWidth="1"/>
    <col min="5636" max="5877" width="6.25" style="92"/>
    <col min="5878" max="5880" width="1.75" style="92" customWidth="1"/>
    <col min="5881" max="5881" width="47.25" style="92" customWidth="1"/>
    <col min="5882" max="5882" width="13.25" style="92" customWidth="1"/>
    <col min="5883" max="5883" width="0.75" style="92" customWidth="1"/>
    <col min="5884" max="5884" width="13.25" style="92" customWidth="1"/>
    <col min="5885" max="5885" width="0.75" style="92" customWidth="1"/>
    <col min="5886" max="5886" width="13.25" style="92" customWidth="1"/>
    <col min="5887" max="5887" width="0.75" style="92" customWidth="1"/>
    <col min="5888" max="5888" width="13.25" style="92" customWidth="1"/>
    <col min="5889" max="5889" width="1.25" style="92" customWidth="1"/>
    <col min="5890" max="5890" width="10.25" style="92" customWidth="1"/>
    <col min="5891" max="5891" width="7.25" style="92" bestFit="1" customWidth="1"/>
    <col min="5892" max="6133" width="6.25" style="92"/>
    <col min="6134" max="6136" width="1.75" style="92" customWidth="1"/>
    <col min="6137" max="6137" width="47.25" style="92" customWidth="1"/>
    <col min="6138" max="6138" width="13.25" style="92" customWidth="1"/>
    <col min="6139" max="6139" width="0.75" style="92" customWidth="1"/>
    <col min="6140" max="6140" width="13.25" style="92" customWidth="1"/>
    <col min="6141" max="6141" width="0.75" style="92" customWidth="1"/>
    <col min="6142" max="6142" width="13.25" style="92" customWidth="1"/>
    <col min="6143" max="6143" width="0.75" style="92" customWidth="1"/>
    <col min="6144" max="6144" width="13.25" style="92" customWidth="1"/>
    <col min="6145" max="6145" width="1.25" style="92" customWidth="1"/>
    <col min="6146" max="6146" width="10.25" style="92" customWidth="1"/>
    <col min="6147" max="6147" width="7.25" style="92" bestFit="1" customWidth="1"/>
    <col min="6148" max="6389" width="6.25" style="92"/>
    <col min="6390" max="6392" width="1.75" style="92" customWidth="1"/>
    <col min="6393" max="6393" width="47.25" style="92" customWidth="1"/>
    <col min="6394" max="6394" width="13.25" style="92" customWidth="1"/>
    <col min="6395" max="6395" width="0.75" style="92" customWidth="1"/>
    <col min="6396" max="6396" width="13.25" style="92" customWidth="1"/>
    <col min="6397" max="6397" width="0.75" style="92" customWidth="1"/>
    <col min="6398" max="6398" width="13.25" style="92" customWidth="1"/>
    <col min="6399" max="6399" width="0.75" style="92" customWidth="1"/>
    <col min="6400" max="6400" width="13.25" style="92" customWidth="1"/>
    <col min="6401" max="6401" width="1.25" style="92" customWidth="1"/>
    <col min="6402" max="6402" width="10.25" style="92" customWidth="1"/>
    <col min="6403" max="6403" width="7.25" style="92" bestFit="1" customWidth="1"/>
    <col min="6404" max="6645" width="6.25" style="92"/>
    <col min="6646" max="6648" width="1.75" style="92" customWidth="1"/>
    <col min="6649" max="6649" width="47.25" style="92" customWidth="1"/>
    <col min="6650" max="6650" width="13.25" style="92" customWidth="1"/>
    <col min="6651" max="6651" width="0.75" style="92" customWidth="1"/>
    <col min="6652" max="6652" width="13.25" style="92" customWidth="1"/>
    <col min="6653" max="6653" width="0.75" style="92" customWidth="1"/>
    <col min="6654" max="6654" width="13.25" style="92" customWidth="1"/>
    <col min="6655" max="6655" width="0.75" style="92" customWidth="1"/>
    <col min="6656" max="6656" width="13.25" style="92" customWidth="1"/>
    <col min="6657" max="6657" width="1.25" style="92" customWidth="1"/>
    <col min="6658" max="6658" width="10.25" style="92" customWidth="1"/>
    <col min="6659" max="6659" width="7.25" style="92" bestFit="1" customWidth="1"/>
    <col min="6660" max="6901" width="6.25" style="92"/>
    <col min="6902" max="6904" width="1.75" style="92" customWidth="1"/>
    <col min="6905" max="6905" width="47.25" style="92" customWidth="1"/>
    <col min="6906" max="6906" width="13.25" style="92" customWidth="1"/>
    <col min="6907" max="6907" width="0.75" style="92" customWidth="1"/>
    <col min="6908" max="6908" width="13.25" style="92" customWidth="1"/>
    <col min="6909" max="6909" width="0.75" style="92" customWidth="1"/>
    <col min="6910" max="6910" width="13.25" style="92" customWidth="1"/>
    <col min="6911" max="6911" width="0.75" style="92" customWidth="1"/>
    <col min="6912" max="6912" width="13.25" style="92" customWidth="1"/>
    <col min="6913" max="6913" width="1.25" style="92" customWidth="1"/>
    <col min="6914" max="6914" width="10.25" style="92" customWidth="1"/>
    <col min="6915" max="6915" width="7.25" style="92" bestFit="1" customWidth="1"/>
    <col min="6916" max="7157" width="6.25" style="92"/>
    <col min="7158" max="7160" width="1.75" style="92" customWidth="1"/>
    <col min="7161" max="7161" width="47.25" style="92" customWidth="1"/>
    <col min="7162" max="7162" width="13.25" style="92" customWidth="1"/>
    <col min="7163" max="7163" width="0.75" style="92" customWidth="1"/>
    <col min="7164" max="7164" width="13.25" style="92" customWidth="1"/>
    <col min="7165" max="7165" width="0.75" style="92" customWidth="1"/>
    <col min="7166" max="7166" width="13.25" style="92" customWidth="1"/>
    <col min="7167" max="7167" width="0.75" style="92" customWidth="1"/>
    <col min="7168" max="7168" width="13.25" style="92" customWidth="1"/>
    <col min="7169" max="7169" width="1.25" style="92" customWidth="1"/>
    <col min="7170" max="7170" width="10.25" style="92" customWidth="1"/>
    <col min="7171" max="7171" width="7.25" style="92" bestFit="1" customWidth="1"/>
    <col min="7172" max="7413" width="6.25" style="92"/>
    <col min="7414" max="7416" width="1.75" style="92" customWidth="1"/>
    <col min="7417" max="7417" width="47.25" style="92" customWidth="1"/>
    <col min="7418" max="7418" width="13.25" style="92" customWidth="1"/>
    <col min="7419" max="7419" width="0.75" style="92" customWidth="1"/>
    <col min="7420" max="7420" width="13.25" style="92" customWidth="1"/>
    <col min="7421" max="7421" width="0.75" style="92" customWidth="1"/>
    <col min="7422" max="7422" width="13.25" style="92" customWidth="1"/>
    <col min="7423" max="7423" width="0.75" style="92" customWidth="1"/>
    <col min="7424" max="7424" width="13.25" style="92" customWidth="1"/>
    <col min="7425" max="7425" width="1.25" style="92" customWidth="1"/>
    <col min="7426" max="7426" width="10.25" style="92" customWidth="1"/>
    <col min="7427" max="7427" width="7.25" style="92" bestFit="1" customWidth="1"/>
    <col min="7428" max="7669" width="6.25" style="92"/>
    <col min="7670" max="7672" width="1.75" style="92" customWidth="1"/>
    <col min="7673" max="7673" width="47.25" style="92" customWidth="1"/>
    <col min="7674" max="7674" width="13.25" style="92" customWidth="1"/>
    <col min="7675" max="7675" width="0.75" style="92" customWidth="1"/>
    <col min="7676" max="7676" width="13.25" style="92" customWidth="1"/>
    <col min="7677" max="7677" width="0.75" style="92" customWidth="1"/>
    <col min="7678" max="7678" width="13.25" style="92" customWidth="1"/>
    <col min="7679" max="7679" width="0.75" style="92" customWidth="1"/>
    <col min="7680" max="7680" width="13.25" style="92" customWidth="1"/>
    <col min="7681" max="7681" width="1.25" style="92" customWidth="1"/>
    <col min="7682" max="7682" width="10.25" style="92" customWidth="1"/>
    <col min="7683" max="7683" width="7.25" style="92" bestFit="1" customWidth="1"/>
    <col min="7684" max="7925" width="6.25" style="92"/>
    <col min="7926" max="7928" width="1.75" style="92" customWidth="1"/>
    <col min="7929" max="7929" width="47.25" style="92" customWidth="1"/>
    <col min="7930" max="7930" width="13.25" style="92" customWidth="1"/>
    <col min="7931" max="7931" width="0.75" style="92" customWidth="1"/>
    <col min="7932" max="7932" width="13.25" style="92" customWidth="1"/>
    <col min="7933" max="7933" width="0.75" style="92" customWidth="1"/>
    <col min="7934" max="7934" width="13.25" style="92" customWidth="1"/>
    <col min="7935" max="7935" width="0.75" style="92" customWidth="1"/>
    <col min="7936" max="7936" width="13.25" style="92" customWidth="1"/>
    <col min="7937" max="7937" width="1.25" style="92" customWidth="1"/>
    <col min="7938" max="7938" width="10.25" style="92" customWidth="1"/>
    <col min="7939" max="7939" width="7.25" style="92" bestFit="1" customWidth="1"/>
    <col min="7940" max="8181" width="6.25" style="92"/>
    <col min="8182" max="8184" width="1.75" style="92" customWidth="1"/>
    <col min="8185" max="8185" width="47.25" style="92" customWidth="1"/>
    <col min="8186" max="8186" width="13.25" style="92" customWidth="1"/>
    <col min="8187" max="8187" width="0.75" style="92" customWidth="1"/>
    <col min="8188" max="8188" width="13.25" style="92" customWidth="1"/>
    <col min="8189" max="8189" width="0.75" style="92" customWidth="1"/>
    <col min="8190" max="8190" width="13.25" style="92" customWidth="1"/>
    <col min="8191" max="8191" width="0.75" style="92" customWidth="1"/>
    <col min="8192" max="8192" width="13.25" style="92" customWidth="1"/>
    <col min="8193" max="8193" width="1.25" style="92" customWidth="1"/>
    <col min="8194" max="8194" width="10.25" style="92" customWidth="1"/>
    <col min="8195" max="8195" width="7.25" style="92" bestFit="1" customWidth="1"/>
    <col min="8196" max="8437" width="6.25" style="92"/>
    <col min="8438" max="8440" width="1.75" style="92" customWidth="1"/>
    <col min="8441" max="8441" width="47.25" style="92" customWidth="1"/>
    <col min="8442" max="8442" width="13.25" style="92" customWidth="1"/>
    <col min="8443" max="8443" width="0.75" style="92" customWidth="1"/>
    <col min="8444" max="8444" width="13.25" style="92" customWidth="1"/>
    <col min="8445" max="8445" width="0.75" style="92" customWidth="1"/>
    <col min="8446" max="8446" width="13.25" style="92" customWidth="1"/>
    <col min="8447" max="8447" width="0.75" style="92" customWidth="1"/>
    <col min="8448" max="8448" width="13.25" style="92" customWidth="1"/>
    <col min="8449" max="8449" width="1.25" style="92" customWidth="1"/>
    <col min="8450" max="8450" width="10.25" style="92" customWidth="1"/>
    <col min="8451" max="8451" width="7.25" style="92" bestFit="1" customWidth="1"/>
    <col min="8452" max="8693" width="6.25" style="92"/>
    <col min="8694" max="8696" width="1.75" style="92" customWidth="1"/>
    <col min="8697" max="8697" width="47.25" style="92" customWidth="1"/>
    <col min="8698" max="8698" width="13.25" style="92" customWidth="1"/>
    <col min="8699" max="8699" width="0.75" style="92" customWidth="1"/>
    <col min="8700" max="8700" width="13.25" style="92" customWidth="1"/>
    <col min="8701" max="8701" width="0.75" style="92" customWidth="1"/>
    <col min="8702" max="8702" width="13.25" style="92" customWidth="1"/>
    <col min="8703" max="8703" width="0.75" style="92" customWidth="1"/>
    <col min="8704" max="8704" width="13.25" style="92" customWidth="1"/>
    <col min="8705" max="8705" width="1.25" style="92" customWidth="1"/>
    <col min="8706" max="8706" width="10.25" style="92" customWidth="1"/>
    <col min="8707" max="8707" width="7.25" style="92" bestFit="1" customWidth="1"/>
    <col min="8708" max="8949" width="6.25" style="92"/>
    <col min="8950" max="8952" width="1.75" style="92" customWidth="1"/>
    <col min="8953" max="8953" width="47.25" style="92" customWidth="1"/>
    <col min="8954" max="8954" width="13.25" style="92" customWidth="1"/>
    <col min="8955" max="8955" width="0.75" style="92" customWidth="1"/>
    <col min="8956" max="8956" width="13.25" style="92" customWidth="1"/>
    <col min="8957" max="8957" width="0.75" style="92" customWidth="1"/>
    <col min="8958" max="8958" width="13.25" style="92" customWidth="1"/>
    <col min="8959" max="8959" width="0.75" style="92" customWidth="1"/>
    <col min="8960" max="8960" width="13.25" style="92" customWidth="1"/>
    <col min="8961" max="8961" width="1.25" style="92" customWidth="1"/>
    <col min="8962" max="8962" width="10.25" style="92" customWidth="1"/>
    <col min="8963" max="8963" width="7.25" style="92" bestFit="1" customWidth="1"/>
    <col min="8964" max="9205" width="6.25" style="92"/>
    <col min="9206" max="9208" width="1.75" style="92" customWidth="1"/>
    <col min="9209" max="9209" width="47.25" style="92" customWidth="1"/>
    <col min="9210" max="9210" width="13.25" style="92" customWidth="1"/>
    <col min="9211" max="9211" width="0.75" style="92" customWidth="1"/>
    <col min="9212" max="9212" width="13.25" style="92" customWidth="1"/>
    <col min="9213" max="9213" width="0.75" style="92" customWidth="1"/>
    <col min="9214" max="9214" width="13.25" style="92" customWidth="1"/>
    <col min="9215" max="9215" width="0.75" style="92" customWidth="1"/>
    <col min="9216" max="9216" width="13.25" style="92" customWidth="1"/>
    <col min="9217" max="9217" width="1.25" style="92" customWidth="1"/>
    <col min="9218" max="9218" width="10.25" style="92" customWidth="1"/>
    <col min="9219" max="9219" width="7.25" style="92" bestFit="1" customWidth="1"/>
    <col min="9220" max="9461" width="6.25" style="92"/>
    <col min="9462" max="9464" width="1.75" style="92" customWidth="1"/>
    <col min="9465" max="9465" width="47.25" style="92" customWidth="1"/>
    <col min="9466" max="9466" width="13.25" style="92" customWidth="1"/>
    <col min="9467" max="9467" width="0.75" style="92" customWidth="1"/>
    <col min="9468" max="9468" width="13.25" style="92" customWidth="1"/>
    <col min="9469" max="9469" width="0.75" style="92" customWidth="1"/>
    <col min="9470" max="9470" width="13.25" style="92" customWidth="1"/>
    <col min="9471" max="9471" width="0.75" style="92" customWidth="1"/>
    <col min="9472" max="9472" width="13.25" style="92" customWidth="1"/>
    <col min="9473" max="9473" width="1.25" style="92" customWidth="1"/>
    <col min="9474" max="9474" width="10.25" style="92" customWidth="1"/>
    <col min="9475" max="9475" width="7.25" style="92" bestFit="1" customWidth="1"/>
    <col min="9476" max="9717" width="6.25" style="92"/>
    <col min="9718" max="9720" width="1.75" style="92" customWidth="1"/>
    <col min="9721" max="9721" width="47.25" style="92" customWidth="1"/>
    <col min="9722" max="9722" width="13.25" style="92" customWidth="1"/>
    <col min="9723" max="9723" width="0.75" style="92" customWidth="1"/>
    <col min="9724" max="9724" width="13.25" style="92" customWidth="1"/>
    <col min="9725" max="9725" width="0.75" style="92" customWidth="1"/>
    <col min="9726" max="9726" width="13.25" style="92" customWidth="1"/>
    <col min="9727" max="9727" width="0.75" style="92" customWidth="1"/>
    <col min="9728" max="9728" width="13.25" style="92" customWidth="1"/>
    <col min="9729" max="9729" width="1.25" style="92" customWidth="1"/>
    <col min="9730" max="9730" width="10.25" style="92" customWidth="1"/>
    <col min="9731" max="9731" width="7.25" style="92" bestFit="1" customWidth="1"/>
    <col min="9732" max="9973" width="6.25" style="92"/>
    <col min="9974" max="9976" width="1.75" style="92" customWidth="1"/>
    <col min="9977" max="9977" width="47.25" style="92" customWidth="1"/>
    <col min="9978" max="9978" width="13.25" style="92" customWidth="1"/>
    <col min="9979" max="9979" width="0.75" style="92" customWidth="1"/>
    <col min="9980" max="9980" width="13.25" style="92" customWidth="1"/>
    <col min="9981" max="9981" width="0.75" style="92" customWidth="1"/>
    <col min="9982" max="9982" width="13.25" style="92" customWidth="1"/>
    <col min="9983" max="9983" width="0.75" style="92" customWidth="1"/>
    <col min="9984" max="9984" width="13.25" style="92" customWidth="1"/>
    <col min="9985" max="9985" width="1.25" style="92" customWidth="1"/>
    <col min="9986" max="9986" width="10.25" style="92" customWidth="1"/>
    <col min="9987" max="9987" width="7.25" style="92" bestFit="1" customWidth="1"/>
    <col min="9988" max="10229" width="6.25" style="92"/>
    <col min="10230" max="10232" width="1.75" style="92" customWidth="1"/>
    <col min="10233" max="10233" width="47.25" style="92" customWidth="1"/>
    <col min="10234" max="10234" width="13.25" style="92" customWidth="1"/>
    <col min="10235" max="10235" width="0.75" style="92" customWidth="1"/>
    <col min="10236" max="10236" width="13.25" style="92" customWidth="1"/>
    <col min="10237" max="10237" width="0.75" style="92" customWidth="1"/>
    <col min="10238" max="10238" width="13.25" style="92" customWidth="1"/>
    <col min="10239" max="10239" width="0.75" style="92" customWidth="1"/>
    <col min="10240" max="10240" width="13.25" style="92" customWidth="1"/>
    <col min="10241" max="10241" width="1.25" style="92" customWidth="1"/>
    <col min="10242" max="10242" width="10.25" style="92" customWidth="1"/>
    <col min="10243" max="10243" width="7.25" style="92" bestFit="1" customWidth="1"/>
    <col min="10244" max="10485" width="6.25" style="92"/>
    <col min="10486" max="10488" width="1.75" style="92" customWidth="1"/>
    <col min="10489" max="10489" width="47.25" style="92" customWidth="1"/>
    <col min="10490" max="10490" width="13.25" style="92" customWidth="1"/>
    <col min="10491" max="10491" width="0.75" style="92" customWidth="1"/>
    <col min="10492" max="10492" width="13.25" style="92" customWidth="1"/>
    <col min="10493" max="10493" width="0.75" style="92" customWidth="1"/>
    <col min="10494" max="10494" width="13.25" style="92" customWidth="1"/>
    <col min="10495" max="10495" width="0.75" style="92" customWidth="1"/>
    <col min="10496" max="10496" width="13.25" style="92" customWidth="1"/>
    <col min="10497" max="10497" width="1.25" style="92" customWidth="1"/>
    <col min="10498" max="10498" width="10.25" style="92" customWidth="1"/>
    <col min="10499" max="10499" width="7.25" style="92" bestFit="1" customWidth="1"/>
    <col min="10500" max="10741" width="6.25" style="92"/>
    <col min="10742" max="10744" width="1.75" style="92" customWidth="1"/>
    <col min="10745" max="10745" width="47.25" style="92" customWidth="1"/>
    <col min="10746" max="10746" width="13.25" style="92" customWidth="1"/>
    <col min="10747" max="10747" width="0.75" style="92" customWidth="1"/>
    <col min="10748" max="10748" width="13.25" style="92" customWidth="1"/>
    <col min="10749" max="10749" width="0.75" style="92" customWidth="1"/>
    <col min="10750" max="10750" width="13.25" style="92" customWidth="1"/>
    <col min="10751" max="10751" width="0.75" style="92" customWidth="1"/>
    <col min="10752" max="10752" width="13.25" style="92" customWidth="1"/>
    <col min="10753" max="10753" width="1.25" style="92" customWidth="1"/>
    <col min="10754" max="10754" width="10.25" style="92" customWidth="1"/>
    <col min="10755" max="10755" width="7.25" style="92" bestFit="1" customWidth="1"/>
    <col min="10756" max="10997" width="6.25" style="92"/>
    <col min="10998" max="11000" width="1.75" style="92" customWidth="1"/>
    <col min="11001" max="11001" width="47.25" style="92" customWidth="1"/>
    <col min="11002" max="11002" width="13.25" style="92" customWidth="1"/>
    <col min="11003" max="11003" width="0.75" style="92" customWidth="1"/>
    <col min="11004" max="11004" width="13.25" style="92" customWidth="1"/>
    <col min="11005" max="11005" width="0.75" style="92" customWidth="1"/>
    <col min="11006" max="11006" width="13.25" style="92" customWidth="1"/>
    <col min="11007" max="11007" width="0.75" style="92" customWidth="1"/>
    <col min="11008" max="11008" width="13.25" style="92" customWidth="1"/>
    <col min="11009" max="11009" width="1.25" style="92" customWidth="1"/>
    <col min="11010" max="11010" width="10.25" style="92" customWidth="1"/>
    <col min="11011" max="11011" width="7.25" style="92" bestFit="1" customWidth="1"/>
    <col min="11012" max="11253" width="6.25" style="92"/>
    <col min="11254" max="11256" width="1.75" style="92" customWidth="1"/>
    <col min="11257" max="11257" width="47.25" style="92" customWidth="1"/>
    <col min="11258" max="11258" width="13.25" style="92" customWidth="1"/>
    <col min="11259" max="11259" width="0.75" style="92" customWidth="1"/>
    <col min="11260" max="11260" width="13.25" style="92" customWidth="1"/>
    <col min="11261" max="11261" width="0.75" style="92" customWidth="1"/>
    <col min="11262" max="11262" width="13.25" style="92" customWidth="1"/>
    <col min="11263" max="11263" width="0.75" style="92" customWidth="1"/>
    <col min="11264" max="11264" width="13.25" style="92" customWidth="1"/>
    <col min="11265" max="11265" width="1.25" style="92" customWidth="1"/>
    <col min="11266" max="11266" width="10.25" style="92" customWidth="1"/>
    <col min="11267" max="11267" width="7.25" style="92" bestFit="1" customWidth="1"/>
    <col min="11268" max="11509" width="6.25" style="92"/>
    <col min="11510" max="11512" width="1.75" style="92" customWidth="1"/>
    <col min="11513" max="11513" width="47.25" style="92" customWidth="1"/>
    <col min="11514" max="11514" width="13.25" style="92" customWidth="1"/>
    <col min="11515" max="11515" width="0.75" style="92" customWidth="1"/>
    <col min="11516" max="11516" width="13.25" style="92" customWidth="1"/>
    <col min="11517" max="11517" width="0.75" style="92" customWidth="1"/>
    <col min="11518" max="11518" width="13.25" style="92" customWidth="1"/>
    <col min="11519" max="11519" width="0.75" style="92" customWidth="1"/>
    <col min="11520" max="11520" width="13.25" style="92" customWidth="1"/>
    <col min="11521" max="11521" width="1.25" style="92" customWidth="1"/>
    <col min="11522" max="11522" width="10.25" style="92" customWidth="1"/>
    <col min="11523" max="11523" width="7.25" style="92" bestFit="1" customWidth="1"/>
    <col min="11524" max="11765" width="6.25" style="92"/>
    <col min="11766" max="11768" width="1.75" style="92" customWidth="1"/>
    <col min="11769" max="11769" width="47.25" style="92" customWidth="1"/>
    <col min="11770" max="11770" width="13.25" style="92" customWidth="1"/>
    <col min="11771" max="11771" width="0.75" style="92" customWidth="1"/>
    <col min="11772" max="11772" width="13.25" style="92" customWidth="1"/>
    <col min="11773" max="11773" width="0.75" style="92" customWidth="1"/>
    <col min="11774" max="11774" width="13.25" style="92" customWidth="1"/>
    <col min="11775" max="11775" width="0.75" style="92" customWidth="1"/>
    <col min="11776" max="11776" width="13.25" style="92" customWidth="1"/>
    <col min="11777" max="11777" width="1.25" style="92" customWidth="1"/>
    <col min="11778" max="11778" width="10.25" style="92" customWidth="1"/>
    <col min="11779" max="11779" width="7.25" style="92" bestFit="1" customWidth="1"/>
    <col min="11780" max="12021" width="6.25" style="92"/>
    <col min="12022" max="12024" width="1.75" style="92" customWidth="1"/>
    <col min="12025" max="12025" width="47.25" style="92" customWidth="1"/>
    <col min="12026" max="12026" width="13.25" style="92" customWidth="1"/>
    <col min="12027" max="12027" width="0.75" style="92" customWidth="1"/>
    <col min="12028" max="12028" width="13.25" style="92" customWidth="1"/>
    <col min="12029" max="12029" width="0.75" style="92" customWidth="1"/>
    <col min="12030" max="12030" width="13.25" style="92" customWidth="1"/>
    <col min="12031" max="12031" width="0.75" style="92" customWidth="1"/>
    <col min="12032" max="12032" width="13.25" style="92" customWidth="1"/>
    <col min="12033" max="12033" width="1.25" style="92" customWidth="1"/>
    <col min="12034" max="12034" width="10.25" style="92" customWidth="1"/>
    <col min="12035" max="12035" width="7.25" style="92" bestFit="1" customWidth="1"/>
    <col min="12036" max="12277" width="6.25" style="92"/>
    <col min="12278" max="12280" width="1.75" style="92" customWidth="1"/>
    <col min="12281" max="12281" width="47.25" style="92" customWidth="1"/>
    <col min="12282" max="12282" width="13.25" style="92" customWidth="1"/>
    <col min="12283" max="12283" width="0.75" style="92" customWidth="1"/>
    <col min="12284" max="12284" width="13.25" style="92" customWidth="1"/>
    <col min="12285" max="12285" width="0.75" style="92" customWidth="1"/>
    <col min="12286" max="12286" width="13.25" style="92" customWidth="1"/>
    <col min="12287" max="12287" width="0.75" style="92" customWidth="1"/>
    <col min="12288" max="12288" width="13.25" style="92" customWidth="1"/>
    <col min="12289" max="12289" width="1.25" style="92" customWidth="1"/>
    <col min="12290" max="12290" width="10.25" style="92" customWidth="1"/>
    <col min="12291" max="12291" width="7.25" style="92" bestFit="1" customWidth="1"/>
    <col min="12292" max="12533" width="6.25" style="92"/>
    <col min="12534" max="12536" width="1.75" style="92" customWidth="1"/>
    <col min="12537" max="12537" width="47.25" style="92" customWidth="1"/>
    <col min="12538" max="12538" width="13.25" style="92" customWidth="1"/>
    <col min="12539" max="12539" width="0.75" style="92" customWidth="1"/>
    <col min="12540" max="12540" width="13.25" style="92" customWidth="1"/>
    <col min="12541" max="12541" width="0.75" style="92" customWidth="1"/>
    <col min="12542" max="12542" width="13.25" style="92" customWidth="1"/>
    <col min="12543" max="12543" width="0.75" style="92" customWidth="1"/>
    <col min="12544" max="12544" width="13.25" style="92" customWidth="1"/>
    <col min="12545" max="12545" width="1.25" style="92" customWidth="1"/>
    <col min="12546" max="12546" width="10.25" style="92" customWidth="1"/>
    <col min="12547" max="12547" width="7.25" style="92" bestFit="1" customWidth="1"/>
    <col min="12548" max="12789" width="6.25" style="92"/>
    <col min="12790" max="12792" width="1.75" style="92" customWidth="1"/>
    <col min="12793" max="12793" width="47.25" style="92" customWidth="1"/>
    <col min="12794" max="12794" width="13.25" style="92" customWidth="1"/>
    <col min="12795" max="12795" width="0.75" style="92" customWidth="1"/>
    <col min="12796" max="12796" width="13.25" style="92" customWidth="1"/>
    <col min="12797" max="12797" width="0.75" style="92" customWidth="1"/>
    <col min="12798" max="12798" width="13.25" style="92" customWidth="1"/>
    <col min="12799" max="12799" width="0.75" style="92" customWidth="1"/>
    <col min="12800" max="12800" width="13.25" style="92" customWidth="1"/>
    <col min="12801" max="12801" width="1.25" style="92" customWidth="1"/>
    <col min="12802" max="12802" width="10.25" style="92" customWidth="1"/>
    <col min="12803" max="12803" width="7.25" style="92" bestFit="1" customWidth="1"/>
    <col min="12804" max="13045" width="6.25" style="92"/>
    <col min="13046" max="13048" width="1.75" style="92" customWidth="1"/>
    <col min="13049" max="13049" width="47.25" style="92" customWidth="1"/>
    <col min="13050" max="13050" width="13.25" style="92" customWidth="1"/>
    <col min="13051" max="13051" width="0.75" style="92" customWidth="1"/>
    <col min="13052" max="13052" width="13.25" style="92" customWidth="1"/>
    <col min="13053" max="13053" width="0.75" style="92" customWidth="1"/>
    <col min="13054" max="13054" width="13.25" style="92" customWidth="1"/>
    <col min="13055" max="13055" width="0.75" style="92" customWidth="1"/>
    <col min="13056" max="13056" width="13.25" style="92" customWidth="1"/>
    <col min="13057" max="13057" width="1.25" style="92" customWidth="1"/>
    <col min="13058" max="13058" width="10.25" style="92" customWidth="1"/>
    <col min="13059" max="13059" width="7.25" style="92" bestFit="1" customWidth="1"/>
    <col min="13060" max="13301" width="6.25" style="92"/>
    <col min="13302" max="13304" width="1.75" style="92" customWidth="1"/>
    <col min="13305" max="13305" width="47.25" style="92" customWidth="1"/>
    <col min="13306" max="13306" width="13.25" style="92" customWidth="1"/>
    <col min="13307" max="13307" width="0.75" style="92" customWidth="1"/>
    <col min="13308" max="13308" width="13.25" style="92" customWidth="1"/>
    <col min="13309" max="13309" width="0.75" style="92" customWidth="1"/>
    <col min="13310" max="13310" width="13.25" style="92" customWidth="1"/>
    <col min="13311" max="13311" width="0.75" style="92" customWidth="1"/>
    <col min="13312" max="13312" width="13.25" style="92" customWidth="1"/>
    <col min="13313" max="13313" width="1.25" style="92" customWidth="1"/>
    <col min="13314" max="13314" width="10.25" style="92" customWidth="1"/>
    <col min="13315" max="13315" width="7.25" style="92" bestFit="1" customWidth="1"/>
    <col min="13316" max="13557" width="6.25" style="92"/>
    <col min="13558" max="13560" width="1.75" style="92" customWidth="1"/>
    <col min="13561" max="13561" width="47.25" style="92" customWidth="1"/>
    <col min="13562" max="13562" width="13.25" style="92" customWidth="1"/>
    <col min="13563" max="13563" width="0.75" style="92" customWidth="1"/>
    <col min="13564" max="13564" width="13.25" style="92" customWidth="1"/>
    <col min="13565" max="13565" width="0.75" style="92" customWidth="1"/>
    <col min="13566" max="13566" width="13.25" style="92" customWidth="1"/>
    <col min="13567" max="13567" width="0.75" style="92" customWidth="1"/>
    <col min="13568" max="13568" width="13.25" style="92" customWidth="1"/>
    <col min="13569" max="13569" width="1.25" style="92" customWidth="1"/>
    <col min="13570" max="13570" width="10.25" style="92" customWidth="1"/>
    <col min="13571" max="13571" width="7.25" style="92" bestFit="1" customWidth="1"/>
    <col min="13572" max="13813" width="6.25" style="92"/>
    <col min="13814" max="13816" width="1.75" style="92" customWidth="1"/>
    <col min="13817" max="13817" width="47.25" style="92" customWidth="1"/>
    <col min="13818" max="13818" width="13.25" style="92" customWidth="1"/>
    <col min="13819" max="13819" width="0.75" style="92" customWidth="1"/>
    <col min="13820" max="13820" width="13.25" style="92" customWidth="1"/>
    <col min="13821" max="13821" width="0.75" style="92" customWidth="1"/>
    <col min="13822" max="13822" width="13.25" style="92" customWidth="1"/>
    <col min="13823" max="13823" width="0.75" style="92" customWidth="1"/>
    <col min="13824" max="13824" width="13.25" style="92" customWidth="1"/>
    <col min="13825" max="13825" width="1.25" style="92" customWidth="1"/>
    <col min="13826" max="13826" width="10.25" style="92" customWidth="1"/>
    <col min="13827" max="13827" width="7.25" style="92" bestFit="1" customWidth="1"/>
    <col min="13828" max="14069" width="6.25" style="92"/>
    <col min="14070" max="14072" width="1.75" style="92" customWidth="1"/>
    <col min="14073" max="14073" width="47.25" style="92" customWidth="1"/>
    <col min="14074" max="14074" width="13.25" style="92" customWidth="1"/>
    <col min="14075" max="14075" width="0.75" style="92" customWidth="1"/>
    <col min="14076" max="14076" width="13.25" style="92" customWidth="1"/>
    <col min="14077" max="14077" width="0.75" style="92" customWidth="1"/>
    <col min="14078" max="14078" width="13.25" style="92" customWidth="1"/>
    <col min="14079" max="14079" width="0.75" style="92" customWidth="1"/>
    <col min="14080" max="14080" width="13.25" style="92" customWidth="1"/>
    <col min="14081" max="14081" width="1.25" style="92" customWidth="1"/>
    <col min="14082" max="14082" width="10.25" style="92" customWidth="1"/>
    <col min="14083" max="14083" width="7.25" style="92" bestFit="1" customWidth="1"/>
    <col min="14084" max="14325" width="6.25" style="92"/>
    <col min="14326" max="14328" width="1.75" style="92" customWidth="1"/>
    <col min="14329" max="14329" width="47.25" style="92" customWidth="1"/>
    <col min="14330" max="14330" width="13.25" style="92" customWidth="1"/>
    <col min="14331" max="14331" width="0.75" style="92" customWidth="1"/>
    <col min="14332" max="14332" width="13.25" style="92" customWidth="1"/>
    <col min="14333" max="14333" width="0.75" style="92" customWidth="1"/>
    <col min="14334" max="14334" width="13.25" style="92" customWidth="1"/>
    <col min="14335" max="14335" width="0.75" style="92" customWidth="1"/>
    <col min="14336" max="14336" width="13.25" style="92" customWidth="1"/>
    <col min="14337" max="14337" width="1.25" style="92" customWidth="1"/>
    <col min="14338" max="14338" width="10.25" style="92" customWidth="1"/>
    <col min="14339" max="14339" width="7.25" style="92" bestFit="1" customWidth="1"/>
    <col min="14340" max="14581" width="6.25" style="92"/>
    <col min="14582" max="14584" width="1.75" style="92" customWidth="1"/>
    <col min="14585" max="14585" width="47.25" style="92" customWidth="1"/>
    <col min="14586" max="14586" width="13.25" style="92" customWidth="1"/>
    <col min="14587" max="14587" width="0.75" style="92" customWidth="1"/>
    <col min="14588" max="14588" width="13.25" style="92" customWidth="1"/>
    <col min="14589" max="14589" width="0.75" style="92" customWidth="1"/>
    <col min="14590" max="14590" width="13.25" style="92" customWidth="1"/>
    <col min="14591" max="14591" width="0.75" style="92" customWidth="1"/>
    <col min="14592" max="14592" width="13.25" style="92" customWidth="1"/>
    <col min="14593" max="14593" width="1.25" style="92" customWidth="1"/>
    <col min="14594" max="14594" width="10.25" style="92" customWidth="1"/>
    <col min="14595" max="14595" width="7.25" style="92" bestFit="1" customWidth="1"/>
    <col min="14596" max="14837" width="6.25" style="92"/>
    <col min="14838" max="14840" width="1.75" style="92" customWidth="1"/>
    <col min="14841" max="14841" width="47.25" style="92" customWidth="1"/>
    <col min="14842" max="14842" width="13.25" style="92" customWidth="1"/>
    <col min="14843" max="14843" width="0.75" style="92" customWidth="1"/>
    <col min="14844" max="14844" width="13.25" style="92" customWidth="1"/>
    <col min="14845" max="14845" width="0.75" style="92" customWidth="1"/>
    <col min="14846" max="14846" width="13.25" style="92" customWidth="1"/>
    <col min="14847" max="14847" width="0.75" style="92" customWidth="1"/>
    <col min="14848" max="14848" width="13.25" style="92" customWidth="1"/>
    <col min="14849" max="14849" width="1.25" style="92" customWidth="1"/>
    <col min="14850" max="14850" width="10.25" style="92" customWidth="1"/>
    <col min="14851" max="14851" width="7.25" style="92" bestFit="1" customWidth="1"/>
    <col min="14852" max="15093" width="6.25" style="92"/>
    <col min="15094" max="15096" width="1.75" style="92" customWidth="1"/>
    <col min="15097" max="15097" width="47.25" style="92" customWidth="1"/>
    <col min="15098" max="15098" width="13.25" style="92" customWidth="1"/>
    <col min="15099" max="15099" width="0.75" style="92" customWidth="1"/>
    <col min="15100" max="15100" width="13.25" style="92" customWidth="1"/>
    <col min="15101" max="15101" width="0.75" style="92" customWidth="1"/>
    <col min="15102" max="15102" width="13.25" style="92" customWidth="1"/>
    <col min="15103" max="15103" width="0.75" style="92" customWidth="1"/>
    <col min="15104" max="15104" width="13.25" style="92" customWidth="1"/>
    <col min="15105" max="15105" width="1.25" style="92" customWidth="1"/>
    <col min="15106" max="15106" width="10.25" style="92" customWidth="1"/>
    <col min="15107" max="15107" width="7.25" style="92" bestFit="1" customWidth="1"/>
    <col min="15108" max="15349" width="6.25" style="92"/>
    <col min="15350" max="15352" width="1.75" style="92" customWidth="1"/>
    <col min="15353" max="15353" width="47.25" style="92" customWidth="1"/>
    <col min="15354" max="15354" width="13.25" style="92" customWidth="1"/>
    <col min="15355" max="15355" width="0.75" style="92" customWidth="1"/>
    <col min="15356" max="15356" width="13.25" style="92" customWidth="1"/>
    <col min="15357" max="15357" width="0.75" style="92" customWidth="1"/>
    <col min="15358" max="15358" width="13.25" style="92" customWidth="1"/>
    <col min="15359" max="15359" width="0.75" style="92" customWidth="1"/>
    <col min="15360" max="15360" width="13.25" style="92" customWidth="1"/>
    <col min="15361" max="15361" width="1.25" style="92" customWidth="1"/>
    <col min="15362" max="15362" width="10.25" style="92" customWidth="1"/>
    <col min="15363" max="15363" width="7.25" style="92" bestFit="1" customWidth="1"/>
    <col min="15364" max="15605" width="6.25" style="92"/>
    <col min="15606" max="15608" width="1.75" style="92" customWidth="1"/>
    <col min="15609" max="15609" width="47.25" style="92" customWidth="1"/>
    <col min="15610" max="15610" width="13.25" style="92" customWidth="1"/>
    <col min="15611" max="15611" width="0.75" style="92" customWidth="1"/>
    <col min="15612" max="15612" width="13.25" style="92" customWidth="1"/>
    <col min="15613" max="15613" width="0.75" style="92" customWidth="1"/>
    <col min="15614" max="15614" width="13.25" style="92" customWidth="1"/>
    <col min="15615" max="15615" width="0.75" style="92" customWidth="1"/>
    <col min="15616" max="15616" width="13.25" style="92" customWidth="1"/>
    <col min="15617" max="15617" width="1.25" style="92" customWidth="1"/>
    <col min="15618" max="15618" width="10.25" style="92" customWidth="1"/>
    <col min="15619" max="15619" width="7.25" style="92" bestFit="1" customWidth="1"/>
    <col min="15620" max="15861" width="6.25" style="92"/>
    <col min="15862" max="15864" width="1.75" style="92" customWidth="1"/>
    <col min="15865" max="15865" width="47.25" style="92" customWidth="1"/>
    <col min="15866" max="15866" width="13.25" style="92" customWidth="1"/>
    <col min="15867" max="15867" width="0.75" style="92" customWidth="1"/>
    <col min="15868" max="15868" width="13.25" style="92" customWidth="1"/>
    <col min="15869" max="15869" width="0.75" style="92" customWidth="1"/>
    <col min="15870" max="15870" width="13.25" style="92" customWidth="1"/>
    <col min="15871" max="15871" width="0.75" style="92" customWidth="1"/>
    <col min="15872" max="15872" width="13.25" style="92" customWidth="1"/>
    <col min="15873" max="15873" width="1.25" style="92" customWidth="1"/>
    <col min="15874" max="15874" width="10.25" style="92" customWidth="1"/>
    <col min="15875" max="15875" width="7.25" style="92" bestFit="1" customWidth="1"/>
    <col min="15876" max="16117" width="6.25" style="92"/>
    <col min="16118" max="16120" width="1.75" style="92" customWidth="1"/>
    <col min="16121" max="16121" width="47.25" style="92" customWidth="1"/>
    <col min="16122" max="16122" width="13.25" style="92" customWidth="1"/>
    <col min="16123" max="16123" width="0.75" style="92" customWidth="1"/>
    <col min="16124" max="16124" width="13.25" style="92" customWidth="1"/>
    <col min="16125" max="16125" width="0.75" style="92" customWidth="1"/>
    <col min="16126" max="16126" width="13.25" style="92" customWidth="1"/>
    <col min="16127" max="16127" width="0.75" style="92" customWidth="1"/>
    <col min="16128" max="16128" width="13.25" style="92" customWidth="1"/>
    <col min="16129" max="16129" width="1.25" style="92" customWidth="1"/>
    <col min="16130" max="16130" width="10.25" style="92" customWidth="1"/>
    <col min="16131" max="16131" width="7.25" style="92" bestFit="1" customWidth="1"/>
    <col min="16132" max="16384" width="6.25" style="92"/>
  </cols>
  <sheetData>
    <row r="1" spans="1:15" ht="23.3" customHeight="1">
      <c r="A1" s="298" t="s">
        <v>117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161"/>
    </row>
    <row r="2" spans="1:15" ht="20.55" customHeight="1">
      <c r="A2" s="297" t="s">
        <v>89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</row>
    <row r="3" spans="1:15" ht="23.3" customHeight="1">
      <c r="A3" s="297" t="s">
        <v>180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</row>
    <row r="4" spans="1:15" ht="22.75" customHeight="1">
      <c r="A4" s="220"/>
      <c r="B4" s="220"/>
      <c r="C4" s="220"/>
      <c r="D4" s="220"/>
      <c r="E4" s="220"/>
      <c r="F4" s="220"/>
      <c r="G4" s="220"/>
      <c r="H4" s="321" t="s">
        <v>107</v>
      </c>
      <c r="I4" s="321"/>
      <c r="J4" s="321"/>
      <c r="K4" s="321"/>
      <c r="L4" s="321"/>
      <c r="M4" s="321"/>
      <c r="N4" s="321"/>
      <c r="O4" s="321"/>
    </row>
    <row r="5" spans="1:15" ht="7.5" customHeight="1">
      <c r="A5" s="155"/>
      <c r="B5" s="155"/>
      <c r="C5" s="155"/>
      <c r="D5" s="155"/>
      <c r="E5" s="155"/>
      <c r="F5" s="155"/>
      <c r="G5" s="155"/>
      <c r="H5" s="184"/>
      <c r="I5" s="94"/>
      <c r="J5" s="184"/>
      <c r="K5" s="94"/>
      <c r="L5" s="184"/>
      <c r="M5" s="94"/>
      <c r="N5" s="184"/>
      <c r="O5" s="184"/>
    </row>
    <row r="6" spans="1:15" ht="23.3" customHeight="1">
      <c r="H6" s="301" t="s">
        <v>16</v>
      </c>
      <c r="I6" s="301"/>
      <c r="J6" s="301"/>
      <c r="K6" s="221"/>
      <c r="L6" s="301" t="s">
        <v>59</v>
      </c>
      <c r="M6" s="301"/>
      <c r="N6" s="301"/>
      <c r="O6" s="301"/>
    </row>
    <row r="7" spans="1:15" ht="23.3" customHeight="1">
      <c r="H7" s="301" t="s">
        <v>58</v>
      </c>
      <c r="I7" s="301"/>
      <c r="J7" s="301"/>
      <c r="K7" s="222"/>
      <c r="L7" s="301" t="s">
        <v>58</v>
      </c>
      <c r="M7" s="301"/>
      <c r="N7" s="301"/>
      <c r="O7" s="301"/>
    </row>
    <row r="8" spans="1:15" ht="21.25" customHeight="1">
      <c r="G8" s="98" t="s">
        <v>3</v>
      </c>
      <c r="H8" s="99">
        <v>2025</v>
      </c>
      <c r="I8" s="100"/>
      <c r="J8" s="99">
        <v>2024</v>
      </c>
      <c r="K8" s="100"/>
      <c r="L8" s="99">
        <v>2025</v>
      </c>
      <c r="M8" s="100"/>
      <c r="N8" s="99">
        <v>2024</v>
      </c>
      <c r="O8" s="101"/>
    </row>
    <row r="9" spans="1:15" ht="21.25" customHeight="1">
      <c r="A9" s="161" t="s">
        <v>46</v>
      </c>
      <c r="H9" s="24"/>
      <c r="I9" s="1"/>
      <c r="J9" s="24"/>
      <c r="K9" s="1"/>
      <c r="L9" s="24"/>
      <c r="M9" s="1"/>
      <c r="N9" s="24"/>
      <c r="O9" s="25"/>
    </row>
    <row r="10" spans="1:15" ht="21.25" customHeight="1">
      <c r="B10" s="106" t="s">
        <v>131</v>
      </c>
      <c r="C10" s="106"/>
      <c r="F10" s="126"/>
      <c r="G10" s="126"/>
      <c r="H10" s="92">
        <f>+'PL (12m)'!G36</f>
        <v>53278274</v>
      </c>
      <c r="I10" s="3"/>
      <c r="J10" s="92">
        <v>40592403</v>
      </c>
      <c r="K10" s="3"/>
      <c r="L10" s="92">
        <f>+'PL (12m)'!K36</f>
        <v>33074079</v>
      </c>
      <c r="M10" s="3"/>
      <c r="N10" s="92">
        <v>40768760</v>
      </c>
      <c r="O10" s="26"/>
    </row>
    <row r="11" spans="1:15" ht="5.45" customHeight="1">
      <c r="B11" s="106"/>
      <c r="C11" s="106"/>
      <c r="F11" s="126"/>
      <c r="G11" s="126"/>
      <c r="I11" s="7"/>
      <c r="K11" s="7"/>
      <c r="M11" s="7"/>
      <c r="O11" s="26"/>
    </row>
    <row r="12" spans="1:15" ht="21.25" customHeight="1">
      <c r="B12" s="319" t="s">
        <v>83</v>
      </c>
      <c r="C12" s="319"/>
      <c r="D12" s="319"/>
      <c r="E12" s="319"/>
      <c r="F12" s="319"/>
      <c r="H12" s="27"/>
      <c r="I12" s="4"/>
      <c r="J12" s="27"/>
      <c r="K12" s="4"/>
      <c r="L12" s="27"/>
      <c r="M12" s="4"/>
      <c r="N12" s="27"/>
      <c r="O12" s="27"/>
    </row>
    <row r="13" spans="1:15" ht="21.25" customHeight="1">
      <c r="B13" s="320" t="s">
        <v>84</v>
      </c>
      <c r="C13" s="320"/>
      <c r="D13" s="320"/>
      <c r="E13" s="320"/>
      <c r="F13" s="320"/>
      <c r="H13" s="27"/>
      <c r="I13" s="3"/>
      <c r="J13" s="27"/>
      <c r="K13" s="3"/>
      <c r="L13" s="27"/>
      <c r="M13" s="3"/>
      <c r="N13" s="27"/>
      <c r="O13" s="27"/>
    </row>
    <row r="14" spans="1:15" ht="21.25" customHeight="1">
      <c r="B14" s="104"/>
      <c r="C14" s="104"/>
      <c r="D14" s="104" t="s">
        <v>121</v>
      </c>
      <c r="E14" s="104"/>
      <c r="F14" s="104"/>
      <c r="G14" s="103">
        <v>31</v>
      </c>
      <c r="H14" s="92">
        <v>8664708</v>
      </c>
      <c r="J14" s="92">
        <v>8839913</v>
      </c>
      <c r="L14" s="92">
        <v>7047705</v>
      </c>
      <c r="N14" s="92">
        <v>7604477</v>
      </c>
      <c r="O14" s="27"/>
    </row>
    <row r="15" spans="1:15" ht="21.25" customHeight="1">
      <c r="B15" s="112"/>
      <c r="C15" s="112"/>
      <c r="D15" s="112" t="s">
        <v>85</v>
      </c>
      <c r="E15" s="112"/>
      <c r="F15" s="112"/>
      <c r="G15" s="103">
        <v>14</v>
      </c>
      <c r="H15" s="92">
        <v>3396586</v>
      </c>
      <c r="J15" s="92">
        <v>2409998</v>
      </c>
      <c r="L15" s="92">
        <v>3394987</v>
      </c>
      <c r="N15" s="92">
        <v>2371055</v>
      </c>
      <c r="O15" s="27"/>
    </row>
    <row r="16" spans="1:15" s="223" customFormat="1" ht="21.25" customHeight="1">
      <c r="B16" s="224"/>
      <c r="C16" s="224"/>
      <c r="D16" s="107" t="s">
        <v>47</v>
      </c>
      <c r="E16" s="225"/>
      <c r="F16" s="224"/>
      <c r="G16" s="103">
        <v>13</v>
      </c>
      <c r="H16" s="92">
        <v>758686</v>
      </c>
      <c r="I16" s="92"/>
      <c r="J16" s="92">
        <v>758686</v>
      </c>
      <c r="K16" s="92"/>
      <c r="L16" s="9">
        <v>0</v>
      </c>
      <c r="M16" s="92"/>
      <c r="N16" s="9">
        <v>0</v>
      </c>
      <c r="O16" s="27"/>
    </row>
    <row r="17" spans="1:15" s="223" customFormat="1" ht="21.25" customHeight="1">
      <c r="B17" s="224"/>
      <c r="C17" s="224"/>
      <c r="D17" s="107" t="s">
        <v>86</v>
      </c>
      <c r="E17" s="225"/>
      <c r="F17" s="224"/>
      <c r="G17" s="103">
        <v>15</v>
      </c>
      <c r="H17" s="92">
        <v>1812179</v>
      </c>
      <c r="I17" s="92"/>
      <c r="J17" s="92">
        <v>1409194</v>
      </c>
      <c r="K17" s="92"/>
      <c r="L17" s="92">
        <v>1812179</v>
      </c>
      <c r="M17" s="92"/>
      <c r="N17" s="92">
        <v>1409194</v>
      </c>
      <c r="O17" s="27"/>
    </row>
    <row r="18" spans="1:15" ht="21.25" customHeight="1">
      <c r="B18" s="112"/>
      <c r="C18" s="112"/>
      <c r="D18" s="112" t="s">
        <v>87</v>
      </c>
      <c r="E18" s="112"/>
      <c r="F18" s="112"/>
      <c r="G18" s="103">
        <v>16</v>
      </c>
      <c r="H18" s="92">
        <v>18494834</v>
      </c>
      <c r="J18" s="92">
        <v>17595007</v>
      </c>
      <c r="L18" s="92">
        <v>17671991</v>
      </c>
      <c r="N18" s="92">
        <v>15421485</v>
      </c>
      <c r="O18" s="28"/>
    </row>
    <row r="19" spans="1:15" ht="21.25" customHeight="1">
      <c r="A19" s="104"/>
      <c r="D19" s="104" t="s">
        <v>116</v>
      </c>
      <c r="H19" s="45">
        <v>157856</v>
      </c>
      <c r="I19" s="199"/>
      <c r="J19" s="9">
        <v>0</v>
      </c>
      <c r="K19" s="199"/>
      <c r="L19" s="45">
        <v>157856</v>
      </c>
      <c r="M19" s="199"/>
      <c r="N19" s="9">
        <v>0</v>
      </c>
      <c r="O19" s="27"/>
    </row>
    <row r="20" spans="1:15" ht="21.25" customHeight="1">
      <c r="A20" s="104"/>
      <c r="D20" s="104" t="s">
        <v>57</v>
      </c>
      <c r="H20" s="210">
        <v>145263</v>
      </c>
      <c r="I20" s="199"/>
      <c r="J20" s="9">
        <v>0</v>
      </c>
      <c r="K20" s="199"/>
      <c r="L20" s="210">
        <v>145263</v>
      </c>
      <c r="M20" s="199"/>
      <c r="N20" s="9">
        <v>0</v>
      </c>
      <c r="O20" s="27"/>
    </row>
    <row r="21" spans="1:15" ht="21.25" customHeight="1">
      <c r="D21" s="106" t="s">
        <v>219</v>
      </c>
      <c r="G21" s="103">
        <v>6</v>
      </c>
      <c r="H21" s="45">
        <v>1147254</v>
      </c>
      <c r="I21" s="199"/>
      <c r="J21" s="9">
        <v>0</v>
      </c>
      <c r="K21" s="199"/>
      <c r="L21" s="45">
        <v>1147254</v>
      </c>
      <c r="M21" s="199"/>
      <c r="N21" s="9">
        <v>0</v>
      </c>
      <c r="O21" s="27"/>
    </row>
    <row r="22" spans="1:15" ht="21.25" customHeight="1">
      <c r="D22" s="106" t="s">
        <v>175</v>
      </c>
      <c r="H22" s="9">
        <v>0</v>
      </c>
      <c r="I22" s="199"/>
      <c r="J22" s="45">
        <v>493</v>
      </c>
      <c r="K22" s="199"/>
      <c r="L22" s="9">
        <v>0</v>
      </c>
      <c r="M22" s="199"/>
      <c r="N22" s="45">
        <v>493</v>
      </c>
      <c r="O22" s="27"/>
    </row>
    <row r="23" spans="1:15" ht="21.25" hidden="1" customHeight="1">
      <c r="D23" s="106" t="s">
        <v>88</v>
      </c>
      <c r="H23" s="45">
        <v>0</v>
      </c>
      <c r="I23" s="199"/>
      <c r="J23" s="45">
        <v>0</v>
      </c>
      <c r="K23" s="199"/>
      <c r="L23" s="45">
        <v>0</v>
      </c>
      <c r="M23" s="199"/>
      <c r="N23" s="45">
        <v>0</v>
      </c>
      <c r="O23" s="27"/>
    </row>
    <row r="24" spans="1:15" ht="21.25" customHeight="1">
      <c r="D24" s="106" t="s">
        <v>124</v>
      </c>
      <c r="H24" s="63">
        <v>-6225</v>
      </c>
      <c r="I24" s="47"/>
      <c r="J24" s="190">
        <v>-26408</v>
      </c>
      <c r="K24" s="47"/>
      <c r="L24" s="210">
        <v>1824</v>
      </c>
      <c r="M24" s="47"/>
      <c r="N24" s="45">
        <v>2078</v>
      </c>
      <c r="O24" s="27"/>
    </row>
    <row r="25" spans="1:15" ht="21.25" hidden="1" customHeight="1">
      <c r="D25" s="106" t="s">
        <v>176</v>
      </c>
      <c r="G25" s="102">
        <v>28</v>
      </c>
      <c r="H25" s="45">
        <v>0</v>
      </c>
      <c r="I25" s="47"/>
      <c r="J25" s="45">
        <v>0</v>
      </c>
      <c r="K25" s="47"/>
      <c r="L25" s="45">
        <v>0</v>
      </c>
      <c r="M25" s="47"/>
      <c r="N25" s="45">
        <v>0</v>
      </c>
      <c r="O25" s="27"/>
    </row>
    <row r="26" spans="1:15" ht="21.25" customHeight="1">
      <c r="D26" s="106" t="s">
        <v>211</v>
      </c>
      <c r="G26" s="102">
        <v>10</v>
      </c>
      <c r="H26" s="9">
        <v>0</v>
      </c>
      <c r="I26" s="199"/>
      <c r="J26" s="9">
        <v>0</v>
      </c>
      <c r="K26" s="199"/>
      <c r="L26" s="63">
        <v>-11999540</v>
      </c>
      <c r="M26" s="199"/>
      <c r="N26" s="190">
        <v>-5999600</v>
      </c>
      <c r="O26" s="27"/>
    </row>
    <row r="27" spans="1:15" ht="21.25" customHeight="1">
      <c r="D27" s="106" t="s">
        <v>210</v>
      </c>
      <c r="G27" s="102">
        <v>10</v>
      </c>
      <c r="H27" s="292">
        <v>0</v>
      </c>
      <c r="I27" s="201"/>
      <c r="J27" s="292">
        <v>0</v>
      </c>
      <c r="K27" s="199"/>
      <c r="L27" s="210">
        <v>5862798</v>
      </c>
      <c r="M27" s="199"/>
      <c r="N27" s="9">
        <v>0</v>
      </c>
      <c r="O27" s="27"/>
    </row>
    <row r="28" spans="1:15" ht="21.25" customHeight="1">
      <c r="D28" s="106" t="s">
        <v>208</v>
      </c>
      <c r="G28" s="286">
        <v>11.2</v>
      </c>
      <c r="H28" s="63">
        <v>-21117042</v>
      </c>
      <c r="I28" s="199"/>
      <c r="J28" s="9">
        <v>0</v>
      </c>
      <c r="K28" s="199"/>
      <c r="L28" s="9">
        <v>0</v>
      </c>
      <c r="M28" s="199"/>
      <c r="N28" s="9">
        <v>0</v>
      </c>
      <c r="O28" s="27"/>
    </row>
    <row r="29" spans="1:15" ht="21.25" customHeight="1">
      <c r="D29" s="106" t="s">
        <v>209</v>
      </c>
      <c r="G29" s="286">
        <v>11.3</v>
      </c>
      <c r="H29" s="63">
        <v>2212045</v>
      </c>
      <c r="I29" s="199"/>
      <c r="J29" s="9">
        <v>0</v>
      </c>
      <c r="K29" s="199"/>
      <c r="L29" s="9">
        <v>0</v>
      </c>
      <c r="M29" s="199"/>
      <c r="N29" s="9">
        <v>0</v>
      </c>
      <c r="O29" s="27"/>
    </row>
    <row r="30" spans="1:15" ht="21.25" customHeight="1">
      <c r="D30" s="106" t="s">
        <v>125</v>
      </c>
      <c r="H30" s="30">
        <v>-3006535</v>
      </c>
      <c r="I30" s="113"/>
      <c r="J30" s="30">
        <v>-3767949</v>
      </c>
      <c r="K30" s="113"/>
      <c r="L30" s="30">
        <v>-2760802</v>
      </c>
      <c r="M30" s="113"/>
      <c r="N30" s="30">
        <v>-3382333</v>
      </c>
      <c r="O30" s="27"/>
    </row>
    <row r="31" spans="1:15" ht="21.25" customHeight="1">
      <c r="A31" s="104"/>
      <c r="D31" s="226" t="s">
        <v>48</v>
      </c>
      <c r="H31" s="30">
        <v>374494</v>
      </c>
      <c r="I31" s="113"/>
      <c r="J31" s="30">
        <v>347236</v>
      </c>
      <c r="K31" s="113"/>
      <c r="L31" s="30">
        <v>374494</v>
      </c>
      <c r="M31" s="113"/>
      <c r="N31" s="30">
        <v>347236</v>
      </c>
      <c r="O31" s="27"/>
    </row>
    <row r="32" spans="1:15" ht="21.25" customHeight="1">
      <c r="A32" s="104"/>
      <c r="D32" s="226" t="s">
        <v>54</v>
      </c>
      <c r="G32" s="102">
        <v>21</v>
      </c>
      <c r="H32" s="30">
        <v>4342979</v>
      </c>
      <c r="I32" s="113"/>
      <c r="J32" s="30">
        <v>3695252</v>
      </c>
      <c r="K32" s="113"/>
      <c r="L32" s="30">
        <v>3895326</v>
      </c>
      <c r="M32" s="113"/>
      <c r="N32" s="30">
        <v>3347158</v>
      </c>
      <c r="O32" s="27"/>
    </row>
    <row r="33" spans="1:15" ht="21.25" customHeight="1">
      <c r="A33" s="104"/>
      <c r="D33" s="226" t="s">
        <v>113</v>
      </c>
      <c r="G33" s="102"/>
      <c r="H33" s="31">
        <v>109743</v>
      </c>
      <c r="I33" s="113"/>
      <c r="J33" s="31">
        <v>397402</v>
      </c>
      <c r="K33" s="113"/>
      <c r="L33" s="31">
        <v>109743</v>
      </c>
      <c r="M33" s="113"/>
      <c r="N33" s="31">
        <v>397402</v>
      </c>
      <c r="O33" s="27"/>
    </row>
    <row r="34" spans="1:15" ht="21.25" customHeight="1">
      <c r="A34" s="104"/>
      <c r="B34" s="92" t="s">
        <v>49</v>
      </c>
      <c r="H34" s="27"/>
      <c r="I34" s="113"/>
      <c r="J34" s="27"/>
      <c r="K34" s="113"/>
      <c r="L34" s="27"/>
      <c r="M34" s="113"/>
      <c r="N34" s="27"/>
      <c r="O34" s="27"/>
    </row>
    <row r="35" spans="1:15" ht="21.25" customHeight="1">
      <c r="A35" s="104"/>
      <c r="D35" s="92" t="s">
        <v>50</v>
      </c>
      <c r="H35" s="30">
        <f>SUM(H10:H33)</f>
        <v>70765099</v>
      </c>
      <c r="I35" s="113"/>
      <c r="J35" s="30">
        <f>SUM(J10:J33)</f>
        <v>72251227</v>
      </c>
      <c r="K35" s="113"/>
      <c r="L35" s="30">
        <f>SUM(L10:L33)</f>
        <v>59935157</v>
      </c>
      <c r="M35" s="113"/>
      <c r="N35" s="30">
        <f>SUM(N10:N33)</f>
        <v>62287405</v>
      </c>
      <c r="O35" s="27"/>
    </row>
    <row r="36" spans="1:15" ht="32.950000000000003" customHeight="1">
      <c r="I36" s="113"/>
      <c r="K36" s="113"/>
      <c r="M36" s="113"/>
    </row>
    <row r="37" spans="1:15" ht="32.950000000000003" customHeight="1">
      <c r="I37" s="113"/>
      <c r="K37" s="113"/>
      <c r="M37" s="113"/>
    </row>
    <row r="38" spans="1:15" ht="32.950000000000003" customHeight="1">
      <c r="I38" s="113"/>
      <c r="J38" s="29"/>
      <c r="K38" s="113"/>
      <c r="L38" s="29"/>
      <c r="M38" s="113"/>
      <c r="N38" s="29"/>
      <c r="O38" s="29"/>
    </row>
    <row r="39" spans="1:15" ht="32.950000000000003" customHeight="1">
      <c r="I39" s="115"/>
      <c r="K39" s="115"/>
      <c r="M39" s="115"/>
    </row>
    <row r="40" spans="1:15" ht="32.950000000000003" customHeight="1"/>
  </sheetData>
  <mergeCells count="10">
    <mergeCell ref="H4:O4"/>
    <mergeCell ref="L6:O6"/>
    <mergeCell ref="A3:O3"/>
    <mergeCell ref="A2:O2"/>
    <mergeCell ref="A1:N1"/>
    <mergeCell ref="B12:F12"/>
    <mergeCell ref="B13:F13"/>
    <mergeCell ref="H6:J6"/>
    <mergeCell ref="H7:J7"/>
    <mergeCell ref="L7:O7"/>
  </mergeCells>
  <pageMargins left="0.8" right="0.3" top="0.8" bottom="0.5" header="0.5" footer="0.5"/>
  <pageSetup paperSize="9" scale="70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XFA52"/>
  <sheetViews>
    <sheetView tabSelected="1" view="pageBreakPreview" topLeftCell="A35" zoomScale="70" zoomScaleNormal="100" zoomScaleSheetLayoutView="70" workbookViewId="0">
      <selection activeCell="E48" sqref="E48"/>
    </sheetView>
  </sheetViews>
  <sheetFormatPr defaultColWidth="6.25" defaultRowHeight="20.25" customHeight="1"/>
  <cols>
    <col min="1" max="3" width="1.75" style="189" customWidth="1"/>
    <col min="4" max="4" width="2.25" style="189" customWidth="1"/>
    <col min="5" max="5" width="53.375" style="189" customWidth="1"/>
    <col min="6" max="6" width="7.25" style="189" customWidth="1"/>
    <col min="7" max="7" width="15.75" style="189" customWidth="1"/>
    <col min="8" max="8" width="1.125" style="189" customWidth="1"/>
    <col min="9" max="9" width="15.75" style="189" customWidth="1"/>
    <col min="10" max="10" width="1.125" style="189" customWidth="1"/>
    <col min="11" max="11" width="15.75" style="189" customWidth="1"/>
    <col min="12" max="12" width="1.125" style="189" customWidth="1"/>
    <col min="13" max="13" width="15.75" style="189" customWidth="1"/>
    <col min="14" max="14" width="12.75" style="189" customWidth="1"/>
    <col min="15" max="247" width="6.25" style="189"/>
    <col min="248" max="248" width="3.75" style="189" customWidth="1"/>
    <col min="249" max="249" width="1.25" style="189" customWidth="1"/>
    <col min="250" max="250" width="1.75" style="189" customWidth="1"/>
    <col min="251" max="251" width="48.25" style="189" customWidth="1"/>
    <col min="252" max="252" width="13.25" style="189" customWidth="1"/>
    <col min="253" max="253" width="0.75" style="189" customWidth="1"/>
    <col min="254" max="254" width="13.25" style="189" customWidth="1"/>
    <col min="255" max="255" width="0.75" style="189" customWidth="1"/>
    <col min="256" max="256" width="13.25" style="189" customWidth="1"/>
    <col min="257" max="257" width="0.75" style="189" customWidth="1"/>
    <col min="258" max="258" width="13.25" style="189" customWidth="1"/>
    <col min="259" max="259" width="1.25" style="189" customWidth="1"/>
    <col min="260" max="260" width="10.25" style="189" customWidth="1"/>
    <col min="261" max="261" width="2.375" style="189" customWidth="1"/>
    <col min="262" max="262" width="12.375" style="189" customWidth="1"/>
    <col min="263" max="263" width="7.75" style="189" bestFit="1" customWidth="1"/>
    <col min="264" max="503" width="6.25" style="189"/>
    <col min="504" max="504" width="3.75" style="189" customWidth="1"/>
    <col min="505" max="505" width="1.25" style="189" customWidth="1"/>
    <col min="506" max="506" width="1.75" style="189" customWidth="1"/>
    <col min="507" max="507" width="48.25" style="189" customWidth="1"/>
    <col min="508" max="508" width="13.25" style="189" customWidth="1"/>
    <col min="509" max="509" width="0.75" style="189" customWidth="1"/>
    <col min="510" max="510" width="13.25" style="189" customWidth="1"/>
    <col min="511" max="511" width="0.75" style="189" customWidth="1"/>
    <col min="512" max="512" width="13.25" style="189" customWidth="1"/>
    <col min="513" max="513" width="0.75" style="189" customWidth="1"/>
    <col min="514" max="514" width="13.25" style="189" customWidth="1"/>
    <col min="515" max="515" width="1.25" style="189" customWidth="1"/>
    <col min="516" max="516" width="10.25" style="189" customWidth="1"/>
    <col min="517" max="517" width="2.375" style="189" customWidth="1"/>
    <col min="518" max="518" width="12.375" style="189" customWidth="1"/>
    <col min="519" max="519" width="7.75" style="189" bestFit="1" customWidth="1"/>
    <col min="520" max="759" width="6.25" style="189"/>
    <col min="760" max="760" width="3.75" style="189" customWidth="1"/>
    <col min="761" max="761" width="1.25" style="189" customWidth="1"/>
    <col min="762" max="762" width="1.75" style="189" customWidth="1"/>
    <col min="763" max="763" width="48.25" style="189" customWidth="1"/>
    <col min="764" max="764" width="13.25" style="189" customWidth="1"/>
    <col min="765" max="765" width="0.75" style="189" customWidth="1"/>
    <col min="766" max="766" width="13.25" style="189" customWidth="1"/>
    <col min="767" max="767" width="0.75" style="189" customWidth="1"/>
    <col min="768" max="768" width="13.25" style="189" customWidth="1"/>
    <col min="769" max="769" width="0.75" style="189" customWidth="1"/>
    <col min="770" max="770" width="13.25" style="189" customWidth="1"/>
    <col min="771" max="771" width="1.25" style="189" customWidth="1"/>
    <col min="772" max="772" width="10.25" style="189" customWidth="1"/>
    <col min="773" max="773" width="2.375" style="189" customWidth="1"/>
    <col min="774" max="774" width="12.375" style="189" customWidth="1"/>
    <col min="775" max="775" width="7.75" style="189" bestFit="1" customWidth="1"/>
    <col min="776" max="1015" width="6.25" style="189"/>
    <col min="1016" max="1016" width="3.75" style="189" customWidth="1"/>
    <col min="1017" max="1017" width="1.25" style="189" customWidth="1"/>
    <col min="1018" max="1018" width="1.75" style="189" customWidth="1"/>
    <col min="1019" max="1019" width="48.25" style="189" customWidth="1"/>
    <col min="1020" max="1020" width="13.25" style="189" customWidth="1"/>
    <col min="1021" max="1021" width="0.75" style="189" customWidth="1"/>
    <col min="1022" max="1022" width="13.25" style="189" customWidth="1"/>
    <col min="1023" max="1023" width="0.75" style="189" customWidth="1"/>
    <col min="1024" max="1024" width="13.25" style="189" customWidth="1"/>
    <col min="1025" max="1025" width="0.75" style="189" customWidth="1"/>
    <col min="1026" max="1026" width="13.25" style="189" customWidth="1"/>
    <col min="1027" max="1027" width="1.25" style="189" customWidth="1"/>
    <col min="1028" max="1028" width="10.25" style="189" customWidth="1"/>
    <col min="1029" max="1029" width="2.375" style="189" customWidth="1"/>
    <col min="1030" max="1030" width="12.375" style="189" customWidth="1"/>
    <col min="1031" max="1031" width="7.75" style="189" bestFit="1" customWidth="1"/>
    <col min="1032" max="1271" width="6.25" style="189"/>
    <col min="1272" max="1272" width="3.75" style="189" customWidth="1"/>
    <col min="1273" max="1273" width="1.25" style="189" customWidth="1"/>
    <col min="1274" max="1274" width="1.75" style="189" customWidth="1"/>
    <col min="1275" max="1275" width="48.25" style="189" customWidth="1"/>
    <col min="1276" max="1276" width="13.25" style="189" customWidth="1"/>
    <col min="1277" max="1277" width="0.75" style="189" customWidth="1"/>
    <col min="1278" max="1278" width="13.25" style="189" customWidth="1"/>
    <col min="1279" max="1279" width="0.75" style="189" customWidth="1"/>
    <col min="1280" max="1280" width="13.25" style="189" customWidth="1"/>
    <col min="1281" max="1281" width="0.75" style="189" customWidth="1"/>
    <col min="1282" max="1282" width="13.25" style="189" customWidth="1"/>
    <col min="1283" max="1283" width="1.25" style="189" customWidth="1"/>
    <col min="1284" max="1284" width="10.25" style="189" customWidth="1"/>
    <col min="1285" max="1285" width="2.375" style="189" customWidth="1"/>
    <col min="1286" max="1286" width="12.375" style="189" customWidth="1"/>
    <col min="1287" max="1287" width="7.75" style="189" bestFit="1" customWidth="1"/>
    <col min="1288" max="1527" width="6.25" style="189"/>
    <col min="1528" max="1528" width="3.75" style="189" customWidth="1"/>
    <col min="1529" max="1529" width="1.25" style="189" customWidth="1"/>
    <col min="1530" max="1530" width="1.75" style="189" customWidth="1"/>
    <col min="1531" max="1531" width="48.25" style="189" customWidth="1"/>
    <col min="1532" max="1532" width="13.25" style="189" customWidth="1"/>
    <col min="1533" max="1533" width="0.75" style="189" customWidth="1"/>
    <col min="1534" max="1534" width="13.25" style="189" customWidth="1"/>
    <col min="1535" max="1535" width="0.75" style="189" customWidth="1"/>
    <col min="1536" max="1536" width="13.25" style="189" customWidth="1"/>
    <col min="1537" max="1537" width="0.75" style="189" customWidth="1"/>
    <col min="1538" max="1538" width="13.25" style="189" customWidth="1"/>
    <col min="1539" max="1539" width="1.25" style="189" customWidth="1"/>
    <col min="1540" max="1540" width="10.25" style="189" customWidth="1"/>
    <col min="1541" max="1541" width="2.375" style="189" customWidth="1"/>
    <col min="1542" max="1542" width="12.375" style="189" customWidth="1"/>
    <col min="1543" max="1543" width="7.75" style="189" bestFit="1" customWidth="1"/>
    <col min="1544" max="1783" width="6.25" style="189"/>
    <col min="1784" max="1784" width="3.75" style="189" customWidth="1"/>
    <col min="1785" max="1785" width="1.25" style="189" customWidth="1"/>
    <col min="1786" max="1786" width="1.75" style="189" customWidth="1"/>
    <col min="1787" max="1787" width="48.25" style="189" customWidth="1"/>
    <col min="1788" max="1788" width="13.25" style="189" customWidth="1"/>
    <col min="1789" max="1789" width="0.75" style="189" customWidth="1"/>
    <col min="1790" max="1790" width="13.25" style="189" customWidth="1"/>
    <col min="1791" max="1791" width="0.75" style="189" customWidth="1"/>
    <col min="1792" max="1792" width="13.25" style="189" customWidth="1"/>
    <col min="1793" max="1793" width="0.75" style="189" customWidth="1"/>
    <col min="1794" max="1794" width="13.25" style="189" customWidth="1"/>
    <col min="1795" max="1795" width="1.25" style="189" customWidth="1"/>
    <col min="1796" max="1796" width="10.25" style="189" customWidth="1"/>
    <col min="1797" max="1797" width="2.375" style="189" customWidth="1"/>
    <col min="1798" max="1798" width="12.375" style="189" customWidth="1"/>
    <col min="1799" max="1799" width="7.75" style="189" bestFit="1" customWidth="1"/>
    <col min="1800" max="2039" width="6.25" style="189"/>
    <col min="2040" max="2040" width="3.75" style="189" customWidth="1"/>
    <col min="2041" max="2041" width="1.25" style="189" customWidth="1"/>
    <col min="2042" max="2042" width="1.75" style="189" customWidth="1"/>
    <col min="2043" max="2043" width="48.25" style="189" customWidth="1"/>
    <col min="2044" max="2044" width="13.25" style="189" customWidth="1"/>
    <col min="2045" max="2045" width="0.75" style="189" customWidth="1"/>
    <col min="2046" max="2046" width="13.25" style="189" customWidth="1"/>
    <col min="2047" max="2047" width="0.75" style="189" customWidth="1"/>
    <col min="2048" max="2048" width="13.25" style="189" customWidth="1"/>
    <col min="2049" max="2049" width="0.75" style="189" customWidth="1"/>
    <col min="2050" max="2050" width="13.25" style="189" customWidth="1"/>
    <col min="2051" max="2051" width="1.25" style="189" customWidth="1"/>
    <col min="2052" max="2052" width="10.25" style="189" customWidth="1"/>
    <col min="2053" max="2053" width="2.375" style="189" customWidth="1"/>
    <col min="2054" max="2054" width="12.375" style="189" customWidth="1"/>
    <col min="2055" max="2055" width="7.75" style="189" bestFit="1" customWidth="1"/>
    <col min="2056" max="2295" width="6.25" style="189"/>
    <col min="2296" max="2296" width="3.75" style="189" customWidth="1"/>
    <col min="2297" max="2297" width="1.25" style="189" customWidth="1"/>
    <col min="2298" max="2298" width="1.75" style="189" customWidth="1"/>
    <col min="2299" max="2299" width="48.25" style="189" customWidth="1"/>
    <col min="2300" max="2300" width="13.25" style="189" customWidth="1"/>
    <col min="2301" max="2301" width="0.75" style="189" customWidth="1"/>
    <col min="2302" max="2302" width="13.25" style="189" customWidth="1"/>
    <col min="2303" max="2303" width="0.75" style="189" customWidth="1"/>
    <col min="2304" max="2304" width="13.25" style="189" customWidth="1"/>
    <col min="2305" max="2305" width="0.75" style="189" customWidth="1"/>
    <col min="2306" max="2306" width="13.25" style="189" customWidth="1"/>
    <col min="2307" max="2307" width="1.25" style="189" customWidth="1"/>
    <col min="2308" max="2308" width="10.25" style="189" customWidth="1"/>
    <col min="2309" max="2309" width="2.375" style="189" customWidth="1"/>
    <col min="2310" max="2310" width="12.375" style="189" customWidth="1"/>
    <col min="2311" max="2311" width="7.75" style="189" bestFit="1" customWidth="1"/>
    <col min="2312" max="2551" width="6.25" style="189"/>
    <col min="2552" max="2552" width="3.75" style="189" customWidth="1"/>
    <col min="2553" max="2553" width="1.25" style="189" customWidth="1"/>
    <col min="2554" max="2554" width="1.75" style="189" customWidth="1"/>
    <col min="2555" max="2555" width="48.25" style="189" customWidth="1"/>
    <col min="2556" max="2556" width="13.25" style="189" customWidth="1"/>
    <col min="2557" max="2557" width="0.75" style="189" customWidth="1"/>
    <col min="2558" max="2558" width="13.25" style="189" customWidth="1"/>
    <col min="2559" max="2559" width="0.75" style="189" customWidth="1"/>
    <col min="2560" max="2560" width="13.25" style="189" customWidth="1"/>
    <col min="2561" max="2561" width="0.75" style="189" customWidth="1"/>
    <col min="2562" max="2562" width="13.25" style="189" customWidth="1"/>
    <col min="2563" max="2563" width="1.25" style="189" customWidth="1"/>
    <col min="2564" max="2564" width="10.25" style="189" customWidth="1"/>
    <col min="2565" max="2565" width="2.375" style="189" customWidth="1"/>
    <col min="2566" max="2566" width="12.375" style="189" customWidth="1"/>
    <col min="2567" max="2567" width="7.75" style="189" bestFit="1" customWidth="1"/>
    <col min="2568" max="2807" width="6.25" style="189"/>
    <col min="2808" max="2808" width="3.75" style="189" customWidth="1"/>
    <col min="2809" max="2809" width="1.25" style="189" customWidth="1"/>
    <col min="2810" max="2810" width="1.75" style="189" customWidth="1"/>
    <col min="2811" max="2811" width="48.25" style="189" customWidth="1"/>
    <col min="2812" max="2812" width="13.25" style="189" customWidth="1"/>
    <col min="2813" max="2813" width="0.75" style="189" customWidth="1"/>
    <col min="2814" max="2814" width="13.25" style="189" customWidth="1"/>
    <col min="2815" max="2815" width="0.75" style="189" customWidth="1"/>
    <col min="2816" max="2816" width="13.25" style="189" customWidth="1"/>
    <col min="2817" max="2817" width="0.75" style="189" customWidth="1"/>
    <col min="2818" max="2818" width="13.25" style="189" customWidth="1"/>
    <col min="2819" max="2819" width="1.25" style="189" customWidth="1"/>
    <col min="2820" max="2820" width="10.25" style="189" customWidth="1"/>
    <col min="2821" max="2821" width="2.375" style="189" customWidth="1"/>
    <col min="2822" max="2822" width="12.375" style="189" customWidth="1"/>
    <col min="2823" max="2823" width="7.75" style="189" bestFit="1" customWidth="1"/>
    <col min="2824" max="3063" width="6.25" style="189"/>
    <col min="3064" max="3064" width="3.75" style="189" customWidth="1"/>
    <col min="3065" max="3065" width="1.25" style="189" customWidth="1"/>
    <col min="3066" max="3066" width="1.75" style="189" customWidth="1"/>
    <col min="3067" max="3067" width="48.25" style="189" customWidth="1"/>
    <col min="3068" max="3068" width="13.25" style="189" customWidth="1"/>
    <col min="3069" max="3069" width="0.75" style="189" customWidth="1"/>
    <col min="3070" max="3070" width="13.25" style="189" customWidth="1"/>
    <col min="3071" max="3071" width="0.75" style="189" customWidth="1"/>
    <col min="3072" max="3072" width="13.25" style="189" customWidth="1"/>
    <col min="3073" max="3073" width="0.75" style="189" customWidth="1"/>
    <col min="3074" max="3074" width="13.25" style="189" customWidth="1"/>
    <col min="3075" max="3075" width="1.25" style="189" customWidth="1"/>
    <col min="3076" max="3076" width="10.25" style="189" customWidth="1"/>
    <col min="3077" max="3077" width="2.375" style="189" customWidth="1"/>
    <col min="3078" max="3078" width="12.375" style="189" customWidth="1"/>
    <col min="3079" max="3079" width="7.75" style="189" bestFit="1" customWidth="1"/>
    <col min="3080" max="3319" width="6.25" style="189"/>
    <col min="3320" max="3320" width="3.75" style="189" customWidth="1"/>
    <col min="3321" max="3321" width="1.25" style="189" customWidth="1"/>
    <col min="3322" max="3322" width="1.75" style="189" customWidth="1"/>
    <col min="3323" max="3323" width="48.25" style="189" customWidth="1"/>
    <col min="3324" max="3324" width="13.25" style="189" customWidth="1"/>
    <col min="3325" max="3325" width="0.75" style="189" customWidth="1"/>
    <col min="3326" max="3326" width="13.25" style="189" customWidth="1"/>
    <col min="3327" max="3327" width="0.75" style="189" customWidth="1"/>
    <col min="3328" max="3328" width="13.25" style="189" customWidth="1"/>
    <col min="3329" max="3329" width="0.75" style="189" customWidth="1"/>
    <col min="3330" max="3330" width="13.25" style="189" customWidth="1"/>
    <col min="3331" max="3331" width="1.25" style="189" customWidth="1"/>
    <col min="3332" max="3332" width="10.25" style="189" customWidth="1"/>
    <col min="3333" max="3333" width="2.375" style="189" customWidth="1"/>
    <col min="3334" max="3334" width="12.375" style="189" customWidth="1"/>
    <col min="3335" max="3335" width="7.75" style="189" bestFit="1" customWidth="1"/>
    <col min="3336" max="3575" width="6.25" style="189"/>
    <col min="3576" max="3576" width="3.75" style="189" customWidth="1"/>
    <col min="3577" max="3577" width="1.25" style="189" customWidth="1"/>
    <col min="3578" max="3578" width="1.75" style="189" customWidth="1"/>
    <col min="3579" max="3579" width="48.25" style="189" customWidth="1"/>
    <col min="3580" max="3580" width="13.25" style="189" customWidth="1"/>
    <col min="3581" max="3581" width="0.75" style="189" customWidth="1"/>
    <col min="3582" max="3582" width="13.25" style="189" customWidth="1"/>
    <col min="3583" max="3583" width="0.75" style="189" customWidth="1"/>
    <col min="3584" max="3584" width="13.25" style="189" customWidth="1"/>
    <col min="3585" max="3585" width="0.75" style="189" customWidth="1"/>
    <col min="3586" max="3586" width="13.25" style="189" customWidth="1"/>
    <col min="3587" max="3587" width="1.25" style="189" customWidth="1"/>
    <col min="3588" max="3588" width="10.25" style="189" customWidth="1"/>
    <col min="3589" max="3589" width="2.375" style="189" customWidth="1"/>
    <col min="3590" max="3590" width="12.375" style="189" customWidth="1"/>
    <col min="3591" max="3591" width="7.75" style="189" bestFit="1" customWidth="1"/>
    <col min="3592" max="3831" width="6.25" style="189"/>
    <col min="3832" max="3832" width="3.75" style="189" customWidth="1"/>
    <col min="3833" max="3833" width="1.25" style="189" customWidth="1"/>
    <col min="3834" max="3834" width="1.75" style="189" customWidth="1"/>
    <col min="3835" max="3835" width="48.25" style="189" customWidth="1"/>
    <col min="3836" max="3836" width="13.25" style="189" customWidth="1"/>
    <col min="3837" max="3837" width="0.75" style="189" customWidth="1"/>
    <col min="3838" max="3838" width="13.25" style="189" customWidth="1"/>
    <col min="3839" max="3839" width="0.75" style="189" customWidth="1"/>
    <col min="3840" max="3840" width="13.25" style="189" customWidth="1"/>
    <col min="3841" max="3841" width="0.75" style="189" customWidth="1"/>
    <col min="3842" max="3842" width="13.25" style="189" customWidth="1"/>
    <col min="3843" max="3843" width="1.25" style="189" customWidth="1"/>
    <col min="3844" max="3844" width="10.25" style="189" customWidth="1"/>
    <col min="3845" max="3845" width="2.375" style="189" customWidth="1"/>
    <col min="3846" max="3846" width="12.375" style="189" customWidth="1"/>
    <col min="3847" max="3847" width="7.75" style="189" bestFit="1" customWidth="1"/>
    <col min="3848" max="4087" width="6.25" style="189"/>
    <col min="4088" max="4088" width="3.75" style="189" customWidth="1"/>
    <col min="4089" max="4089" width="1.25" style="189" customWidth="1"/>
    <col min="4090" max="4090" width="1.75" style="189" customWidth="1"/>
    <col min="4091" max="4091" width="48.25" style="189" customWidth="1"/>
    <col min="4092" max="4092" width="13.25" style="189" customWidth="1"/>
    <col min="4093" max="4093" width="0.75" style="189" customWidth="1"/>
    <col min="4094" max="4094" width="13.25" style="189" customWidth="1"/>
    <col min="4095" max="4095" width="0.75" style="189" customWidth="1"/>
    <col min="4096" max="4096" width="13.25" style="189" customWidth="1"/>
    <col min="4097" max="4097" width="0.75" style="189" customWidth="1"/>
    <col min="4098" max="4098" width="13.25" style="189" customWidth="1"/>
    <col min="4099" max="4099" width="1.25" style="189" customWidth="1"/>
    <col min="4100" max="4100" width="10.25" style="189" customWidth="1"/>
    <col min="4101" max="4101" width="2.375" style="189" customWidth="1"/>
    <col min="4102" max="4102" width="12.375" style="189" customWidth="1"/>
    <col min="4103" max="4103" width="7.75" style="189" bestFit="1" customWidth="1"/>
    <col min="4104" max="4343" width="6.25" style="189"/>
    <col min="4344" max="4344" width="3.75" style="189" customWidth="1"/>
    <col min="4345" max="4345" width="1.25" style="189" customWidth="1"/>
    <col min="4346" max="4346" width="1.75" style="189" customWidth="1"/>
    <col min="4347" max="4347" width="48.25" style="189" customWidth="1"/>
    <col min="4348" max="4348" width="13.25" style="189" customWidth="1"/>
    <col min="4349" max="4349" width="0.75" style="189" customWidth="1"/>
    <col min="4350" max="4350" width="13.25" style="189" customWidth="1"/>
    <col min="4351" max="4351" width="0.75" style="189" customWidth="1"/>
    <col min="4352" max="4352" width="13.25" style="189" customWidth="1"/>
    <col min="4353" max="4353" width="0.75" style="189" customWidth="1"/>
    <col min="4354" max="4354" width="13.25" style="189" customWidth="1"/>
    <col min="4355" max="4355" width="1.25" style="189" customWidth="1"/>
    <col min="4356" max="4356" width="10.25" style="189" customWidth="1"/>
    <col min="4357" max="4357" width="2.375" style="189" customWidth="1"/>
    <col min="4358" max="4358" width="12.375" style="189" customWidth="1"/>
    <col min="4359" max="4359" width="7.75" style="189" bestFit="1" customWidth="1"/>
    <col min="4360" max="4599" width="6.25" style="189"/>
    <col min="4600" max="4600" width="3.75" style="189" customWidth="1"/>
    <col min="4601" max="4601" width="1.25" style="189" customWidth="1"/>
    <col min="4602" max="4602" width="1.75" style="189" customWidth="1"/>
    <col min="4603" max="4603" width="48.25" style="189" customWidth="1"/>
    <col min="4604" max="4604" width="13.25" style="189" customWidth="1"/>
    <col min="4605" max="4605" width="0.75" style="189" customWidth="1"/>
    <col min="4606" max="4606" width="13.25" style="189" customWidth="1"/>
    <col min="4607" max="4607" width="0.75" style="189" customWidth="1"/>
    <col min="4608" max="4608" width="13.25" style="189" customWidth="1"/>
    <col min="4609" max="4609" width="0.75" style="189" customWidth="1"/>
    <col min="4610" max="4610" width="13.25" style="189" customWidth="1"/>
    <col min="4611" max="4611" width="1.25" style="189" customWidth="1"/>
    <col min="4612" max="4612" width="10.25" style="189" customWidth="1"/>
    <col min="4613" max="4613" width="2.375" style="189" customWidth="1"/>
    <col min="4614" max="4614" width="12.375" style="189" customWidth="1"/>
    <col min="4615" max="4615" width="7.75" style="189" bestFit="1" customWidth="1"/>
    <col min="4616" max="4855" width="6.25" style="189"/>
    <col min="4856" max="4856" width="3.75" style="189" customWidth="1"/>
    <col min="4857" max="4857" width="1.25" style="189" customWidth="1"/>
    <col min="4858" max="4858" width="1.75" style="189" customWidth="1"/>
    <col min="4859" max="4859" width="48.25" style="189" customWidth="1"/>
    <col min="4860" max="4860" width="13.25" style="189" customWidth="1"/>
    <col min="4861" max="4861" width="0.75" style="189" customWidth="1"/>
    <col min="4862" max="4862" width="13.25" style="189" customWidth="1"/>
    <col min="4863" max="4863" width="0.75" style="189" customWidth="1"/>
    <col min="4864" max="4864" width="13.25" style="189" customWidth="1"/>
    <col min="4865" max="4865" width="0.75" style="189" customWidth="1"/>
    <col min="4866" max="4866" width="13.25" style="189" customWidth="1"/>
    <col min="4867" max="4867" width="1.25" style="189" customWidth="1"/>
    <col min="4868" max="4868" width="10.25" style="189" customWidth="1"/>
    <col min="4869" max="4869" width="2.375" style="189" customWidth="1"/>
    <col min="4870" max="4870" width="12.375" style="189" customWidth="1"/>
    <col min="4871" max="4871" width="7.75" style="189" bestFit="1" customWidth="1"/>
    <col min="4872" max="5111" width="6.25" style="189"/>
    <col min="5112" max="5112" width="3.75" style="189" customWidth="1"/>
    <col min="5113" max="5113" width="1.25" style="189" customWidth="1"/>
    <col min="5114" max="5114" width="1.75" style="189" customWidth="1"/>
    <col min="5115" max="5115" width="48.25" style="189" customWidth="1"/>
    <col min="5116" max="5116" width="13.25" style="189" customWidth="1"/>
    <col min="5117" max="5117" width="0.75" style="189" customWidth="1"/>
    <col min="5118" max="5118" width="13.25" style="189" customWidth="1"/>
    <col min="5119" max="5119" width="0.75" style="189" customWidth="1"/>
    <col min="5120" max="5120" width="13.25" style="189" customWidth="1"/>
    <col min="5121" max="5121" width="0.75" style="189" customWidth="1"/>
    <col min="5122" max="5122" width="13.25" style="189" customWidth="1"/>
    <col min="5123" max="5123" width="1.25" style="189" customWidth="1"/>
    <col min="5124" max="5124" width="10.25" style="189" customWidth="1"/>
    <col min="5125" max="5125" width="2.375" style="189" customWidth="1"/>
    <col min="5126" max="5126" width="12.375" style="189" customWidth="1"/>
    <col min="5127" max="5127" width="7.75" style="189" bestFit="1" customWidth="1"/>
    <col min="5128" max="5367" width="6.25" style="189"/>
    <col min="5368" max="5368" width="3.75" style="189" customWidth="1"/>
    <col min="5369" max="5369" width="1.25" style="189" customWidth="1"/>
    <col min="5370" max="5370" width="1.75" style="189" customWidth="1"/>
    <col min="5371" max="5371" width="48.25" style="189" customWidth="1"/>
    <col min="5372" max="5372" width="13.25" style="189" customWidth="1"/>
    <col min="5373" max="5373" width="0.75" style="189" customWidth="1"/>
    <col min="5374" max="5374" width="13.25" style="189" customWidth="1"/>
    <col min="5375" max="5375" width="0.75" style="189" customWidth="1"/>
    <col min="5376" max="5376" width="13.25" style="189" customWidth="1"/>
    <col min="5377" max="5377" width="0.75" style="189" customWidth="1"/>
    <col min="5378" max="5378" width="13.25" style="189" customWidth="1"/>
    <col min="5379" max="5379" width="1.25" style="189" customWidth="1"/>
    <col min="5380" max="5380" width="10.25" style="189" customWidth="1"/>
    <col min="5381" max="5381" width="2.375" style="189" customWidth="1"/>
    <col min="5382" max="5382" width="12.375" style="189" customWidth="1"/>
    <col min="5383" max="5383" width="7.75" style="189" bestFit="1" customWidth="1"/>
    <col min="5384" max="5623" width="6.25" style="189"/>
    <col min="5624" max="5624" width="3.75" style="189" customWidth="1"/>
    <col min="5625" max="5625" width="1.25" style="189" customWidth="1"/>
    <col min="5626" max="5626" width="1.75" style="189" customWidth="1"/>
    <col min="5627" max="5627" width="48.25" style="189" customWidth="1"/>
    <col min="5628" max="5628" width="13.25" style="189" customWidth="1"/>
    <col min="5629" max="5629" width="0.75" style="189" customWidth="1"/>
    <col min="5630" max="5630" width="13.25" style="189" customWidth="1"/>
    <col min="5631" max="5631" width="0.75" style="189" customWidth="1"/>
    <col min="5632" max="5632" width="13.25" style="189" customWidth="1"/>
    <col min="5633" max="5633" width="0.75" style="189" customWidth="1"/>
    <col min="5634" max="5634" width="13.25" style="189" customWidth="1"/>
    <col min="5635" max="5635" width="1.25" style="189" customWidth="1"/>
    <col min="5636" max="5636" width="10.25" style="189" customWidth="1"/>
    <col min="5637" max="5637" width="2.375" style="189" customWidth="1"/>
    <col min="5638" max="5638" width="12.375" style="189" customWidth="1"/>
    <col min="5639" max="5639" width="7.75" style="189" bestFit="1" customWidth="1"/>
    <col min="5640" max="5879" width="6.25" style="189"/>
    <col min="5880" max="5880" width="3.75" style="189" customWidth="1"/>
    <col min="5881" max="5881" width="1.25" style="189" customWidth="1"/>
    <col min="5882" max="5882" width="1.75" style="189" customWidth="1"/>
    <col min="5883" max="5883" width="48.25" style="189" customWidth="1"/>
    <col min="5884" max="5884" width="13.25" style="189" customWidth="1"/>
    <col min="5885" max="5885" width="0.75" style="189" customWidth="1"/>
    <col min="5886" max="5886" width="13.25" style="189" customWidth="1"/>
    <col min="5887" max="5887" width="0.75" style="189" customWidth="1"/>
    <col min="5888" max="5888" width="13.25" style="189" customWidth="1"/>
    <col min="5889" max="5889" width="0.75" style="189" customWidth="1"/>
    <col min="5890" max="5890" width="13.25" style="189" customWidth="1"/>
    <col min="5891" max="5891" width="1.25" style="189" customWidth="1"/>
    <col min="5892" max="5892" width="10.25" style="189" customWidth="1"/>
    <col min="5893" max="5893" width="2.375" style="189" customWidth="1"/>
    <col min="5894" max="5894" width="12.375" style="189" customWidth="1"/>
    <col min="5895" max="5895" width="7.75" style="189" bestFit="1" customWidth="1"/>
    <col min="5896" max="6135" width="6.25" style="189"/>
    <col min="6136" max="6136" width="3.75" style="189" customWidth="1"/>
    <col min="6137" max="6137" width="1.25" style="189" customWidth="1"/>
    <col min="6138" max="6138" width="1.75" style="189" customWidth="1"/>
    <col min="6139" max="6139" width="48.25" style="189" customWidth="1"/>
    <col min="6140" max="6140" width="13.25" style="189" customWidth="1"/>
    <col min="6141" max="6141" width="0.75" style="189" customWidth="1"/>
    <col min="6142" max="6142" width="13.25" style="189" customWidth="1"/>
    <col min="6143" max="6143" width="0.75" style="189" customWidth="1"/>
    <col min="6144" max="6144" width="13.25" style="189" customWidth="1"/>
    <col min="6145" max="6145" width="0.75" style="189" customWidth="1"/>
    <col min="6146" max="6146" width="13.25" style="189" customWidth="1"/>
    <col min="6147" max="6147" width="1.25" style="189" customWidth="1"/>
    <col min="6148" max="6148" width="10.25" style="189" customWidth="1"/>
    <col min="6149" max="6149" width="2.375" style="189" customWidth="1"/>
    <col min="6150" max="6150" width="12.375" style="189" customWidth="1"/>
    <col min="6151" max="6151" width="7.75" style="189" bestFit="1" customWidth="1"/>
    <col min="6152" max="6391" width="6.25" style="189"/>
    <col min="6392" max="6392" width="3.75" style="189" customWidth="1"/>
    <col min="6393" max="6393" width="1.25" style="189" customWidth="1"/>
    <col min="6394" max="6394" width="1.75" style="189" customWidth="1"/>
    <col min="6395" max="6395" width="48.25" style="189" customWidth="1"/>
    <col min="6396" max="6396" width="13.25" style="189" customWidth="1"/>
    <col min="6397" max="6397" width="0.75" style="189" customWidth="1"/>
    <col min="6398" max="6398" width="13.25" style="189" customWidth="1"/>
    <col min="6399" max="6399" width="0.75" style="189" customWidth="1"/>
    <col min="6400" max="6400" width="13.25" style="189" customWidth="1"/>
    <col min="6401" max="6401" width="0.75" style="189" customWidth="1"/>
    <col min="6402" max="6402" width="13.25" style="189" customWidth="1"/>
    <col min="6403" max="6403" width="1.25" style="189" customWidth="1"/>
    <col min="6404" max="6404" width="10.25" style="189" customWidth="1"/>
    <col min="6405" max="6405" width="2.375" style="189" customWidth="1"/>
    <col min="6406" max="6406" width="12.375" style="189" customWidth="1"/>
    <col min="6407" max="6407" width="7.75" style="189" bestFit="1" customWidth="1"/>
    <col min="6408" max="6647" width="6.25" style="189"/>
    <col min="6648" max="6648" width="3.75" style="189" customWidth="1"/>
    <col min="6649" max="6649" width="1.25" style="189" customWidth="1"/>
    <col min="6650" max="6650" width="1.75" style="189" customWidth="1"/>
    <col min="6651" max="6651" width="48.25" style="189" customWidth="1"/>
    <col min="6652" max="6652" width="13.25" style="189" customWidth="1"/>
    <col min="6653" max="6653" width="0.75" style="189" customWidth="1"/>
    <col min="6654" max="6654" width="13.25" style="189" customWidth="1"/>
    <col min="6655" max="6655" width="0.75" style="189" customWidth="1"/>
    <col min="6656" max="6656" width="13.25" style="189" customWidth="1"/>
    <col min="6657" max="6657" width="0.75" style="189" customWidth="1"/>
    <col min="6658" max="6658" width="13.25" style="189" customWidth="1"/>
    <col min="6659" max="6659" width="1.25" style="189" customWidth="1"/>
    <col min="6660" max="6660" width="10.25" style="189" customWidth="1"/>
    <col min="6661" max="6661" width="2.375" style="189" customWidth="1"/>
    <col min="6662" max="6662" width="12.375" style="189" customWidth="1"/>
    <col min="6663" max="6663" width="7.75" style="189" bestFit="1" customWidth="1"/>
    <col min="6664" max="6903" width="6.25" style="189"/>
    <col min="6904" max="6904" width="3.75" style="189" customWidth="1"/>
    <col min="6905" max="6905" width="1.25" style="189" customWidth="1"/>
    <col min="6906" max="6906" width="1.75" style="189" customWidth="1"/>
    <col min="6907" max="6907" width="48.25" style="189" customWidth="1"/>
    <col min="6908" max="6908" width="13.25" style="189" customWidth="1"/>
    <col min="6909" max="6909" width="0.75" style="189" customWidth="1"/>
    <col min="6910" max="6910" width="13.25" style="189" customWidth="1"/>
    <col min="6911" max="6911" width="0.75" style="189" customWidth="1"/>
    <col min="6912" max="6912" width="13.25" style="189" customWidth="1"/>
    <col min="6913" max="6913" width="0.75" style="189" customWidth="1"/>
    <col min="6914" max="6914" width="13.25" style="189" customWidth="1"/>
    <col min="6915" max="6915" width="1.25" style="189" customWidth="1"/>
    <col min="6916" max="6916" width="10.25" style="189" customWidth="1"/>
    <col min="6917" max="6917" width="2.375" style="189" customWidth="1"/>
    <col min="6918" max="6918" width="12.375" style="189" customWidth="1"/>
    <col min="6919" max="6919" width="7.75" style="189" bestFit="1" customWidth="1"/>
    <col min="6920" max="7159" width="6.25" style="189"/>
    <col min="7160" max="7160" width="3.75" style="189" customWidth="1"/>
    <col min="7161" max="7161" width="1.25" style="189" customWidth="1"/>
    <col min="7162" max="7162" width="1.75" style="189" customWidth="1"/>
    <col min="7163" max="7163" width="48.25" style="189" customWidth="1"/>
    <col min="7164" max="7164" width="13.25" style="189" customWidth="1"/>
    <col min="7165" max="7165" width="0.75" style="189" customWidth="1"/>
    <col min="7166" max="7166" width="13.25" style="189" customWidth="1"/>
    <col min="7167" max="7167" width="0.75" style="189" customWidth="1"/>
    <col min="7168" max="7168" width="13.25" style="189" customWidth="1"/>
    <col min="7169" max="7169" width="0.75" style="189" customWidth="1"/>
    <col min="7170" max="7170" width="13.25" style="189" customWidth="1"/>
    <col min="7171" max="7171" width="1.25" style="189" customWidth="1"/>
    <col min="7172" max="7172" width="10.25" style="189" customWidth="1"/>
    <col min="7173" max="7173" width="2.375" style="189" customWidth="1"/>
    <col min="7174" max="7174" width="12.375" style="189" customWidth="1"/>
    <col min="7175" max="7175" width="7.75" style="189" bestFit="1" customWidth="1"/>
    <col min="7176" max="7415" width="6.25" style="189"/>
    <col min="7416" max="7416" width="3.75" style="189" customWidth="1"/>
    <col min="7417" max="7417" width="1.25" style="189" customWidth="1"/>
    <col min="7418" max="7418" width="1.75" style="189" customWidth="1"/>
    <col min="7419" max="7419" width="48.25" style="189" customWidth="1"/>
    <col min="7420" max="7420" width="13.25" style="189" customWidth="1"/>
    <col min="7421" max="7421" width="0.75" style="189" customWidth="1"/>
    <col min="7422" max="7422" width="13.25" style="189" customWidth="1"/>
    <col min="7423" max="7423" width="0.75" style="189" customWidth="1"/>
    <col min="7424" max="7424" width="13.25" style="189" customWidth="1"/>
    <col min="7425" max="7425" width="0.75" style="189" customWidth="1"/>
    <col min="7426" max="7426" width="13.25" style="189" customWidth="1"/>
    <col min="7427" max="7427" width="1.25" style="189" customWidth="1"/>
    <col min="7428" max="7428" width="10.25" style="189" customWidth="1"/>
    <col min="7429" max="7429" width="2.375" style="189" customWidth="1"/>
    <col min="7430" max="7430" width="12.375" style="189" customWidth="1"/>
    <col min="7431" max="7431" width="7.75" style="189" bestFit="1" customWidth="1"/>
    <col min="7432" max="7671" width="6.25" style="189"/>
    <col min="7672" max="7672" width="3.75" style="189" customWidth="1"/>
    <col min="7673" max="7673" width="1.25" style="189" customWidth="1"/>
    <col min="7674" max="7674" width="1.75" style="189" customWidth="1"/>
    <col min="7675" max="7675" width="48.25" style="189" customWidth="1"/>
    <col min="7676" max="7676" width="13.25" style="189" customWidth="1"/>
    <col min="7677" max="7677" width="0.75" style="189" customWidth="1"/>
    <col min="7678" max="7678" width="13.25" style="189" customWidth="1"/>
    <col min="7679" max="7679" width="0.75" style="189" customWidth="1"/>
    <col min="7680" max="7680" width="13.25" style="189" customWidth="1"/>
    <col min="7681" max="7681" width="0.75" style="189" customWidth="1"/>
    <col min="7682" max="7682" width="13.25" style="189" customWidth="1"/>
    <col min="7683" max="7683" width="1.25" style="189" customWidth="1"/>
    <col min="7684" max="7684" width="10.25" style="189" customWidth="1"/>
    <col min="7685" max="7685" width="2.375" style="189" customWidth="1"/>
    <col min="7686" max="7686" width="12.375" style="189" customWidth="1"/>
    <col min="7687" max="7687" width="7.75" style="189" bestFit="1" customWidth="1"/>
    <col min="7688" max="7927" width="6.25" style="189"/>
    <col min="7928" max="7928" width="3.75" style="189" customWidth="1"/>
    <col min="7929" max="7929" width="1.25" style="189" customWidth="1"/>
    <col min="7930" max="7930" width="1.75" style="189" customWidth="1"/>
    <col min="7931" max="7931" width="48.25" style="189" customWidth="1"/>
    <col min="7932" max="7932" width="13.25" style="189" customWidth="1"/>
    <col min="7933" max="7933" width="0.75" style="189" customWidth="1"/>
    <col min="7934" max="7934" width="13.25" style="189" customWidth="1"/>
    <col min="7935" max="7935" width="0.75" style="189" customWidth="1"/>
    <col min="7936" max="7936" width="13.25" style="189" customWidth="1"/>
    <col min="7937" max="7937" width="0.75" style="189" customWidth="1"/>
    <col min="7938" max="7938" width="13.25" style="189" customWidth="1"/>
    <col min="7939" max="7939" width="1.25" style="189" customWidth="1"/>
    <col min="7940" max="7940" width="10.25" style="189" customWidth="1"/>
    <col min="7941" max="7941" width="2.375" style="189" customWidth="1"/>
    <col min="7942" max="7942" width="12.375" style="189" customWidth="1"/>
    <col min="7943" max="7943" width="7.75" style="189" bestFit="1" customWidth="1"/>
    <col min="7944" max="8183" width="6.25" style="189"/>
    <col min="8184" max="8184" width="3.75" style="189" customWidth="1"/>
    <col min="8185" max="8185" width="1.25" style="189" customWidth="1"/>
    <col min="8186" max="8186" width="1.75" style="189" customWidth="1"/>
    <col min="8187" max="8187" width="48.25" style="189" customWidth="1"/>
    <col min="8188" max="8188" width="13.25" style="189" customWidth="1"/>
    <col min="8189" max="8189" width="0.75" style="189" customWidth="1"/>
    <col min="8190" max="8190" width="13.25" style="189" customWidth="1"/>
    <col min="8191" max="8191" width="0.75" style="189" customWidth="1"/>
    <col min="8192" max="8192" width="13.25" style="189" customWidth="1"/>
    <col min="8193" max="8193" width="0.75" style="189" customWidth="1"/>
    <col min="8194" max="8194" width="13.25" style="189" customWidth="1"/>
    <col min="8195" max="8195" width="1.25" style="189" customWidth="1"/>
    <col min="8196" max="8196" width="10.25" style="189" customWidth="1"/>
    <col min="8197" max="8197" width="2.375" style="189" customWidth="1"/>
    <col min="8198" max="8198" width="12.375" style="189" customWidth="1"/>
    <col min="8199" max="8199" width="7.75" style="189" bestFit="1" customWidth="1"/>
    <col min="8200" max="8439" width="6.25" style="189"/>
    <col min="8440" max="8440" width="3.75" style="189" customWidth="1"/>
    <col min="8441" max="8441" width="1.25" style="189" customWidth="1"/>
    <col min="8442" max="8442" width="1.75" style="189" customWidth="1"/>
    <col min="8443" max="8443" width="48.25" style="189" customWidth="1"/>
    <col min="8444" max="8444" width="13.25" style="189" customWidth="1"/>
    <col min="8445" max="8445" width="0.75" style="189" customWidth="1"/>
    <col min="8446" max="8446" width="13.25" style="189" customWidth="1"/>
    <col min="8447" max="8447" width="0.75" style="189" customWidth="1"/>
    <col min="8448" max="8448" width="13.25" style="189" customWidth="1"/>
    <col min="8449" max="8449" width="0.75" style="189" customWidth="1"/>
    <col min="8450" max="8450" width="13.25" style="189" customWidth="1"/>
    <col min="8451" max="8451" width="1.25" style="189" customWidth="1"/>
    <col min="8452" max="8452" width="10.25" style="189" customWidth="1"/>
    <col min="8453" max="8453" width="2.375" style="189" customWidth="1"/>
    <col min="8454" max="8454" width="12.375" style="189" customWidth="1"/>
    <col min="8455" max="8455" width="7.75" style="189" bestFit="1" customWidth="1"/>
    <col min="8456" max="8695" width="6.25" style="189"/>
    <col min="8696" max="8696" width="3.75" style="189" customWidth="1"/>
    <col min="8697" max="8697" width="1.25" style="189" customWidth="1"/>
    <col min="8698" max="8698" width="1.75" style="189" customWidth="1"/>
    <col min="8699" max="8699" width="48.25" style="189" customWidth="1"/>
    <col min="8700" max="8700" width="13.25" style="189" customWidth="1"/>
    <col min="8701" max="8701" width="0.75" style="189" customWidth="1"/>
    <col min="8702" max="8702" width="13.25" style="189" customWidth="1"/>
    <col min="8703" max="8703" width="0.75" style="189" customWidth="1"/>
    <col min="8704" max="8704" width="13.25" style="189" customWidth="1"/>
    <col min="8705" max="8705" width="0.75" style="189" customWidth="1"/>
    <col min="8706" max="8706" width="13.25" style="189" customWidth="1"/>
    <col min="8707" max="8707" width="1.25" style="189" customWidth="1"/>
    <col min="8708" max="8708" width="10.25" style="189" customWidth="1"/>
    <col min="8709" max="8709" width="2.375" style="189" customWidth="1"/>
    <col min="8710" max="8710" width="12.375" style="189" customWidth="1"/>
    <col min="8711" max="8711" width="7.75" style="189" bestFit="1" customWidth="1"/>
    <col min="8712" max="8951" width="6.25" style="189"/>
    <col min="8952" max="8952" width="3.75" style="189" customWidth="1"/>
    <col min="8953" max="8953" width="1.25" style="189" customWidth="1"/>
    <col min="8954" max="8954" width="1.75" style="189" customWidth="1"/>
    <col min="8955" max="8955" width="48.25" style="189" customWidth="1"/>
    <col min="8956" max="8956" width="13.25" style="189" customWidth="1"/>
    <col min="8957" max="8957" width="0.75" style="189" customWidth="1"/>
    <col min="8958" max="8958" width="13.25" style="189" customWidth="1"/>
    <col min="8959" max="8959" width="0.75" style="189" customWidth="1"/>
    <col min="8960" max="8960" width="13.25" style="189" customWidth="1"/>
    <col min="8961" max="8961" width="0.75" style="189" customWidth="1"/>
    <col min="8962" max="8962" width="13.25" style="189" customWidth="1"/>
    <col min="8963" max="8963" width="1.25" style="189" customWidth="1"/>
    <col min="8964" max="8964" width="10.25" style="189" customWidth="1"/>
    <col min="8965" max="8965" width="2.375" style="189" customWidth="1"/>
    <col min="8966" max="8966" width="12.375" style="189" customWidth="1"/>
    <col min="8967" max="8967" width="7.75" style="189" bestFit="1" customWidth="1"/>
    <col min="8968" max="9207" width="6.25" style="189"/>
    <col min="9208" max="9208" width="3.75" style="189" customWidth="1"/>
    <col min="9209" max="9209" width="1.25" style="189" customWidth="1"/>
    <col min="9210" max="9210" width="1.75" style="189" customWidth="1"/>
    <col min="9211" max="9211" width="48.25" style="189" customWidth="1"/>
    <col min="9212" max="9212" width="13.25" style="189" customWidth="1"/>
    <col min="9213" max="9213" width="0.75" style="189" customWidth="1"/>
    <col min="9214" max="9214" width="13.25" style="189" customWidth="1"/>
    <col min="9215" max="9215" width="0.75" style="189" customWidth="1"/>
    <col min="9216" max="9216" width="13.25" style="189" customWidth="1"/>
    <col min="9217" max="9217" width="0.75" style="189" customWidth="1"/>
    <col min="9218" max="9218" width="13.25" style="189" customWidth="1"/>
    <col min="9219" max="9219" width="1.25" style="189" customWidth="1"/>
    <col min="9220" max="9220" width="10.25" style="189" customWidth="1"/>
    <col min="9221" max="9221" width="2.375" style="189" customWidth="1"/>
    <col min="9222" max="9222" width="12.375" style="189" customWidth="1"/>
    <col min="9223" max="9223" width="7.75" style="189" bestFit="1" customWidth="1"/>
    <col min="9224" max="9463" width="6.25" style="189"/>
    <col min="9464" max="9464" width="3.75" style="189" customWidth="1"/>
    <col min="9465" max="9465" width="1.25" style="189" customWidth="1"/>
    <col min="9466" max="9466" width="1.75" style="189" customWidth="1"/>
    <col min="9467" max="9467" width="48.25" style="189" customWidth="1"/>
    <col min="9468" max="9468" width="13.25" style="189" customWidth="1"/>
    <col min="9469" max="9469" width="0.75" style="189" customWidth="1"/>
    <col min="9470" max="9470" width="13.25" style="189" customWidth="1"/>
    <col min="9471" max="9471" width="0.75" style="189" customWidth="1"/>
    <col min="9472" max="9472" width="13.25" style="189" customWidth="1"/>
    <col min="9473" max="9473" width="0.75" style="189" customWidth="1"/>
    <col min="9474" max="9474" width="13.25" style="189" customWidth="1"/>
    <col min="9475" max="9475" width="1.25" style="189" customWidth="1"/>
    <col min="9476" max="9476" width="10.25" style="189" customWidth="1"/>
    <col min="9477" max="9477" width="2.375" style="189" customWidth="1"/>
    <col min="9478" max="9478" width="12.375" style="189" customWidth="1"/>
    <col min="9479" max="9479" width="7.75" style="189" bestFit="1" customWidth="1"/>
    <col min="9480" max="9719" width="6.25" style="189"/>
    <col min="9720" max="9720" width="3.75" style="189" customWidth="1"/>
    <col min="9721" max="9721" width="1.25" style="189" customWidth="1"/>
    <col min="9722" max="9722" width="1.75" style="189" customWidth="1"/>
    <col min="9723" max="9723" width="48.25" style="189" customWidth="1"/>
    <col min="9724" max="9724" width="13.25" style="189" customWidth="1"/>
    <col min="9725" max="9725" width="0.75" style="189" customWidth="1"/>
    <col min="9726" max="9726" width="13.25" style="189" customWidth="1"/>
    <col min="9727" max="9727" width="0.75" style="189" customWidth="1"/>
    <col min="9728" max="9728" width="13.25" style="189" customWidth="1"/>
    <col min="9729" max="9729" width="0.75" style="189" customWidth="1"/>
    <col min="9730" max="9730" width="13.25" style="189" customWidth="1"/>
    <col min="9731" max="9731" width="1.25" style="189" customWidth="1"/>
    <col min="9732" max="9732" width="10.25" style="189" customWidth="1"/>
    <col min="9733" max="9733" width="2.375" style="189" customWidth="1"/>
    <col min="9734" max="9734" width="12.375" style="189" customWidth="1"/>
    <col min="9735" max="9735" width="7.75" style="189" bestFit="1" customWidth="1"/>
    <col min="9736" max="9975" width="6.25" style="189"/>
    <col min="9976" max="9976" width="3.75" style="189" customWidth="1"/>
    <col min="9977" max="9977" width="1.25" style="189" customWidth="1"/>
    <col min="9978" max="9978" width="1.75" style="189" customWidth="1"/>
    <col min="9979" max="9979" width="48.25" style="189" customWidth="1"/>
    <col min="9980" max="9980" width="13.25" style="189" customWidth="1"/>
    <col min="9981" max="9981" width="0.75" style="189" customWidth="1"/>
    <col min="9982" max="9982" width="13.25" style="189" customWidth="1"/>
    <col min="9983" max="9983" width="0.75" style="189" customWidth="1"/>
    <col min="9984" max="9984" width="13.25" style="189" customWidth="1"/>
    <col min="9985" max="9985" width="0.75" style="189" customWidth="1"/>
    <col min="9986" max="9986" width="13.25" style="189" customWidth="1"/>
    <col min="9987" max="9987" width="1.25" style="189" customWidth="1"/>
    <col min="9988" max="9988" width="10.25" style="189" customWidth="1"/>
    <col min="9989" max="9989" width="2.375" style="189" customWidth="1"/>
    <col min="9990" max="9990" width="12.375" style="189" customWidth="1"/>
    <col min="9991" max="9991" width="7.75" style="189" bestFit="1" customWidth="1"/>
    <col min="9992" max="10231" width="6.25" style="189"/>
    <col min="10232" max="10232" width="3.75" style="189" customWidth="1"/>
    <col min="10233" max="10233" width="1.25" style="189" customWidth="1"/>
    <col min="10234" max="10234" width="1.75" style="189" customWidth="1"/>
    <col min="10235" max="10235" width="48.25" style="189" customWidth="1"/>
    <col min="10236" max="10236" width="13.25" style="189" customWidth="1"/>
    <col min="10237" max="10237" width="0.75" style="189" customWidth="1"/>
    <col min="10238" max="10238" width="13.25" style="189" customWidth="1"/>
    <col min="10239" max="10239" width="0.75" style="189" customWidth="1"/>
    <col min="10240" max="10240" width="13.25" style="189" customWidth="1"/>
    <col min="10241" max="10241" width="0.75" style="189" customWidth="1"/>
    <col min="10242" max="10242" width="13.25" style="189" customWidth="1"/>
    <col min="10243" max="10243" width="1.25" style="189" customWidth="1"/>
    <col min="10244" max="10244" width="10.25" style="189" customWidth="1"/>
    <col min="10245" max="10245" width="2.375" style="189" customWidth="1"/>
    <col min="10246" max="10246" width="12.375" style="189" customWidth="1"/>
    <col min="10247" max="10247" width="7.75" style="189" bestFit="1" customWidth="1"/>
    <col min="10248" max="10487" width="6.25" style="189"/>
    <col min="10488" max="10488" width="3.75" style="189" customWidth="1"/>
    <col min="10489" max="10489" width="1.25" style="189" customWidth="1"/>
    <col min="10490" max="10490" width="1.75" style="189" customWidth="1"/>
    <col min="10491" max="10491" width="48.25" style="189" customWidth="1"/>
    <col min="10492" max="10492" width="13.25" style="189" customWidth="1"/>
    <col min="10493" max="10493" width="0.75" style="189" customWidth="1"/>
    <col min="10494" max="10494" width="13.25" style="189" customWidth="1"/>
    <col min="10495" max="10495" width="0.75" style="189" customWidth="1"/>
    <col min="10496" max="10496" width="13.25" style="189" customWidth="1"/>
    <col min="10497" max="10497" width="0.75" style="189" customWidth="1"/>
    <col min="10498" max="10498" width="13.25" style="189" customWidth="1"/>
    <col min="10499" max="10499" width="1.25" style="189" customWidth="1"/>
    <col min="10500" max="10500" width="10.25" style="189" customWidth="1"/>
    <col min="10501" max="10501" width="2.375" style="189" customWidth="1"/>
    <col min="10502" max="10502" width="12.375" style="189" customWidth="1"/>
    <col min="10503" max="10503" width="7.75" style="189" bestFit="1" customWidth="1"/>
    <col min="10504" max="10743" width="6.25" style="189"/>
    <col min="10744" max="10744" width="3.75" style="189" customWidth="1"/>
    <col min="10745" max="10745" width="1.25" style="189" customWidth="1"/>
    <col min="10746" max="10746" width="1.75" style="189" customWidth="1"/>
    <col min="10747" max="10747" width="48.25" style="189" customWidth="1"/>
    <col min="10748" max="10748" width="13.25" style="189" customWidth="1"/>
    <col min="10749" max="10749" width="0.75" style="189" customWidth="1"/>
    <col min="10750" max="10750" width="13.25" style="189" customWidth="1"/>
    <col min="10751" max="10751" width="0.75" style="189" customWidth="1"/>
    <col min="10752" max="10752" width="13.25" style="189" customWidth="1"/>
    <col min="10753" max="10753" width="0.75" style="189" customWidth="1"/>
    <col min="10754" max="10754" width="13.25" style="189" customWidth="1"/>
    <col min="10755" max="10755" width="1.25" style="189" customWidth="1"/>
    <col min="10756" max="10756" width="10.25" style="189" customWidth="1"/>
    <col min="10757" max="10757" width="2.375" style="189" customWidth="1"/>
    <col min="10758" max="10758" width="12.375" style="189" customWidth="1"/>
    <col min="10759" max="10759" width="7.75" style="189" bestFit="1" customWidth="1"/>
    <col min="10760" max="10999" width="6.25" style="189"/>
    <col min="11000" max="11000" width="3.75" style="189" customWidth="1"/>
    <col min="11001" max="11001" width="1.25" style="189" customWidth="1"/>
    <col min="11002" max="11002" width="1.75" style="189" customWidth="1"/>
    <col min="11003" max="11003" width="48.25" style="189" customWidth="1"/>
    <col min="11004" max="11004" width="13.25" style="189" customWidth="1"/>
    <col min="11005" max="11005" width="0.75" style="189" customWidth="1"/>
    <col min="11006" max="11006" width="13.25" style="189" customWidth="1"/>
    <col min="11007" max="11007" width="0.75" style="189" customWidth="1"/>
    <col min="11008" max="11008" width="13.25" style="189" customWidth="1"/>
    <col min="11009" max="11009" width="0.75" style="189" customWidth="1"/>
    <col min="11010" max="11010" width="13.25" style="189" customWidth="1"/>
    <col min="11011" max="11011" width="1.25" style="189" customWidth="1"/>
    <col min="11012" max="11012" width="10.25" style="189" customWidth="1"/>
    <col min="11013" max="11013" width="2.375" style="189" customWidth="1"/>
    <col min="11014" max="11014" width="12.375" style="189" customWidth="1"/>
    <col min="11015" max="11015" width="7.75" style="189" bestFit="1" customWidth="1"/>
    <col min="11016" max="11255" width="6.25" style="189"/>
    <col min="11256" max="11256" width="3.75" style="189" customWidth="1"/>
    <col min="11257" max="11257" width="1.25" style="189" customWidth="1"/>
    <col min="11258" max="11258" width="1.75" style="189" customWidth="1"/>
    <col min="11259" max="11259" width="48.25" style="189" customWidth="1"/>
    <col min="11260" max="11260" width="13.25" style="189" customWidth="1"/>
    <col min="11261" max="11261" width="0.75" style="189" customWidth="1"/>
    <col min="11262" max="11262" width="13.25" style="189" customWidth="1"/>
    <col min="11263" max="11263" width="0.75" style="189" customWidth="1"/>
    <col min="11264" max="11264" width="13.25" style="189" customWidth="1"/>
    <col min="11265" max="11265" width="0.75" style="189" customWidth="1"/>
    <col min="11266" max="11266" width="13.25" style="189" customWidth="1"/>
    <col min="11267" max="11267" width="1.25" style="189" customWidth="1"/>
    <col min="11268" max="11268" width="10.25" style="189" customWidth="1"/>
    <col min="11269" max="11269" width="2.375" style="189" customWidth="1"/>
    <col min="11270" max="11270" width="12.375" style="189" customWidth="1"/>
    <col min="11271" max="11271" width="7.75" style="189" bestFit="1" customWidth="1"/>
    <col min="11272" max="11511" width="6.25" style="189"/>
    <col min="11512" max="11512" width="3.75" style="189" customWidth="1"/>
    <col min="11513" max="11513" width="1.25" style="189" customWidth="1"/>
    <col min="11514" max="11514" width="1.75" style="189" customWidth="1"/>
    <col min="11515" max="11515" width="48.25" style="189" customWidth="1"/>
    <col min="11516" max="11516" width="13.25" style="189" customWidth="1"/>
    <col min="11517" max="11517" width="0.75" style="189" customWidth="1"/>
    <col min="11518" max="11518" width="13.25" style="189" customWidth="1"/>
    <col min="11519" max="11519" width="0.75" style="189" customWidth="1"/>
    <col min="11520" max="11520" width="13.25" style="189" customWidth="1"/>
    <col min="11521" max="11521" width="0.75" style="189" customWidth="1"/>
    <col min="11522" max="11522" width="13.25" style="189" customWidth="1"/>
    <col min="11523" max="11523" width="1.25" style="189" customWidth="1"/>
    <col min="11524" max="11524" width="10.25" style="189" customWidth="1"/>
    <col min="11525" max="11525" width="2.375" style="189" customWidth="1"/>
    <col min="11526" max="11526" width="12.375" style="189" customWidth="1"/>
    <col min="11527" max="11527" width="7.75" style="189" bestFit="1" customWidth="1"/>
    <col min="11528" max="11767" width="6.25" style="189"/>
    <col min="11768" max="11768" width="3.75" style="189" customWidth="1"/>
    <col min="11769" max="11769" width="1.25" style="189" customWidth="1"/>
    <col min="11770" max="11770" width="1.75" style="189" customWidth="1"/>
    <col min="11771" max="11771" width="48.25" style="189" customWidth="1"/>
    <col min="11772" max="11772" width="13.25" style="189" customWidth="1"/>
    <col min="11773" max="11773" width="0.75" style="189" customWidth="1"/>
    <col min="11774" max="11774" width="13.25" style="189" customWidth="1"/>
    <col min="11775" max="11775" width="0.75" style="189" customWidth="1"/>
    <col min="11776" max="11776" width="13.25" style="189" customWidth="1"/>
    <col min="11777" max="11777" width="0.75" style="189" customWidth="1"/>
    <col min="11778" max="11778" width="13.25" style="189" customWidth="1"/>
    <col min="11779" max="11779" width="1.25" style="189" customWidth="1"/>
    <col min="11780" max="11780" width="10.25" style="189" customWidth="1"/>
    <col min="11781" max="11781" width="2.375" style="189" customWidth="1"/>
    <col min="11782" max="11782" width="12.375" style="189" customWidth="1"/>
    <col min="11783" max="11783" width="7.75" style="189" bestFit="1" customWidth="1"/>
    <col min="11784" max="12023" width="6.25" style="189"/>
    <col min="12024" max="12024" width="3.75" style="189" customWidth="1"/>
    <col min="12025" max="12025" width="1.25" style="189" customWidth="1"/>
    <col min="12026" max="12026" width="1.75" style="189" customWidth="1"/>
    <col min="12027" max="12027" width="48.25" style="189" customWidth="1"/>
    <col min="12028" max="12028" width="13.25" style="189" customWidth="1"/>
    <col min="12029" max="12029" width="0.75" style="189" customWidth="1"/>
    <col min="12030" max="12030" width="13.25" style="189" customWidth="1"/>
    <col min="12031" max="12031" width="0.75" style="189" customWidth="1"/>
    <col min="12032" max="12032" width="13.25" style="189" customWidth="1"/>
    <col min="12033" max="12033" width="0.75" style="189" customWidth="1"/>
    <col min="12034" max="12034" width="13.25" style="189" customWidth="1"/>
    <col min="12035" max="12035" width="1.25" style="189" customWidth="1"/>
    <col min="12036" max="12036" width="10.25" style="189" customWidth="1"/>
    <col min="12037" max="12037" width="2.375" style="189" customWidth="1"/>
    <col min="12038" max="12038" width="12.375" style="189" customWidth="1"/>
    <col min="12039" max="12039" width="7.75" style="189" bestFit="1" customWidth="1"/>
    <col min="12040" max="12279" width="6.25" style="189"/>
    <col min="12280" max="12280" width="3.75" style="189" customWidth="1"/>
    <col min="12281" max="12281" width="1.25" style="189" customWidth="1"/>
    <col min="12282" max="12282" width="1.75" style="189" customWidth="1"/>
    <col min="12283" max="12283" width="48.25" style="189" customWidth="1"/>
    <col min="12284" max="12284" width="13.25" style="189" customWidth="1"/>
    <col min="12285" max="12285" width="0.75" style="189" customWidth="1"/>
    <col min="12286" max="12286" width="13.25" style="189" customWidth="1"/>
    <col min="12287" max="12287" width="0.75" style="189" customWidth="1"/>
    <col min="12288" max="12288" width="13.25" style="189" customWidth="1"/>
    <col min="12289" max="12289" width="0.75" style="189" customWidth="1"/>
    <col min="12290" max="12290" width="13.25" style="189" customWidth="1"/>
    <col min="12291" max="12291" width="1.25" style="189" customWidth="1"/>
    <col min="12292" max="12292" width="10.25" style="189" customWidth="1"/>
    <col min="12293" max="12293" width="2.375" style="189" customWidth="1"/>
    <col min="12294" max="12294" width="12.375" style="189" customWidth="1"/>
    <col min="12295" max="12295" width="7.75" style="189" bestFit="1" customWidth="1"/>
    <col min="12296" max="12535" width="6.25" style="189"/>
    <col min="12536" max="12536" width="3.75" style="189" customWidth="1"/>
    <col min="12537" max="12537" width="1.25" style="189" customWidth="1"/>
    <col min="12538" max="12538" width="1.75" style="189" customWidth="1"/>
    <col min="12539" max="12539" width="48.25" style="189" customWidth="1"/>
    <col min="12540" max="12540" width="13.25" style="189" customWidth="1"/>
    <col min="12541" max="12541" width="0.75" style="189" customWidth="1"/>
    <col min="12542" max="12542" width="13.25" style="189" customWidth="1"/>
    <col min="12543" max="12543" width="0.75" style="189" customWidth="1"/>
    <col min="12544" max="12544" width="13.25" style="189" customWidth="1"/>
    <col min="12545" max="12545" width="0.75" style="189" customWidth="1"/>
    <col min="12546" max="12546" width="13.25" style="189" customWidth="1"/>
    <col min="12547" max="12547" width="1.25" style="189" customWidth="1"/>
    <col min="12548" max="12548" width="10.25" style="189" customWidth="1"/>
    <col min="12549" max="12549" width="2.375" style="189" customWidth="1"/>
    <col min="12550" max="12550" width="12.375" style="189" customWidth="1"/>
    <col min="12551" max="12551" width="7.75" style="189" bestFit="1" customWidth="1"/>
    <col min="12552" max="12791" width="6.25" style="189"/>
    <col min="12792" max="12792" width="3.75" style="189" customWidth="1"/>
    <col min="12793" max="12793" width="1.25" style="189" customWidth="1"/>
    <col min="12794" max="12794" width="1.75" style="189" customWidth="1"/>
    <col min="12795" max="12795" width="48.25" style="189" customWidth="1"/>
    <col min="12796" max="12796" width="13.25" style="189" customWidth="1"/>
    <col min="12797" max="12797" width="0.75" style="189" customWidth="1"/>
    <col min="12798" max="12798" width="13.25" style="189" customWidth="1"/>
    <col min="12799" max="12799" width="0.75" style="189" customWidth="1"/>
    <col min="12800" max="12800" width="13.25" style="189" customWidth="1"/>
    <col min="12801" max="12801" width="0.75" style="189" customWidth="1"/>
    <col min="12802" max="12802" width="13.25" style="189" customWidth="1"/>
    <col min="12803" max="12803" width="1.25" style="189" customWidth="1"/>
    <col min="12804" max="12804" width="10.25" style="189" customWidth="1"/>
    <col min="12805" max="12805" width="2.375" style="189" customWidth="1"/>
    <col min="12806" max="12806" width="12.375" style="189" customWidth="1"/>
    <col min="12807" max="12807" width="7.75" style="189" bestFit="1" customWidth="1"/>
    <col min="12808" max="13047" width="6.25" style="189"/>
    <col min="13048" max="13048" width="3.75" style="189" customWidth="1"/>
    <col min="13049" max="13049" width="1.25" style="189" customWidth="1"/>
    <col min="13050" max="13050" width="1.75" style="189" customWidth="1"/>
    <col min="13051" max="13051" width="48.25" style="189" customWidth="1"/>
    <col min="13052" max="13052" width="13.25" style="189" customWidth="1"/>
    <col min="13053" max="13053" width="0.75" style="189" customWidth="1"/>
    <col min="13054" max="13054" width="13.25" style="189" customWidth="1"/>
    <col min="13055" max="13055" width="0.75" style="189" customWidth="1"/>
    <col min="13056" max="13056" width="13.25" style="189" customWidth="1"/>
    <col min="13057" max="13057" width="0.75" style="189" customWidth="1"/>
    <col min="13058" max="13058" width="13.25" style="189" customWidth="1"/>
    <col min="13059" max="13059" width="1.25" style="189" customWidth="1"/>
    <col min="13060" max="13060" width="10.25" style="189" customWidth="1"/>
    <col min="13061" max="13061" width="2.375" style="189" customWidth="1"/>
    <col min="13062" max="13062" width="12.375" style="189" customWidth="1"/>
    <col min="13063" max="13063" width="7.75" style="189" bestFit="1" customWidth="1"/>
    <col min="13064" max="13303" width="6.25" style="189"/>
    <col min="13304" max="13304" width="3.75" style="189" customWidth="1"/>
    <col min="13305" max="13305" width="1.25" style="189" customWidth="1"/>
    <col min="13306" max="13306" width="1.75" style="189" customWidth="1"/>
    <col min="13307" max="13307" width="48.25" style="189" customWidth="1"/>
    <col min="13308" max="13308" width="13.25" style="189" customWidth="1"/>
    <col min="13309" max="13309" width="0.75" style="189" customWidth="1"/>
    <col min="13310" max="13310" width="13.25" style="189" customWidth="1"/>
    <col min="13311" max="13311" width="0.75" style="189" customWidth="1"/>
    <col min="13312" max="13312" width="13.25" style="189" customWidth="1"/>
    <col min="13313" max="13313" width="0.75" style="189" customWidth="1"/>
    <col min="13314" max="13314" width="13.25" style="189" customWidth="1"/>
    <col min="13315" max="13315" width="1.25" style="189" customWidth="1"/>
    <col min="13316" max="13316" width="10.25" style="189" customWidth="1"/>
    <col min="13317" max="13317" width="2.375" style="189" customWidth="1"/>
    <col min="13318" max="13318" width="12.375" style="189" customWidth="1"/>
    <col min="13319" max="13319" width="7.75" style="189" bestFit="1" customWidth="1"/>
    <col min="13320" max="13559" width="6.25" style="189"/>
    <col min="13560" max="13560" width="3.75" style="189" customWidth="1"/>
    <col min="13561" max="13561" width="1.25" style="189" customWidth="1"/>
    <col min="13562" max="13562" width="1.75" style="189" customWidth="1"/>
    <col min="13563" max="13563" width="48.25" style="189" customWidth="1"/>
    <col min="13564" max="13564" width="13.25" style="189" customWidth="1"/>
    <col min="13565" max="13565" width="0.75" style="189" customWidth="1"/>
    <col min="13566" max="13566" width="13.25" style="189" customWidth="1"/>
    <col min="13567" max="13567" width="0.75" style="189" customWidth="1"/>
    <col min="13568" max="13568" width="13.25" style="189" customWidth="1"/>
    <col min="13569" max="13569" width="0.75" style="189" customWidth="1"/>
    <col min="13570" max="13570" width="13.25" style="189" customWidth="1"/>
    <col min="13571" max="13571" width="1.25" style="189" customWidth="1"/>
    <col min="13572" max="13572" width="10.25" style="189" customWidth="1"/>
    <col min="13573" max="13573" width="2.375" style="189" customWidth="1"/>
    <col min="13574" max="13574" width="12.375" style="189" customWidth="1"/>
    <col min="13575" max="13575" width="7.75" style="189" bestFit="1" customWidth="1"/>
    <col min="13576" max="13815" width="6.25" style="189"/>
    <col min="13816" max="13816" width="3.75" style="189" customWidth="1"/>
    <col min="13817" max="13817" width="1.25" style="189" customWidth="1"/>
    <col min="13818" max="13818" width="1.75" style="189" customWidth="1"/>
    <col min="13819" max="13819" width="48.25" style="189" customWidth="1"/>
    <col min="13820" max="13820" width="13.25" style="189" customWidth="1"/>
    <col min="13821" max="13821" width="0.75" style="189" customWidth="1"/>
    <col min="13822" max="13822" width="13.25" style="189" customWidth="1"/>
    <col min="13823" max="13823" width="0.75" style="189" customWidth="1"/>
    <col min="13824" max="13824" width="13.25" style="189" customWidth="1"/>
    <col min="13825" max="13825" width="0.75" style="189" customWidth="1"/>
    <col min="13826" max="13826" width="13.25" style="189" customWidth="1"/>
    <col min="13827" max="13827" width="1.25" style="189" customWidth="1"/>
    <col min="13828" max="13828" width="10.25" style="189" customWidth="1"/>
    <col min="13829" max="13829" width="2.375" style="189" customWidth="1"/>
    <col min="13830" max="13830" width="12.375" style="189" customWidth="1"/>
    <col min="13831" max="13831" width="7.75" style="189" bestFit="1" customWidth="1"/>
    <col min="13832" max="14071" width="6.25" style="189"/>
    <col min="14072" max="14072" width="3.75" style="189" customWidth="1"/>
    <col min="14073" max="14073" width="1.25" style="189" customWidth="1"/>
    <col min="14074" max="14074" width="1.75" style="189" customWidth="1"/>
    <col min="14075" max="14075" width="48.25" style="189" customWidth="1"/>
    <col min="14076" max="14076" width="13.25" style="189" customWidth="1"/>
    <col min="14077" max="14077" width="0.75" style="189" customWidth="1"/>
    <col min="14078" max="14078" width="13.25" style="189" customWidth="1"/>
    <col min="14079" max="14079" width="0.75" style="189" customWidth="1"/>
    <col min="14080" max="14080" width="13.25" style="189" customWidth="1"/>
    <col min="14081" max="14081" width="0.75" style="189" customWidth="1"/>
    <col min="14082" max="14082" width="13.25" style="189" customWidth="1"/>
    <col min="14083" max="14083" width="1.25" style="189" customWidth="1"/>
    <col min="14084" max="14084" width="10.25" style="189" customWidth="1"/>
    <col min="14085" max="14085" width="2.375" style="189" customWidth="1"/>
    <col min="14086" max="14086" width="12.375" style="189" customWidth="1"/>
    <col min="14087" max="14087" width="7.75" style="189" bestFit="1" customWidth="1"/>
    <col min="14088" max="14327" width="6.25" style="189"/>
    <col min="14328" max="14328" width="3.75" style="189" customWidth="1"/>
    <col min="14329" max="14329" width="1.25" style="189" customWidth="1"/>
    <col min="14330" max="14330" width="1.75" style="189" customWidth="1"/>
    <col min="14331" max="14331" width="48.25" style="189" customWidth="1"/>
    <col min="14332" max="14332" width="13.25" style="189" customWidth="1"/>
    <col min="14333" max="14333" width="0.75" style="189" customWidth="1"/>
    <col min="14334" max="14334" width="13.25" style="189" customWidth="1"/>
    <col min="14335" max="14335" width="0.75" style="189" customWidth="1"/>
    <col min="14336" max="14336" width="13.25" style="189" customWidth="1"/>
    <col min="14337" max="14337" width="0.75" style="189" customWidth="1"/>
    <col min="14338" max="14338" width="13.25" style="189" customWidth="1"/>
    <col min="14339" max="14339" width="1.25" style="189" customWidth="1"/>
    <col min="14340" max="14340" width="10.25" style="189" customWidth="1"/>
    <col min="14341" max="14341" width="2.375" style="189" customWidth="1"/>
    <col min="14342" max="14342" width="12.375" style="189" customWidth="1"/>
    <col min="14343" max="14343" width="7.75" style="189" bestFit="1" customWidth="1"/>
    <col min="14344" max="14583" width="6.25" style="189"/>
    <col min="14584" max="14584" width="3.75" style="189" customWidth="1"/>
    <col min="14585" max="14585" width="1.25" style="189" customWidth="1"/>
    <col min="14586" max="14586" width="1.75" style="189" customWidth="1"/>
    <col min="14587" max="14587" width="48.25" style="189" customWidth="1"/>
    <col min="14588" max="14588" width="13.25" style="189" customWidth="1"/>
    <col min="14589" max="14589" width="0.75" style="189" customWidth="1"/>
    <col min="14590" max="14590" width="13.25" style="189" customWidth="1"/>
    <col min="14591" max="14591" width="0.75" style="189" customWidth="1"/>
    <col min="14592" max="14592" width="13.25" style="189" customWidth="1"/>
    <col min="14593" max="14593" width="0.75" style="189" customWidth="1"/>
    <col min="14594" max="14594" width="13.25" style="189" customWidth="1"/>
    <col min="14595" max="14595" width="1.25" style="189" customWidth="1"/>
    <col min="14596" max="14596" width="10.25" style="189" customWidth="1"/>
    <col min="14597" max="14597" width="2.375" style="189" customWidth="1"/>
    <col min="14598" max="14598" width="12.375" style="189" customWidth="1"/>
    <col min="14599" max="14599" width="7.75" style="189" bestFit="1" customWidth="1"/>
    <col min="14600" max="14839" width="6.25" style="189"/>
    <col min="14840" max="14840" width="3.75" style="189" customWidth="1"/>
    <col min="14841" max="14841" width="1.25" style="189" customWidth="1"/>
    <col min="14842" max="14842" width="1.75" style="189" customWidth="1"/>
    <col min="14843" max="14843" width="48.25" style="189" customWidth="1"/>
    <col min="14844" max="14844" width="13.25" style="189" customWidth="1"/>
    <col min="14845" max="14845" width="0.75" style="189" customWidth="1"/>
    <col min="14846" max="14846" width="13.25" style="189" customWidth="1"/>
    <col min="14847" max="14847" width="0.75" style="189" customWidth="1"/>
    <col min="14848" max="14848" width="13.25" style="189" customWidth="1"/>
    <col min="14849" max="14849" width="0.75" style="189" customWidth="1"/>
    <col min="14850" max="14850" width="13.25" style="189" customWidth="1"/>
    <col min="14851" max="14851" width="1.25" style="189" customWidth="1"/>
    <col min="14852" max="14852" width="10.25" style="189" customWidth="1"/>
    <col min="14853" max="14853" width="2.375" style="189" customWidth="1"/>
    <col min="14854" max="14854" width="12.375" style="189" customWidth="1"/>
    <col min="14855" max="14855" width="7.75" style="189" bestFit="1" customWidth="1"/>
    <col min="14856" max="15095" width="6.25" style="189"/>
    <col min="15096" max="15096" width="3.75" style="189" customWidth="1"/>
    <col min="15097" max="15097" width="1.25" style="189" customWidth="1"/>
    <col min="15098" max="15098" width="1.75" style="189" customWidth="1"/>
    <col min="15099" max="15099" width="48.25" style="189" customWidth="1"/>
    <col min="15100" max="15100" width="13.25" style="189" customWidth="1"/>
    <col min="15101" max="15101" width="0.75" style="189" customWidth="1"/>
    <col min="15102" max="15102" width="13.25" style="189" customWidth="1"/>
    <col min="15103" max="15103" width="0.75" style="189" customWidth="1"/>
    <col min="15104" max="15104" width="13.25" style="189" customWidth="1"/>
    <col min="15105" max="15105" width="0.75" style="189" customWidth="1"/>
    <col min="15106" max="15106" width="13.25" style="189" customWidth="1"/>
    <col min="15107" max="15107" width="1.25" style="189" customWidth="1"/>
    <col min="15108" max="15108" width="10.25" style="189" customWidth="1"/>
    <col min="15109" max="15109" width="2.375" style="189" customWidth="1"/>
    <col min="15110" max="15110" width="12.375" style="189" customWidth="1"/>
    <col min="15111" max="15111" width="7.75" style="189" bestFit="1" customWidth="1"/>
    <col min="15112" max="15351" width="6.25" style="189"/>
    <col min="15352" max="15352" width="3.75" style="189" customWidth="1"/>
    <col min="15353" max="15353" width="1.25" style="189" customWidth="1"/>
    <col min="15354" max="15354" width="1.75" style="189" customWidth="1"/>
    <col min="15355" max="15355" width="48.25" style="189" customWidth="1"/>
    <col min="15356" max="15356" width="13.25" style="189" customWidth="1"/>
    <col min="15357" max="15357" width="0.75" style="189" customWidth="1"/>
    <col min="15358" max="15358" width="13.25" style="189" customWidth="1"/>
    <col min="15359" max="15359" width="0.75" style="189" customWidth="1"/>
    <col min="15360" max="15360" width="13.25" style="189" customWidth="1"/>
    <col min="15361" max="15361" width="0.75" style="189" customWidth="1"/>
    <col min="15362" max="15362" width="13.25" style="189" customWidth="1"/>
    <col min="15363" max="15363" width="1.25" style="189" customWidth="1"/>
    <col min="15364" max="15364" width="10.25" style="189" customWidth="1"/>
    <col min="15365" max="15365" width="2.375" style="189" customWidth="1"/>
    <col min="15366" max="15366" width="12.375" style="189" customWidth="1"/>
    <col min="15367" max="15367" width="7.75" style="189" bestFit="1" customWidth="1"/>
    <col min="15368" max="15607" width="6.25" style="189"/>
    <col min="15608" max="15608" width="3.75" style="189" customWidth="1"/>
    <col min="15609" max="15609" width="1.25" style="189" customWidth="1"/>
    <col min="15610" max="15610" width="1.75" style="189" customWidth="1"/>
    <col min="15611" max="15611" width="48.25" style="189" customWidth="1"/>
    <col min="15612" max="15612" width="13.25" style="189" customWidth="1"/>
    <col min="15613" max="15613" width="0.75" style="189" customWidth="1"/>
    <col min="15614" max="15614" width="13.25" style="189" customWidth="1"/>
    <col min="15615" max="15615" width="0.75" style="189" customWidth="1"/>
    <col min="15616" max="15616" width="13.25" style="189" customWidth="1"/>
    <col min="15617" max="15617" width="0.75" style="189" customWidth="1"/>
    <col min="15618" max="15618" width="13.25" style="189" customWidth="1"/>
    <col min="15619" max="15619" width="1.25" style="189" customWidth="1"/>
    <col min="15620" max="15620" width="10.25" style="189" customWidth="1"/>
    <col min="15621" max="15621" width="2.375" style="189" customWidth="1"/>
    <col min="15622" max="15622" width="12.375" style="189" customWidth="1"/>
    <col min="15623" max="15623" width="7.75" style="189" bestFit="1" customWidth="1"/>
    <col min="15624" max="15863" width="6.25" style="189"/>
    <col min="15864" max="15864" width="3.75" style="189" customWidth="1"/>
    <col min="15865" max="15865" width="1.25" style="189" customWidth="1"/>
    <col min="15866" max="15866" width="1.75" style="189" customWidth="1"/>
    <col min="15867" max="15867" width="48.25" style="189" customWidth="1"/>
    <col min="15868" max="15868" width="13.25" style="189" customWidth="1"/>
    <col min="15869" max="15869" width="0.75" style="189" customWidth="1"/>
    <col min="15870" max="15870" width="13.25" style="189" customWidth="1"/>
    <col min="15871" max="15871" width="0.75" style="189" customWidth="1"/>
    <col min="15872" max="15872" width="13.25" style="189" customWidth="1"/>
    <col min="15873" max="15873" width="0.75" style="189" customWidth="1"/>
    <col min="15874" max="15874" width="13.25" style="189" customWidth="1"/>
    <col min="15875" max="15875" width="1.25" style="189" customWidth="1"/>
    <col min="15876" max="15876" width="10.25" style="189" customWidth="1"/>
    <col min="15877" max="15877" width="2.375" style="189" customWidth="1"/>
    <col min="15878" max="15878" width="12.375" style="189" customWidth="1"/>
    <col min="15879" max="15879" width="7.75" style="189" bestFit="1" customWidth="1"/>
    <col min="15880" max="16119" width="6.25" style="189"/>
    <col min="16120" max="16120" width="3.75" style="189" customWidth="1"/>
    <col min="16121" max="16121" width="1.25" style="189" customWidth="1"/>
    <col min="16122" max="16122" width="1.75" style="189" customWidth="1"/>
    <col min="16123" max="16123" width="48.25" style="189" customWidth="1"/>
    <col min="16124" max="16124" width="13.25" style="189" customWidth="1"/>
    <col min="16125" max="16125" width="0.75" style="189" customWidth="1"/>
    <col min="16126" max="16126" width="13.25" style="189" customWidth="1"/>
    <col min="16127" max="16127" width="0.75" style="189" customWidth="1"/>
    <col min="16128" max="16128" width="13.25" style="189" customWidth="1"/>
    <col min="16129" max="16129" width="0.75" style="189" customWidth="1"/>
    <col min="16130" max="16130" width="13.25" style="189" customWidth="1"/>
    <col min="16131" max="16131" width="1.25" style="189" customWidth="1"/>
    <col min="16132" max="16132" width="10.25" style="189" customWidth="1"/>
    <col min="16133" max="16133" width="2.375" style="189" customWidth="1"/>
    <col min="16134" max="16134" width="12.375" style="189" customWidth="1"/>
    <col min="16135" max="16135" width="7.75" style="189" bestFit="1" customWidth="1"/>
    <col min="16136" max="16384" width="6.25" style="189"/>
  </cols>
  <sheetData>
    <row r="1" spans="1:16381" ht="23.3" customHeight="1">
      <c r="A1" s="323" t="s">
        <v>117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</row>
    <row r="2" spans="1:16381" ht="23.3" customHeight="1">
      <c r="A2" s="325" t="s">
        <v>190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  <c r="AJ2" s="326"/>
      <c r="AK2" s="326"/>
      <c r="AL2" s="326"/>
      <c r="AM2" s="326"/>
      <c r="AN2" s="326"/>
      <c r="AO2" s="326"/>
      <c r="AP2" s="326"/>
      <c r="AQ2" s="326"/>
      <c r="AR2" s="326"/>
      <c r="AS2" s="326"/>
      <c r="AT2" s="326"/>
      <c r="AU2" s="326"/>
      <c r="AV2" s="326"/>
      <c r="AW2" s="326"/>
      <c r="AX2" s="326"/>
      <c r="AY2" s="326"/>
      <c r="AZ2" s="326"/>
      <c r="BA2" s="326"/>
      <c r="BB2" s="326"/>
      <c r="BC2" s="326"/>
      <c r="BD2" s="326"/>
      <c r="BE2" s="326"/>
      <c r="BF2" s="326"/>
      <c r="BG2" s="326"/>
      <c r="BH2" s="326"/>
      <c r="BI2" s="326"/>
      <c r="BJ2" s="326"/>
      <c r="BK2" s="326"/>
      <c r="BL2" s="326"/>
      <c r="BM2" s="326"/>
      <c r="BN2" s="326"/>
      <c r="BO2" s="326"/>
      <c r="BP2" s="326"/>
      <c r="BQ2" s="326"/>
      <c r="BR2" s="326"/>
      <c r="BS2" s="326"/>
      <c r="BT2" s="326"/>
      <c r="BU2" s="326"/>
      <c r="BV2" s="326"/>
      <c r="BW2" s="326"/>
      <c r="BX2" s="326"/>
      <c r="BY2" s="326"/>
      <c r="BZ2" s="326"/>
      <c r="CA2" s="326"/>
      <c r="CB2" s="326"/>
      <c r="CC2" s="326"/>
      <c r="CD2" s="326"/>
      <c r="CE2" s="326"/>
      <c r="CF2" s="326"/>
      <c r="CG2" s="326"/>
      <c r="CH2" s="326"/>
      <c r="CI2" s="326"/>
      <c r="CJ2" s="326"/>
      <c r="CK2" s="326"/>
      <c r="CL2" s="326"/>
      <c r="CM2" s="326"/>
      <c r="CN2" s="326"/>
      <c r="CO2" s="326"/>
      <c r="CP2" s="326"/>
      <c r="CQ2" s="326"/>
      <c r="CR2" s="326"/>
      <c r="CS2" s="326"/>
      <c r="CT2" s="326"/>
      <c r="CU2" s="326"/>
      <c r="CV2" s="326"/>
      <c r="CW2" s="326"/>
      <c r="CX2" s="326"/>
      <c r="CY2" s="326"/>
      <c r="CZ2" s="326"/>
      <c r="DA2" s="326"/>
      <c r="DB2" s="326"/>
      <c r="DC2" s="326"/>
      <c r="DD2" s="326"/>
      <c r="DE2" s="326"/>
      <c r="DF2" s="326"/>
      <c r="DG2" s="326"/>
      <c r="DH2" s="326"/>
      <c r="DI2" s="326"/>
      <c r="DJ2" s="326"/>
      <c r="DK2" s="326"/>
      <c r="DL2" s="326"/>
      <c r="DM2" s="326"/>
      <c r="DN2" s="326"/>
      <c r="DO2" s="326"/>
      <c r="DP2" s="326"/>
      <c r="DQ2" s="326"/>
      <c r="DR2" s="326"/>
      <c r="DS2" s="326"/>
      <c r="DT2" s="326"/>
      <c r="DU2" s="326"/>
      <c r="DV2" s="326"/>
      <c r="DW2" s="326"/>
      <c r="DX2" s="326"/>
      <c r="DY2" s="326"/>
      <c r="DZ2" s="326"/>
      <c r="EA2" s="326"/>
      <c r="EB2" s="326"/>
      <c r="EC2" s="326"/>
      <c r="ED2" s="326"/>
      <c r="EE2" s="326"/>
      <c r="EF2" s="326"/>
      <c r="EG2" s="326"/>
      <c r="EH2" s="326"/>
      <c r="EI2" s="326"/>
      <c r="EJ2" s="326"/>
      <c r="EK2" s="326"/>
      <c r="EL2" s="326"/>
      <c r="EM2" s="326"/>
      <c r="EN2" s="326"/>
      <c r="EO2" s="326"/>
      <c r="EP2" s="326"/>
      <c r="EQ2" s="326"/>
      <c r="ER2" s="326"/>
      <c r="ES2" s="326"/>
      <c r="ET2" s="326"/>
      <c r="EU2" s="326"/>
      <c r="EV2" s="326"/>
      <c r="EW2" s="326"/>
      <c r="EX2" s="326"/>
      <c r="EY2" s="326"/>
      <c r="EZ2" s="326"/>
      <c r="FA2" s="326"/>
      <c r="FB2" s="326"/>
      <c r="FC2" s="326"/>
      <c r="FD2" s="326"/>
      <c r="FE2" s="326"/>
      <c r="FF2" s="326"/>
      <c r="FG2" s="326"/>
      <c r="FH2" s="326"/>
      <c r="FI2" s="326"/>
      <c r="FJ2" s="326"/>
      <c r="FK2" s="326"/>
      <c r="FL2" s="326"/>
      <c r="FM2" s="326"/>
      <c r="FN2" s="326"/>
      <c r="FO2" s="326"/>
      <c r="FP2" s="326"/>
      <c r="FQ2" s="326"/>
      <c r="FR2" s="326"/>
      <c r="FS2" s="326"/>
      <c r="FT2" s="326"/>
      <c r="FU2" s="326"/>
      <c r="FV2" s="326"/>
      <c r="FW2" s="326"/>
      <c r="FX2" s="326"/>
      <c r="FY2" s="326"/>
      <c r="FZ2" s="326"/>
      <c r="GA2" s="326"/>
      <c r="GB2" s="326"/>
      <c r="GC2" s="326"/>
      <c r="GD2" s="326"/>
      <c r="GE2" s="326"/>
      <c r="GF2" s="326"/>
      <c r="GG2" s="326"/>
      <c r="GH2" s="326"/>
      <c r="GI2" s="326"/>
      <c r="GJ2" s="326"/>
      <c r="GK2" s="326"/>
      <c r="GL2" s="326"/>
      <c r="GM2" s="326"/>
      <c r="GN2" s="326"/>
      <c r="GO2" s="326"/>
      <c r="GP2" s="326"/>
      <c r="GQ2" s="326"/>
      <c r="GR2" s="326"/>
      <c r="GS2" s="326"/>
      <c r="GT2" s="326"/>
      <c r="GU2" s="326"/>
      <c r="GV2" s="326"/>
      <c r="GW2" s="326"/>
      <c r="GX2" s="326"/>
      <c r="GY2" s="326"/>
      <c r="GZ2" s="326"/>
      <c r="HA2" s="326"/>
      <c r="HB2" s="326"/>
      <c r="HC2" s="326"/>
      <c r="HD2" s="326"/>
      <c r="HE2" s="326"/>
      <c r="HF2" s="326"/>
      <c r="HG2" s="326"/>
      <c r="HH2" s="326"/>
      <c r="HI2" s="326"/>
      <c r="HJ2" s="326"/>
      <c r="HK2" s="326"/>
      <c r="HL2" s="326"/>
      <c r="HM2" s="326"/>
      <c r="HN2" s="326"/>
      <c r="HO2" s="326"/>
      <c r="HP2" s="326"/>
      <c r="HQ2" s="326"/>
      <c r="HR2" s="326"/>
      <c r="HS2" s="326"/>
      <c r="HT2" s="326"/>
      <c r="HU2" s="326"/>
      <c r="HV2" s="326"/>
      <c r="HW2" s="326"/>
      <c r="HX2" s="326"/>
      <c r="HY2" s="326"/>
      <c r="HZ2" s="326"/>
      <c r="IA2" s="326"/>
      <c r="IB2" s="326"/>
      <c r="IC2" s="326"/>
      <c r="ID2" s="326"/>
      <c r="IE2" s="326"/>
      <c r="IF2" s="326"/>
      <c r="IG2" s="326"/>
      <c r="IH2" s="326"/>
      <c r="II2" s="326"/>
      <c r="IJ2" s="326"/>
      <c r="IK2" s="326"/>
      <c r="IL2" s="326"/>
      <c r="IM2" s="326"/>
      <c r="IN2" s="326"/>
      <c r="IO2" s="326"/>
      <c r="IP2" s="326"/>
      <c r="IQ2" s="326"/>
      <c r="IR2" s="326"/>
      <c r="IS2" s="326"/>
      <c r="IT2" s="326"/>
      <c r="IU2" s="326"/>
      <c r="IV2" s="326"/>
      <c r="IW2" s="326"/>
      <c r="IX2" s="326"/>
      <c r="IY2" s="326"/>
      <c r="IZ2" s="326"/>
      <c r="JA2" s="326"/>
      <c r="JB2" s="326"/>
      <c r="JC2" s="326"/>
      <c r="JD2" s="326"/>
      <c r="JE2" s="326"/>
      <c r="JF2" s="326"/>
      <c r="JG2" s="326"/>
      <c r="JH2" s="326"/>
      <c r="JI2" s="326"/>
      <c r="JJ2" s="326"/>
      <c r="JK2" s="326"/>
      <c r="JL2" s="326"/>
      <c r="JM2" s="326"/>
      <c r="JN2" s="326"/>
      <c r="JO2" s="326"/>
      <c r="JP2" s="326"/>
      <c r="JQ2" s="326"/>
      <c r="JR2" s="326"/>
      <c r="JS2" s="326"/>
      <c r="JT2" s="326"/>
      <c r="JU2" s="326"/>
      <c r="JV2" s="326"/>
      <c r="JW2" s="326"/>
      <c r="JX2" s="326"/>
      <c r="JY2" s="326"/>
      <c r="JZ2" s="326"/>
      <c r="KA2" s="326"/>
      <c r="KB2" s="326"/>
      <c r="KC2" s="326"/>
      <c r="KD2" s="326"/>
      <c r="KE2" s="326"/>
      <c r="KF2" s="326"/>
      <c r="KG2" s="326"/>
      <c r="KH2" s="326"/>
      <c r="KI2" s="326"/>
      <c r="KJ2" s="326"/>
      <c r="KK2" s="326"/>
      <c r="KL2" s="326"/>
      <c r="KM2" s="326"/>
      <c r="KN2" s="326"/>
      <c r="KO2" s="326"/>
      <c r="KP2" s="326"/>
      <c r="KQ2" s="326"/>
      <c r="KR2" s="326"/>
      <c r="KS2" s="326"/>
      <c r="KT2" s="326"/>
      <c r="KU2" s="326"/>
      <c r="KV2" s="326"/>
      <c r="KW2" s="326"/>
      <c r="KX2" s="326"/>
      <c r="KY2" s="326"/>
      <c r="KZ2" s="326"/>
      <c r="LA2" s="326"/>
      <c r="LB2" s="326"/>
      <c r="LC2" s="326"/>
      <c r="LD2" s="326"/>
      <c r="LE2" s="326"/>
      <c r="LF2" s="326"/>
      <c r="LG2" s="326"/>
      <c r="LH2" s="326"/>
      <c r="LI2" s="326"/>
      <c r="LJ2" s="326"/>
      <c r="LK2" s="326"/>
      <c r="LL2" s="326"/>
      <c r="LM2" s="326"/>
      <c r="LN2" s="326"/>
      <c r="LO2" s="326"/>
      <c r="LP2" s="326"/>
      <c r="LQ2" s="326"/>
      <c r="LR2" s="326"/>
      <c r="LS2" s="326"/>
      <c r="LT2" s="326"/>
      <c r="LU2" s="326"/>
      <c r="LV2" s="326"/>
      <c r="LW2" s="326"/>
      <c r="LX2" s="326"/>
      <c r="LY2" s="326"/>
      <c r="LZ2" s="326"/>
      <c r="MA2" s="326"/>
      <c r="MB2" s="326"/>
      <c r="MC2" s="326"/>
      <c r="MD2" s="326"/>
      <c r="ME2" s="326"/>
      <c r="MF2" s="326"/>
      <c r="MG2" s="326"/>
      <c r="MH2" s="326"/>
      <c r="MI2" s="326"/>
      <c r="MJ2" s="326"/>
      <c r="MK2" s="326"/>
      <c r="ML2" s="326"/>
      <c r="MM2" s="326"/>
      <c r="MN2" s="326"/>
      <c r="MO2" s="326"/>
      <c r="MP2" s="326"/>
      <c r="MQ2" s="326"/>
      <c r="MR2" s="326"/>
      <c r="MS2" s="326"/>
      <c r="MT2" s="326"/>
      <c r="MU2" s="326"/>
      <c r="MV2" s="326"/>
      <c r="MW2" s="326"/>
      <c r="MX2" s="326"/>
      <c r="MY2" s="326"/>
      <c r="MZ2" s="326"/>
      <c r="NA2" s="326"/>
      <c r="NB2" s="326"/>
      <c r="NC2" s="326"/>
      <c r="ND2" s="326"/>
      <c r="NE2" s="326"/>
      <c r="NF2" s="326"/>
      <c r="NG2" s="326"/>
      <c r="NH2" s="326"/>
      <c r="NI2" s="326"/>
      <c r="NJ2" s="326"/>
      <c r="NK2" s="326"/>
      <c r="NL2" s="326"/>
      <c r="NM2" s="326"/>
      <c r="NN2" s="326"/>
      <c r="NO2" s="326"/>
      <c r="NP2" s="326"/>
      <c r="NQ2" s="326"/>
      <c r="NR2" s="326"/>
      <c r="NS2" s="326"/>
      <c r="NT2" s="326"/>
      <c r="NU2" s="326"/>
      <c r="NV2" s="326"/>
      <c r="NW2" s="326"/>
      <c r="NX2" s="326"/>
      <c r="NY2" s="326"/>
      <c r="NZ2" s="326"/>
      <c r="OA2" s="326"/>
      <c r="OB2" s="326"/>
      <c r="OC2" s="326"/>
      <c r="OD2" s="326"/>
      <c r="OE2" s="326"/>
      <c r="OF2" s="326"/>
      <c r="OG2" s="326"/>
      <c r="OH2" s="326"/>
      <c r="OI2" s="326"/>
      <c r="OJ2" s="326"/>
      <c r="OK2" s="326"/>
      <c r="OL2" s="326"/>
      <c r="OM2" s="326"/>
      <c r="ON2" s="326"/>
      <c r="OO2" s="326"/>
      <c r="OP2" s="326"/>
      <c r="OQ2" s="326"/>
      <c r="OR2" s="326"/>
      <c r="OS2" s="326"/>
      <c r="OT2" s="326"/>
      <c r="OU2" s="326"/>
      <c r="OV2" s="326"/>
      <c r="OW2" s="326"/>
      <c r="OX2" s="326"/>
      <c r="OY2" s="326"/>
      <c r="OZ2" s="326"/>
      <c r="PA2" s="326"/>
      <c r="PB2" s="326"/>
      <c r="PC2" s="326"/>
      <c r="PD2" s="326"/>
      <c r="PE2" s="326"/>
      <c r="PF2" s="326"/>
      <c r="PG2" s="326"/>
      <c r="PH2" s="326"/>
      <c r="PI2" s="326"/>
      <c r="PJ2" s="326"/>
      <c r="PK2" s="326"/>
      <c r="PL2" s="326"/>
      <c r="PM2" s="326"/>
      <c r="PN2" s="326"/>
      <c r="PO2" s="326"/>
      <c r="PP2" s="326"/>
      <c r="PQ2" s="326"/>
      <c r="PR2" s="326"/>
      <c r="PS2" s="326"/>
      <c r="PT2" s="326"/>
      <c r="PU2" s="326"/>
      <c r="PV2" s="326"/>
      <c r="PW2" s="326"/>
      <c r="PX2" s="326"/>
      <c r="PY2" s="326"/>
      <c r="PZ2" s="326"/>
      <c r="QA2" s="326"/>
      <c r="QB2" s="326"/>
      <c r="QC2" s="326"/>
      <c r="QD2" s="326"/>
      <c r="QE2" s="326"/>
      <c r="QF2" s="326"/>
      <c r="QG2" s="326"/>
      <c r="QH2" s="326"/>
      <c r="QI2" s="326"/>
      <c r="QJ2" s="326"/>
      <c r="QK2" s="326"/>
      <c r="QL2" s="326"/>
      <c r="QM2" s="326"/>
      <c r="QN2" s="326"/>
      <c r="QO2" s="326"/>
      <c r="QP2" s="326"/>
      <c r="QQ2" s="326"/>
      <c r="QR2" s="326"/>
      <c r="QS2" s="326"/>
      <c r="QT2" s="326"/>
      <c r="QU2" s="326"/>
      <c r="QV2" s="326"/>
      <c r="QW2" s="326"/>
      <c r="QX2" s="326"/>
      <c r="QY2" s="326"/>
      <c r="QZ2" s="326"/>
      <c r="RA2" s="326"/>
      <c r="RB2" s="326"/>
      <c r="RC2" s="326"/>
      <c r="RD2" s="326"/>
      <c r="RE2" s="326"/>
      <c r="RF2" s="326"/>
      <c r="RG2" s="326"/>
      <c r="RH2" s="326"/>
      <c r="RI2" s="326"/>
      <c r="RJ2" s="326"/>
      <c r="RK2" s="326"/>
      <c r="RL2" s="326"/>
      <c r="RM2" s="326"/>
      <c r="RN2" s="326"/>
      <c r="RO2" s="326"/>
      <c r="RP2" s="326"/>
      <c r="RQ2" s="326"/>
      <c r="RR2" s="326"/>
      <c r="RS2" s="326"/>
      <c r="RT2" s="326"/>
      <c r="RU2" s="326"/>
      <c r="RV2" s="326"/>
      <c r="RW2" s="326"/>
      <c r="RX2" s="326"/>
      <c r="RY2" s="326"/>
      <c r="RZ2" s="326"/>
      <c r="SA2" s="326"/>
      <c r="SB2" s="326"/>
      <c r="SC2" s="326"/>
      <c r="SD2" s="326"/>
      <c r="SE2" s="326"/>
      <c r="SF2" s="326"/>
      <c r="SG2" s="326"/>
      <c r="SH2" s="326"/>
      <c r="SI2" s="326"/>
      <c r="SJ2" s="326"/>
      <c r="SK2" s="326"/>
      <c r="SL2" s="326"/>
      <c r="SM2" s="326"/>
      <c r="SN2" s="326"/>
      <c r="SO2" s="326"/>
      <c r="SP2" s="326"/>
      <c r="SQ2" s="326"/>
      <c r="SR2" s="326"/>
      <c r="SS2" s="326"/>
      <c r="ST2" s="326"/>
      <c r="SU2" s="326"/>
      <c r="SV2" s="326"/>
      <c r="SW2" s="326"/>
      <c r="SX2" s="326"/>
      <c r="SY2" s="326"/>
      <c r="SZ2" s="326"/>
      <c r="TA2" s="326"/>
      <c r="TB2" s="326"/>
      <c r="TC2" s="326"/>
      <c r="TD2" s="326"/>
      <c r="TE2" s="326"/>
      <c r="TF2" s="326"/>
      <c r="TG2" s="326"/>
      <c r="TH2" s="326"/>
      <c r="TI2" s="326"/>
      <c r="TJ2" s="326"/>
      <c r="TK2" s="326"/>
      <c r="TL2" s="326"/>
      <c r="TM2" s="326"/>
      <c r="TN2" s="326"/>
      <c r="TO2" s="326"/>
      <c r="TP2" s="326"/>
      <c r="TQ2" s="326"/>
      <c r="TR2" s="326"/>
      <c r="TS2" s="326"/>
      <c r="TT2" s="326"/>
      <c r="TU2" s="326"/>
      <c r="TV2" s="326"/>
      <c r="TW2" s="326"/>
      <c r="TX2" s="326"/>
      <c r="TY2" s="326"/>
      <c r="TZ2" s="326"/>
      <c r="UA2" s="326"/>
      <c r="UB2" s="326"/>
      <c r="UC2" s="326"/>
      <c r="UD2" s="326"/>
      <c r="UE2" s="326"/>
      <c r="UF2" s="326"/>
      <c r="UG2" s="326"/>
      <c r="UH2" s="326"/>
      <c r="UI2" s="326"/>
      <c r="UJ2" s="326"/>
      <c r="UK2" s="326"/>
      <c r="UL2" s="326"/>
      <c r="UM2" s="326"/>
      <c r="UN2" s="326"/>
      <c r="UO2" s="326"/>
      <c r="UP2" s="326"/>
      <c r="UQ2" s="326"/>
      <c r="UR2" s="326"/>
      <c r="US2" s="326"/>
      <c r="UT2" s="326"/>
      <c r="UU2" s="326"/>
      <c r="UV2" s="326"/>
      <c r="UW2" s="326"/>
      <c r="UX2" s="326"/>
      <c r="UY2" s="326"/>
      <c r="UZ2" s="326"/>
      <c r="VA2" s="326"/>
      <c r="VB2" s="326"/>
      <c r="VC2" s="326"/>
      <c r="VD2" s="326"/>
      <c r="VE2" s="326"/>
      <c r="VF2" s="326"/>
      <c r="VG2" s="326"/>
      <c r="VH2" s="326"/>
      <c r="VI2" s="326"/>
      <c r="VJ2" s="326"/>
      <c r="VK2" s="326"/>
      <c r="VL2" s="326"/>
      <c r="VM2" s="326"/>
      <c r="VN2" s="326"/>
      <c r="VO2" s="326"/>
      <c r="VP2" s="326"/>
      <c r="VQ2" s="326"/>
      <c r="VR2" s="326"/>
      <c r="VS2" s="326"/>
      <c r="VT2" s="326"/>
      <c r="VU2" s="326"/>
      <c r="VV2" s="326"/>
      <c r="VW2" s="326"/>
      <c r="VX2" s="326"/>
      <c r="VY2" s="326"/>
      <c r="VZ2" s="326"/>
      <c r="WA2" s="326"/>
      <c r="WB2" s="326"/>
      <c r="WC2" s="326"/>
      <c r="WD2" s="326"/>
      <c r="WE2" s="326"/>
      <c r="WF2" s="326"/>
      <c r="WG2" s="326"/>
      <c r="WH2" s="326"/>
      <c r="WI2" s="326"/>
      <c r="WJ2" s="326"/>
      <c r="WK2" s="326"/>
      <c r="WL2" s="326"/>
      <c r="WM2" s="326"/>
      <c r="WN2" s="326"/>
      <c r="WO2" s="326"/>
      <c r="WP2" s="326"/>
      <c r="WQ2" s="326"/>
      <c r="WR2" s="326"/>
      <c r="WS2" s="326"/>
      <c r="WT2" s="326"/>
      <c r="WU2" s="326"/>
      <c r="WV2" s="326"/>
      <c r="WW2" s="326"/>
      <c r="WX2" s="326"/>
      <c r="WY2" s="326"/>
      <c r="WZ2" s="326"/>
      <c r="XA2" s="326"/>
      <c r="XB2" s="326"/>
      <c r="XC2" s="326"/>
      <c r="XD2" s="326"/>
      <c r="XE2" s="326"/>
      <c r="XF2" s="326"/>
      <c r="XG2" s="326"/>
      <c r="XH2" s="326"/>
      <c r="XI2" s="326"/>
      <c r="XJ2" s="326"/>
      <c r="XK2" s="326"/>
      <c r="XL2" s="326"/>
      <c r="XM2" s="326"/>
      <c r="XN2" s="326"/>
      <c r="XO2" s="326"/>
      <c r="XP2" s="326"/>
      <c r="XQ2" s="326"/>
      <c r="XR2" s="326"/>
      <c r="XS2" s="326"/>
      <c r="XT2" s="326"/>
      <c r="XU2" s="326"/>
      <c r="XV2" s="326"/>
      <c r="XW2" s="326"/>
      <c r="XX2" s="326"/>
      <c r="XY2" s="326"/>
      <c r="XZ2" s="326"/>
      <c r="YA2" s="326"/>
      <c r="YB2" s="326"/>
      <c r="YC2" s="326"/>
      <c r="YD2" s="326"/>
      <c r="YE2" s="326"/>
      <c r="YF2" s="326"/>
      <c r="YG2" s="326"/>
      <c r="YH2" s="326"/>
      <c r="YI2" s="326"/>
      <c r="YJ2" s="326"/>
      <c r="YK2" s="326"/>
      <c r="YL2" s="326"/>
      <c r="YM2" s="326"/>
      <c r="YN2" s="326"/>
      <c r="YO2" s="326"/>
      <c r="YP2" s="326"/>
      <c r="YQ2" s="326"/>
      <c r="YR2" s="326"/>
      <c r="YS2" s="326"/>
      <c r="YT2" s="326"/>
      <c r="YU2" s="326"/>
      <c r="YV2" s="326"/>
      <c r="YW2" s="326"/>
      <c r="YX2" s="326"/>
      <c r="YY2" s="326"/>
      <c r="YZ2" s="326"/>
      <c r="ZA2" s="326"/>
      <c r="ZB2" s="326"/>
      <c r="ZC2" s="326"/>
      <c r="ZD2" s="326"/>
      <c r="ZE2" s="326"/>
      <c r="ZF2" s="326"/>
      <c r="ZG2" s="326"/>
      <c r="ZH2" s="326"/>
      <c r="ZI2" s="326"/>
      <c r="ZJ2" s="326"/>
      <c r="ZK2" s="326"/>
      <c r="ZL2" s="326"/>
      <c r="ZM2" s="326"/>
      <c r="ZN2" s="326"/>
      <c r="ZO2" s="326"/>
      <c r="ZP2" s="326"/>
      <c r="ZQ2" s="326"/>
      <c r="ZR2" s="326"/>
      <c r="ZS2" s="326"/>
      <c r="ZT2" s="326"/>
      <c r="ZU2" s="326"/>
      <c r="ZV2" s="326"/>
      <c r="ZW2" s="326"/>
      <c r="ZX2" s="326"/>
      <c r="ZY2" s="326"/>
      <c r="ZZ2" s="326"/>
      <c r="AAA2" s="326"/>
      <c r="AAB2" s="326"/>
      <c r="AAC2" s="326"/>
      <c r="AAD2" s="326"/>
      <c r="AAE2" s="326"/>
      <c r="AAF2" s="326"/>
      <c r="AAG2" s="326"/>
      <c r="AAH2" s="326"/>
      <c r="AAI2" s="326"/>
      <c r="AAJ2" s="326"/>
      <c r="AAK2" s="326"/>
      <c r="AAL2" s="326"/>
      <c r="AAM2" s="326"/>
      <c r="AAN2" s="326"/>
      <c r="AAO2" s="326"/>
      <c r="AAP2" s="326"/>
      <c r="AAQ2" s="326"/>
      <c r="AAR2" s="326"/>
      <c r="AAS2" s="326"/>
      <c r="AAT2" s="326"/>
      <c r="AAU2" s="326"/>
      <c r="AAV2" s="326"/>
      <c r="AAW2" s="326"/>
      <c r="AAX2" s="326"/>
      <c r="AAY2" s="326"/>
      <c r="AAZ2" s="326"/>
      <c r="ABA2" s="326"/>
      <c r="ABB2" s="326"/>
      <c r="ABC2" s="326"/>
      <c r="ABD2" s="326"/>
      <c r="ABE2" s="326"/>
      <c r="ABF2" s="326"/>
      <c r="ABG2" s="326"/>
      <c r="ABH2" s="326"/>
      <c r="ABI2" s="326"/>
      <c r="ABJ2" s="326"/>
      <c r="ABK2" s="326"/>
      <c r="ABL2" s="326"/>
      <c r="ABM2" s="326"/>
      <c r="ABN2" s="326"/>
      <c r="ABO2" s="326"/>
      <c r="ABP2" s="326"/>
      <c r="ABQ2" s="326"/>
      <c r="ABR2" s="326"/>
      <c r="ABS2" s="326"/>
      <c r="ABT2" s="326"/>
      <c r="ABU2" s="326"/>
      <c r="ABV2" s="326"/>
      <c r="ABW2" s="326"/>
      <c r="ABX2" s="326"/>
      <c r="ABY2" s="326"/>
      <c r="ABZ2" s="326"/>
      <c r="ACA2" s="326"/>
      <c r="ACB2" s="326"/>
      <c r="ACC2" s="326"/>
      <c r="ACD2" s="326"/>
      <c r="ACE2" s="326"/>
      <c r="ACF2" s="326"/>
      <c r="ACG2" s="326"/>
      <c r="ACH2" s="326"/>
      <c r="ACI2" s="326"/>
      <c r="ACJ2" s="326"/>
      <c r="ACK2" s="326"/>
      <c r="ACL2" s="326"/>
      <c r="ACM2" s="326"/>
      <c r="ACN2" s="326"/>
      <c r="ACO2" s="326"/>
      <c r="ACP2" s="326"/>
      <c r="ACQ2" s="326"/>
      <c r="ACR2" s="326"/>
      <c r="ACS2" s="326"/>
      <c r="ACT2" s="326"/>
      <c r="ACU2" s="326"/>
      <c r="ACV2" s="326"/>
      <c r="ACW2" s="326"/>
      <c r="ACX2" s="326"/>
      <c r="ACY2" s="326"/>
      <c r="ACZ2" s="326"/>
      <c r="ADA2" s="326"/>
      <c r="ADB2" s="326"/>
      <c r="ADC2" s="326"/>
      <c r="ADD2" s="326"/>
      <c r="ADE2" s="326"/>
      <c r="ADF2" s="326"/>
      <c r="ADG2" s="326"/>
      <c r="ADH2" s="326"/>
      <c r="ADI2" s="326"/>
      <c r="ADJ2" s="326"/>
      <c r="ADK2" s="326"/>
      <c r="ADL2" s="326"/>
      <c r="ADM2" s="326"/>
      <c r="ADN2" s="326"/>
      <c r="ADO2" s="326"/>
      <c r="ADP2" s="326"/>
      <c r="ADQ2" s="326"/>
      <c r="ADR2" s="326"/>
      <c r="ADS2" s="326"/>
      <c r="ADT2" s="326"/>
      <c r="ADU2" s="326"/>
      <c r="ADV2" s="326"/>
      <c r="ADW2" s="326"/>
      <c r="ADX2" s="326"/>
      <c r="ADY2" s="326"/>
      <c r="ADZ2" s="326"/>
      <c r="AEA2" s="326"/>
      <c r="AEB2" s="326"/>
      <c r="AEC2" s="326"/>
      <c r="AED2" s="326"/>
      <c r="AEE2" s="326"/>
      <c r="AEF2" s="326"/>
      <c r="AEG2" s="326"/>
      <c r="AEH2" s="326"/>
      <c r="AEI2" s="326"/>
      <c r="AEJ2" s="326"/>
      <c r="AEK2" s="326"/>
      <c r="AEL2" s="326"/>
      <c r="AEM2" s="326"/>
      <c r="AEN2" s="326"/>
      <c r="AEO2" s="326"/>
      <c r="AEP2" s="326"/>
      <c r="AEQ2" s="326"/>
      <c r="AER2" s="326"/>
      <c r="AES2" s="326"/>
      <c r="AET2" s="326"/>
      <c r="AEU2" s="326"/>
      <c r="AEV2" s="326"/>
      <c r="AEW2" s="326"/>
      <c r="AEX2" s="326"/>
      <c r="AEY2" s="326"/>
      <c r="AEZ2" s="326"/>
      <c r="AFA2" s="326"/>
      <c r="AFB2" s="326"/>
      <c r="AFC2" s="326"/>
      <c r="AFD2" s="326"/>
      <c r="AFE2" s="326"/>
      <c r="AFF2" s="326"/>
      <c r="AFG2" s="326"/>
      <c r="AFH2" s="326"/>
      <c r="AFI2" s="326"/>
      <c r="AFJ2" s="326"/>
      <c r="AFK2" s="326"/>
      <c r="AFL2" s="326"/>
      <c r="AFM2" s="326"/>
      <c r="AFN2" s="326"/>
      <c r="AFO2" s="326"/>
      <c r="AFP2" s="326"/>
      <c r="AFQ2" s="326"/>
      <c r="AFR2" s="326"/>
      <c r="AFS2" s="326"/>
      <c r="AFT2" s="326"/>
      <c r="AFU2" s="326"/>
      <c r="AFV2" s="326"/>
      <c r="AFW2" s="326"/>
      <c r="AFX2" s="326"/>
      <c r="AFY2" s="326"/>
      <c r="AFZ2" s="326"/>
      <c r="AGA2" s="326"/>
      <c r="AGB2" s="326"/>
      <c r="AGC2" s="326"/>
      <c r="AGD2" s="326"/>
      <c r="AGE2" s="326"/>
      <c r="AGF2" s="326"/>
      <c r="AGG2" s="326"/>
      <c r="AGH2" s="326"/>
      <c r="AGI2" s="326"/>
      <c r="AGJ2" s="326"/>
      <c r="AGK2" s="326"/>
      <c r="AGL2" s="326"/>
      <c r="AGM2" s="326"/>
      <c r="AGN2" s="326"/>
      <c r="AGO2" s="326"/>
      <c r="AGP2" s="326"/>
      <c r="AGQ2" s="326"/>
      <c r="AGR2" s="326"/>
      <c r="AGS2" s="326"/>
      <c r="AGT2" s="326"/>
      <c r="AGU2" s="326"/>
      <c r="AGV2" s="326"/>
      <c r="AGW2" s="326"/>
      <c r="AGX2" s="326"/>
      <c r="AGY2" s="326"/>
      <c r="AGZ2" s="326"/>
      <c r="AHA2" s="326"/>
      <c r="AHB2" s="326"/>
      <c r="AHC2" s="326"/>
      <c r="AHD2" s="326"/>
      <c r="AHE2" s="326"/>
      <c r="AHF2" s="326"/>
      <c r="AHG2" s="326"/>
      <c r="AHH2" s="326"/>
      <c r="AHI2" s="326"/>
      <c r="AHJ2" s="326"/>
      <c r="AHK2" s="326"/>
      <c r="AHL2" s="326"/>
      <c r="AHM2" s="326"/>
      <c r="AHN2" s="326"/>
      <c r="AHO2" s="326"/>
      <c r="AHP2" s="326"/>
      <c r="AHQ2" s="326"/>
      <c r="AHR2" s="326"/>
      <c r="AHS2" s="326"/>
      <c r="AHT2" s="326"/>
      <c r="AHU2" s="326"/>
      <c r="AHV2" s="326"/>
      <c r="AHW2" s="326"/>
      <c r="AHX2" s="326"/>
      <c r="AHY2" s="326"/>
      <c r="AHZ2" s="326"/>
      <c r="AIA2" s="326"/>
      <c r="AIB2" s="326"/>
      <c r="AIC2" s="326"/>
      <c r="AID2" s="326"/>
      <c r="AIE2" s="326"/>
      <c r="AIF2" s="326"/>
      <c r="AIG2" s="326"/>
      <c r="AIH2" s="326"/>
      <c r="AII2" s="326"/>
      <c r="AIJ2" s="326"/>
      <c r="AIK2" s="326"/>
      <c r="AIL2" s="326"/>
      <c r="AIM2" s="326"/>
      <c r="AIN2" s="326"/>
      <c r="AIO2" s="326"/>
      <c r="AIP2" s="326"/>
      <c r="AIQ2" s="326"/>
      <c r="AIR2" s="326"/>
      <c r="AIS2" s="326"/>
      <c r="AIT2" s="326"/>
      <c r="AIU2" s="326"/>
      <c r="AIV2" s="326"/>
      <c r="AIW2" s="326"/>
      <c r="AIX2" s="326"/>
      <c r="AIY2" s="326"/>
      <c r="AIZ2" s="326"/>
      <c r="AJA2" s="326"/>
      <c r="AJB2" s="326"/>
      <c r="AJC2" s="326"/>
      <c r="AJD2" s="326"/>
      <c r="AJE2" s="326"/>
      <c r="AJF2" s="326"/>
      <c r="AJG2" s="326"/>
      <c r="AJH2" s="326"/>
      <c r="AJI2" s="326"/>
      <c r="AJJ2" s="326"/>
      <c r="AJK2" s="326"/>
      <c r="AJL2" s="326"/>
      <c r="AJM2" s="326"/>
      <c r="AJN2" s="326"/>
      <c r="AJO2" s="326"/>
      <c r="AJP2" s="326"/>
      <c r="AJQ2" s="326"/>
      <c r="AJR2" s="326"/>
      <c r="AJS2" s="326"/>
      <c r="AJT2" s="326"/>
      <c r="AJU2" s="326"/>
      <c r="AJV2" s="326"/>
      <c r="AJW2" s="326"/>
      <c r="AJX2" s="326"/>
      <c r="AJY2" s="326"/>
      <c r="AJZ2" s="326"/>
      <c r="AKA2" s="326"/>
      <c r="AKB2" s="326"/>
      <c r="AKC2" s="326"/>
      <c r="AKD2" s="326"/>
      <c r="AKE2" s="326"/>
      <c r="AKF2" s="326"/>
      <c r="AKG2" s="326"/>
      <c r="AKH2" s="326"/>
      <c r="AKI2" s="326"/>
      <c r="AKJ2" s="326"/>
      <c r="AKK2" s="326"/>
      <c r="AKL2" s="326"/>
      <c r="AKM2" s="326"/>
      <c r="AKN2" s="326"/>
      <c r="AKO2" s="326"/>
      <c r="AKP2" s="326"/>
      <c r="AKQ2" s="326"/>
      <c r="AKR2" s="326"/>
      <c r="AKS2" s="326"/>
      <c r="AKT2" s="326"/>
      <c r="AKU2" s="326"/>
      <c r="AKV2" s="326"/>
      <c r="AKW2" s="326"/>
      <c r="AKX2" s="326"/>
      <c r="AKY2" s="326"/>
      <c r="AKZ2" s="326"/>
      <c r="ALA2" s="326"/>
      <c r="ALB2" s="326"/>
      <c r="ALC2" s="326"/>
      <c r="ALD2" s="326"/>
      <c r="ALE2" s="326"/>
      <c r="ALF2" s="326"/>
      <c r="ALG2" s="326"/>
      <c r="ALH2" s="326"/>
      <c r="ALI2" s="326"/>
      <c r="ALJ2" s="326"/>
      <c r="ALK2" s="326"/>
      <c r="ALL2" s="326"/>
      <c r="ALM2" s="326"/>
      <c r="ALN2" s="326"/>
      <c r="ALO2" s="326"/>
      <c r="ALP2" s="326"/>
      <c r="ALQ2" s="326"/>
      <c r="ALR2" s="326"/>
      <c r="ALS2" s="326"/>
      <c r="ALT2" s="326"/>
      <c r="ALU2" s="326"/>
      <c r="ALV2" s="326"/>
      <c r="ALW2" s="326"/>
      <c r="ALX2" s="326"/>
      <c r="ALY2" s="326"/>
      <c r="ALZ2" s="326"/>
      <c r="AMA2" s="326"/>
      <c r="AMB2" s="326"/>
      <c r="AMC2" s="326"/>
      <c r="AMD2" s="326"/>
      <c r="AME2" s="326"/>
      <c r="AMF2" s="326"/>
      <c r="AMG2" s="326"/>
      <c r="AMH2" s="326"/>
      <c r="AMI2" s="326"/>
      <c r="AMJ2" s="326"/>
      <c r="AMK2" s="326"/>
      <c r="AML2" s="326"/>
      <c r="AMM2" s="326"/>
      <c r="AMN2" s="326"/>
      <c r="AMO2" s="326"/>
      <c r="AMP2" s="326"/>
      <c r="AMQ2" s="326"/>
      <c r="AMR2" s="326"/>
      <c r="AMS2" s="326"/>
      <c r="AMT2" s="326"/>
      <c r="AMU2" s="326"/>
      <c r="AMV2" s="326"/>
      <c r="AMW2" s="326"/>
      <c r="AMX2" s="326"/>
      <c r="AMY2" s="326"/>
      <c r="AMZ2" s="326"/>
      <c r="ANA2" s="326"/>
      <c r="ANB2" s="326"/>
      <c r="ANC2" s="326"/>
      <c r="AND2" s="326"/>
      <c r="ANE2" s="326"/>
      <c r="ANF2" s="326"/>
      <c r="ANG2" s="326"/>
      <c r="ANH2" s="326"/>
      <c r="ANI2" s="326"/>
      <c r="ANJ2" s="326"/>
      <c r="ANK2" s="326"/>
      <c r="ANL2" s="326"/>
      <c r="ANM2" s="326"/>
      <c r="ANN2" s="326"/>
      <c r="ANO2" s="326"/>
      <c r="ANP2" s="326"/>
      <c r="ANQ2" s="326"/>
      <c r="ANR2" s="326"/>
      <c r="ANS2" s="326"/>
      <c r="ANT2" s="326"/>
      <c r="ANU2" s="326"/>
      <c r="ANV2" s="326"/>
      <c r="ANW2" s="326"/>
      <c r="ANX2" s="326"/>
      <c r="ANY2" s="326"/>
      <c r="ANZ2" s="326"/>
      <c r="AOA2" s="326"/>
      <c r="AOB2" s="326"/>
      <c r="AOC2" s="326"/>
      <c r="AOD2" s="326"/>
      <c r="AOE2" s="326"/>
      <c r="AOF2" s="326"/>
      <c r="AOG2" s="326"/>
      <c r="AOH2" s="326"/>
      <c r="AOI2" s="326"/>
      <c r="AOJ2" s="326"/>
      <c r="AOK2" s="326"/>
      <c r="AOL2" s="326"/>
      <c r="AOM2" s="326"/>
      <c r="AON2" s="326"/>
      <c r="AOO2" s="326"/>
      <c r="AOP2" s="326"/>
      <c r="AOQ2" s="326"/>
      <c r="AOR2" s="326"/>
      <c r="AOS2" s="326"/>
      <c r="AOT2" s="326"/>
      <c r="AOU2" s="326"/>
      <c r="AOV2" s="326"/>
      <c r="AOW2" s="326"/>
      <c r="AOX2" s="326"/>
      <c r="AOY2" s="326"/>
      <c r="AOZ2" s="326"/>
      <c r="APA2" s="326"/>
      <c r="APB2" s="326"/>
      <c r="APC2" s="326"/>
      <c r="APD2" s="326"/>
      <c r="APE2" s="326"/>
      <c r="APF2" s="326"/>
      <c r="APG2" s="326"/>
      <c r="APH2" s="326"/>
      <c r="API2" s="326"/>
      <c r="APJ2" s="326"/>
      <c r="APK2" s="326"/>
      <c r="APL2" s="326"/>
      <c r="APM2" s="326"/>
      <c r="APN2" s="326"/>
      <c r="APO2" s="326"/>
      <c r="APP2" s="326"/>
      <c r="APQ2" s="326"/>
      <c r="APR2" s="326"/>
      <c r="APS2" s="326"/>
      <c r="APT2" s="326"/>
      <c r="APU2" s="326"/>
      <c r="APV2" s="326"/>
      <c r="APW2" s="326"/>
      <c r="APX2" s="326"/>
      <c r="APY2" s="326"/>
      <c r="APZ2" s="326"/>
      <c r="AQA2" s="326"/>
      <c r="AQB2" s="326"/>
      <c r="AQC2" s="326"/>
      <c r="AQD2" s="326"/>
      <c r="AQE2" s="326"/>
      <c r="AQF2" s="326"/>
      <c r="AQG2" s="326"/>
      <c r="AQH2" s="326"/>
      <c r="AQI2" s="326"/>
      <c r="AQJ2" s="326"/>
      <c r="AQK2" s="326"/>
      <c r="AQL2" s="326"/>
      <c r="AQM2" s="326"/>
      <c r="AQN2" s="326"/>
      <c r="AQO2" s="326"/>
      <c r="AQP2" s="326"/>
      <c r="AQQ2" s="326"/>
      <c r="AQR2" s="326"/>
      <c r="AQS2" s="326"/>
      <c r="AQT2" s="326"/>
      <c r="AQU2" s="326"/>
      <c r="AQV2" s="326"/>
      <c r="AQW2" s="326"/>
      <c r="AQX2" s="326"/>
      <c r="AQY2" s="326"/>
      <c r="AQZ2" s="326"/>
      <c r="ARA2" s="326"/>
      <c r="ARB2" s="326"/>
      <c r="ARC2" s="326"/>
      <c r="ARD2" s="326"/>
      <c r="ARE2" s="326"/>
      <c r="ARF2" s="326"/>
      <c r="ARG2" s="326"/>
      <c r="ARH2" s="326"/>
      <c r="ARI2" s="326"/>
      <c r="ARJ2" s="326"/>
      <c r="ARK2" s="326"/>
      <c r="ARL2" s="326"/>
      <c r="ARM2" s="326"/>
      <c r="ARN2" s="326"/>
      <c r="ARO2" s="326"/>
      <c r="ARP2" s="326"/>
      <c r="ARQ2" s="326"/>
      <c r="ARR2" s="326"/>
      <c r="ARS2" s="326"/>
      <c r="ART2" s="326"/>
      <c r="ARU2" s="326"/>
      <c r="ARV2" s="326"/>
      <c r="ARW2" s="326"/>
      <c r="ARX2" s="326"/>
      <c r="ARY2" s="326"/>
      <c r="ARZ2" s="326"/>
      <c r="ASA2" s="326"/>
      <c r="ASB2" s="326"/>
      <c r="ASC2" s="326"/>
      <c r="ASD2" s="326"/>
      <c r="ASE2" s="326"/>
      <c r="ASF2" s="326"/>
      <c r="ASG2" s="326"/>
      <c r="ASH2" s="326"/>
      <c r="ASI2" s="326"/>
      <c r="ASJ2" s="326"/>
      <c r="ASK2" s="326"/>
      <c r="ASL2" s="326"/>
      <c r="ASM2" s="326"/>
      <c r="ASN2" s="326"/>
      <c r="ASO2" s="326"/>
      <c r="ASP2" s="326"/>
      <c r="ASQ2" s="326"/>
      <c r="ASR2" s="326"/>
      <c r="ASS2" s="326"/>
      <c r="AST2" s="326"/>
      <c r="ASU2" s="326"/>
      <c r="ASV2" s="326"/>
      <c r="ASW2" s="326"/>
      <c r="ASX2" s="326"/>
      <c r="ASY2" s="326"/>
      <c r="ASZ2" s="326"/>
      <c r="ATA2" s="326"/>
      <c r="ATB2" s="326"/>
      <c r="ATC2" s="326"/>
      <c r="ATD2" s="326"/>
      <c r="ATE2" s="326"/>
      <c r="ATF2" s="326"/>
      <c r="ATG2" s="326"/>
      <c r="ATH2" s="326"/>
      <c r="ATI2" s="326"/>
      <c r="ATJ2" s="326"/>
      <c r="ATK2" s="326"/>
      <c r="ATL2" s="326"/>
      <c r="ATM2" s="326"/>
      <c r="ATN2" s="326"/>
      <c r="ATO2" s="326"/>
      <c r="ATP2" s="326"/>
      <c r="ATQ2" s="326"/>
      <c r="ATR2" s="326"/>
      <c r="ATS2" s="326"/>
      <c r="ATT2" s="326"/>
      <c r="ATU2" s="326"/>
      <c r="ATV2" s="326"/>
      <c r="ATW2" s="326"/>
      <c r="ATX2" s="326"/>
      <c r="ATY2" s="326"/>
      <c r="ATZ2" s="326"/>
      <c r="AUA2" s="326"/>
      <c r="AUB2" s="326"/>
      <c r="AUC2" s="326"/>
      <c r="AUD2" s="326"/>
      <c r="AUE2" s="326"/>
      <c r="AUF2" s="326"/>
      <c r="AUG2" s="326"/>
      <c r="AUH2" s="326"/>
      <c r="AUI2" s="326"/>
      <c r="AUJ2" s="326"/>
      <c r="AUK2" s="326"/>
      <c r="AUL2" s="326"/>
      <c r="AUM2" s="326"/>
      <c r="AUN2" s="326"/>
      <c r="AUO2" s="326"/>
      <c r="AUP2" s="326"/>
      <c r="AUQ2" s="326"/>
      <c r="AUR2" s="326"/>
      <c r="AUS2" s="326"/>
      <c r="AUT2" s="326"/>
      <c r="AUU2" s="326"/>
      <c r="AUV2" s="326"/>
      <c r="AUW2" s="326"/>
      <c r="AUX2" s="326"/>
      <c r="AUY2" s="326"/>
      <c r="AUZ2" s="326"/>
      <c r="AVA2" s="326"/>
      <c r="AVB2" s="326"/>
      <c r="AVC2" s="326"/>
      <c r="AVD2" s="326"/>
      <c r="AVE2" s="326"/>
      <c r="AVF2" s="326"/>
      <c r="AVG2" s="326"/>
      <c r="AVH2" s="326"/>
      <c r="AVI2" s="326"/>
      <c r="AVJ2" s="326"/>
      <c r="AVK2" s="326"/>
      <c r="AVL2" s="326"/>
      <c r="AVM2" s="326"/>
      <c r="AVN2" s="326"/>
      <c r="AVO2" s="326"/>
      <c r="AVP2" s="326"/>
      <c r="AVQ2" s="326"/>
      <c r="AVR2" s="326"/>
      <c r="AVS2" s="326"/>
      <c r="AVT2" s="326"/>
      <c r="AVU2" s="326"/>
      <c r="AVV2" s="326"/>
      <c r="AVW2" s="326"/>
      <c r="AVX2" s="326"/>
      <c r="AVY2" s="326"/>
      <c r="AVZ2" s="326"/>
      <c r="AWA2" s="326"/>
      <c r="AWB2" s="326"/>
      <c r="AWC2" s="326"/>
      <c r="AWD2" s="326"/>
      <c r="AWE2" s="326"/>
      <c r="AWF2" s="326"/>
      <c r="AWG2" s="326"/>
      <c r="AWH2" s="326"/>
      <c r="AWI2" s="326"/>
      <c r="AWJ2" s="326"/>
      <c r="AWK2" s="326"/>
      <c r="AWL2" s="326"/>
      <c r="AWM2" s="326"/>
      <c r="AWN2" s="326"/>
      <c r="AWO2" s="326"/>
      <c r="AWP2" s="326"/>
      <c r="AWQ2" s="326"/>
      <c r="AWR2" s="326"/>
      <c r="AWS2" s="326"/>
      <c r="AWT2" s="326"/>
      <c r="AWU2" s="326"/>
      <c r="AWV2" s="326"/>
      <c r="AWW2" s="326"/>
      <c r="AWX2" s="326"/>
      <c r="AWY2" s="326"/>
      <c r="AWZ2" s="326"/>
      <c r="AXA2" s="326"/>
      <c r="AXB2" s="326"/>
      <c r="AXC2" s="326"/>
      <c r="AXD2" s="326"/>
      <c r="AXE2" s="326"/>
      <c r="AXF2" s="326"/>
      <c r="AXG2" s="326"/>
      <c r="AXH2" s="326"/>
      <c r="AXI2" s="326"/>
      <c r="AXJ2" s="326"/>
      <c r="AXK2" s="326"/>
      <c r="AXL2" s="326"/>
      <c r="AXM2" s="326"/>
      <c r="AXN2" s="326"/>
      <c r="AXO2" s="326"/>
      <c r="AXP2" s="326"/>
      <c r="AXQ2" s="326"/>
      <c r="AXR2" s="326"/>
      <c r="AXS2" s="326"/>
      <c r="AXT2" s="326"/>
      <c r="AXU2" s="326"/>
      <c r="AXV2" s="326"/>
      <c r="AXW2" s="326"/>
      <c r="AXX2" s="326"/>
      <c r="AXY2" s="326"/>
      <c r="AXZ2" s="326"/>
      <c r="AYA2" s="326"/>
      <c r="AYB2" s="326"/>
      <c r="AYC2" s="326"/>
      <c r="AYD2" s="326"/>
      <c r="AYE2" s="326"/>
      <c r="AYF2" s="326"/>
      <c r="AYG2" s="326"/>
      <c r="AYH2" s="326"/>
      <c r="AYI2" s="326"/>
      <c r="AYJ2" s="326"/>
      <c r="AYK2" s="326"/>
      <c r="AYL2" s="326"/>
      <c r="AYM2" s="326"/>
      <c r="AYN2" s="326"/>
      <c r="AYO2" s="326"/>
      <c r="AYP2" s="326"/>
      <c r="AYQ2" s="326"/>
      <c r="AYR2" s="326"/>
      <c r="AYS2" s="326"/>
      <c r="AYT2" s="326"/>
      <c r="AYU2" s="326"/>
      <c r="AYV2" s="326"/>
      <c r="AYW2" s="326"/>
      <c r="AYX2" s="326"/>
      <c r="AYY2" s="326"/>
      <c r="AYZ2" s="326"/>
      <c r="AZA2" s="326"/>
      <c r="AZB2" s="326"/>
      <c r="AZC2" s="326"/>
      <c r="AZD2" s="326"/>
      <c r="AZE2" s="326"/>
      <c r="AZF2" s="326"/>
      <c r="AZG2" s="326"/>
      <c r="AZH2" s="326"/>
      <c r="AZI2" s="326"/>
      <c r="AZJ2" s="326"/>
      <c r="AZK2" s="326"/>
      <c r="AZL2" s="326"/>
      <c r="AZM2" s="326"/>
      <c r="AZN2" s="326"/>
      <c r="AZO2" s="326"/>
      <c r="AZP2" s="326"/>
      <c r="AZQ2" s="326"/>
      <c r="AZR2" s="326"/>
      <c r="AZS2" s="326"/>
      <c r="AZT2" s="326"/>
      <c r="AZU2" s="326"/>
      <c r="AZV2" s="326"/>
      <c r="AZW2" s="326"/>
      <c r="AZX2" s="326"/>
      <c r="AZY2" s="326"/>
      <c r="AZZ2" s="326"/>
      <c r="BAA2" s="326"/>
      <c r="BAB2" s="326"/>
      <c r="BAC2" s="326"/>
      <c r="BAD2" s="326"/>
      <c r="BAE2" s="326"/>
      <c r="BAF2" s="326"/>
      <c r="BAG2" s="326"/>
      <c r="BAH2" s="326"/>
      <c r="BAI2" s="326"/>
      <c r="BAJ2" s="326"/>
      <c r="BAK2" s="326"/>
      <c r="BAL2" s="326"/>
      <c r="BAM2" s="326"/>
      <c r="BAN2" s="326"/>
      <c r="BAO2" s="326"/>
      <c r="BAP2" s="326"/>
      <c r="BAQ2" s="326"/>
      <c r="BAR2" s="326"/>
      <c r="BAS2" s="326"/>
      <c r="BAT2" s="326"/>
      <c r="BAU2" s="326"/>
      <c r="BAV2" s="326"/>
      <c r="BAW2" s="326"/>
      <c r="BAX2" s="326"/>
      <c r="BAY2" s="326"/>
      <c r="BAZ2" s="326"/>
      <c r="BBA2" s="326"/>
      <c r="BBB2" s="326"/>
      <c r="BBC2" s="326"/>
      <c r="BBD2" s="326"/>
      <c r="BBE2" s="326"/>
      <c r="BBF2" s="326"/>
      <c r="BBG2" s="326"/>
      <c r="BBH2" s="326"/>
      <c r="BBI2" s="326"/>
      <c r="BBJ2" s="326"/>
      <c r="BBK2" s="326"/>
      <c r="BBL2" s="326"/>
      <c r="BBM2" s="326"/>
      <c r="BBN2" s="326"/>
      <c r="BBO2" s="326"/>
      <c r="BBP2" s="326"/>
      <c r="BBQ2" s="326"/>
      <c r="BBR2" s="326"/>
      <c r="BBS2" s="326"/>
      <c r="BBT2" s="326"/>
      <c r="BBU2" s="326"/>
      <c r="BBV2" s="326"/>
      <c r="BBW2" s="326"/>
      <c r="BBX2" s="326"/>
      <c r="BBY2" s="326"/>
      <c r="BBZ2" s="326"/>
      <c r="BCA2" s="326"/>
      <c r="BCB2" s="326"/>
      <c r="BCC2" s="326"/>
      <c r="BCD2" s="326"/>
      <c r="BCE2" s="326"/>
      <c r="BCF2" s="326"/>
      <c r="BCG2" s="326"/>
      <c r="BCH2" s="326"/>
      <c r="BCI2" s="326"/>
      <c r="BCJ2" s="326"/>
      <c r="BCK2" s="326"/>
      <c r="BCL2" s="326"/>
      <c r="BCM2" s="326"/>
      <c r="BCN2" s="326"/>
      <c r="BCO2" s="326"/>
      <c r="BCP2" s="326"/>
      <c r="BCQ2" s="326"/>
      <c r="BCR2" s="326"/>
      <c r="BCS2" s="326"/>
      <c r="BCT2" s="326"/>
      <c r="BCU2" s="326"/>
      <c r="BCV2" s="326"/>
      <c r="BCW2" s="326"/>
      <c r="BCX2" s="326"/>
      <c r="BCY2" s="326"/>
      <c r="BCZ2" s="326"/>
      <c r="BDA2" s="326"/>
      <c r="BDB2" s="326"/>
      <c r="BDC2" s="326"/>
      <c r="BDD2" s="326"/>
      <c r="BDE2" s="326"/>
      <c r="BDF2" s="326"/>
      <c r="BDG2" s="326"/>
      <c r="BDH2" s="326"/>
      <c r="BDI2" s="326"/>
      <c r="BDJ2" s="326"/>
      <c r="BDK2" s="326"/>
      <c r="BDL2" s="326"/>
      <c r="BDM2" s="326"/>
      <c r="BDN2" s="326"/>
      <c r="BDO2" s="326"/>
      <c r="BDP2" s="326"/>
      <c r="BDQ2" s="326"/>
      <c r="BDR2" s="326"/>
      <c r="BDS2" s="326"/>
      <c r="BDT2" s="326"/>
      <c r="BDU2" s="326"/>
      <c r="BDV2" s="326"/>
      <c r="BDW2" s="326"/>
      <c r="BDX2" s="326"/>
      <c r="BDY2" s="326"/>
      <c r="BDZ2" s="326"/>
      <c r="BEA2" s="326"/>
      <c r="BEB2" s="326"/>
      <c r="BEC2" s="326"/>
      <c r="BED2" s="326"/>
      <c r="BEE2" s="326"/>
      <c r="BEF2" s="326"/>
      <c r="BEG2" s="326"/>
      <c r="BEH2" s="326"/>
      <c r="BEI2" s="326"/>
      <c r="BEJ2" s="326"/>
      <c r="BEK2" s="326"/>
      <c r="BEL2" s="326"/>
      <c r="BEM2" s="326"/>
      <c r="BEN2" s="326"/>
      <c r="BEO2" s="326"/>
      <c r="BEP2" s="326"/>
      <c r="BEQ2" s="326"/>
      <c r="BER2" s="326"/>
      <c r="BES2" s="326"/>
      <c r="BET2" s="326"/>
      <c r="BEU2" s="326"/>
      <c r="BEV2" s="326"/>
      <c r="BEW2" s="326"/>
      <c r="BEX2" s="326"/>
      <c r="BEY2" s="326"/>
      <c r="BEZ2" s="326"/>
      <c r="BFA2" s="326"/>
      <c r="BFB2" s="326"/>
      <c r="BFC2" s="326"/>
      <c r="BFD2" s="326"/>
      <c r="BFE2" s="326"/>
      <c r="BFF2" s="326"/>
      <c r="BFG2" s="326"/>
      <c r="BFH2" s="326"/>
      <c r="BFI2" s="326"/>
      <c r="BFJ2" s="326"/>
      <c r="BFK2" s="326"/>
      <c r="BFL2" s="326"/>
      <c r="BFM2" s="326"/>
      <c r="BFN2" s="326"/>
      <c r="BFO2" s="326"/>
      <c r="BFP2" s="326"/>
      <c r="BFQ2" s="326"/>
      <c r="BFR2" s="326"/>
      <c r="BFS2" s="326"/>
      <c r="BFT2" s="326"/>
      <c r="BFU2" s="326"/>
      <c r="BFV2" s="326"/>
      <c r="BFW2" s="326"/>
      <c r="BFX2" s="326"/>
      <c r="BFY2" s="326"/>
      <c r="BFZ2" s="326"/>
      <c r="BGA2" s="326"/>
      <c r="BGB2" s="326"/>
      <c r="BGC2" s="326"/>
      <c r="BGD2" s="326"/>
      <c r="BGE2" s="326"/>
      <c r="BGF2" s="326"/>
      <c r="BGG2" s="326"/>
      <c r="BGH2" s="326"/>
      <c r="BGI2" s="326"/>
      <c r="BGJ2" s="326"/>
      <c r="BGK2" s="326"/>
      <c r="BGL2" s="326"/>
      <c r="BGM2" s="326"/>
      <c r="BGN2" s="326"/>
      <c r="BGO2" s="326"/>
      <c r="BGP2" s="326"/>
      <c r="BGQ2" s="326"/>
      <c r="BGR2" s="326"/>
      <c r="BGS2" s="326"/>
      <c r="BGT2" s="326"/>
      <c r="BGU2" s="326"/>
      <c r="BGV2" s="326"/>
      <c r="BGW2" s="326"/>
      <c r="BGX2" s="326"/>
      <c r="BGY2" s="326"/>
      <c r="BGZ2" s="326"/>
      <c r="BHA2" s="326"/>
      <c r="BHB2" s="326"/>
      <c r="BHC2" s="326"/>
      <c r="BHD2" s="326"/>
      <c r="BHE2" s="326"/>
      <c r="BHF2" s="326"/>
      <c r="BHG2" s="326"/>
      <c r="BHH2" s="326"/>
      <c r="BHI2" s="326"/>
      <c r="BHJ2" s="326"/>
      <c r="BHK2" s="326"/>
      <c r="BHL2" s="326"/>
      <c r="BHM2" s="326"/>
      <c r="BHN2" s="326"/>
      <c r="BHO2" s="326"/>
      <c r="BHP2" s="326"/>
      <c r="BHQ2" s="326"/>
      <c r="BHR2" s="326"/>
      <c r="BHS2" s="326"/>
      <c r="BHT2" s="326"/>
      <c r="BHU2" s="326"/>
      <c r="BHV2" s="326"/>
      <c r="BHW2" s="326"/>
      <c r="BHX2" s="326"/>
      <c r="BHY2" s="326"/>
      <c r="BHZ2" s="326"/>
      <c r="BIA2" s="326"/>
      <c r="BIB2" s="326"/>
      <c r="BIC2" s="326"/>
      <c r="BID2" s="326"/>
      <c r="BIE2" s="326"/>
      <c r="BIF2" s="326"/>
      <c r="BIG2" s="326"/>
      <c r="BIH2" s="326"/>
      <c r="BII2" s="326"/>
      <c r="BIJ2" s="326"/>
      <c r="BIK2" s="326"/>
      <c r="BIL2" s="326"/>
      <c r="BIM2" s="326"/>
      <c r="BIN2" s="326"/>
      <c r="BIO2" s="326"/>
      <c r="BIP2" s="326"/>
      <c r="BIQ2" s="326"/>
      <c r="BIR2" s="326"/>
      <c r="BIS2" s="326"/>
      <c r="BIT2" s="326"/>
      <c r="BIU2" s="326"/>
      <c r="BIV2" s="326"/>
      <c r="BIW2" s="326"/>
      <c r="BIX2" s="326"/>
      <c r="BIY2" s="326"/>
      <c r="BIZ2" s="326"/>
      <c r="BJA2" s="326"/>
      <c r="BJB2" s="326"/>
      <c r="BJC2" s="326"/>
      <c r="BJD2" s="326"/>
      <c r="BJE2" s="326"/>
      <c r="BJF2" s="326"/>
      <c r="BJG2" s="326"/>
      <c r="BJH2" s="326"/>
      <c r="BJI2" s="326"/>
      <c r="BJJ2" s="326"/>
      <c r="BJK2" s="326"/>
      <c r="BJL2" s="326"/>
      <c r="BJM2" s="326"/>
      <c r="BJN2" s="326"/>
      <c r="BJO2" s="326"/>
      <c r="BJP2" s="326"/>
      <c r="BJQ2" s="326"/>
      <c r="BJR2" s="326"/>
      <c r="BJS2" s="326"/>
      <c r="BJT2" s="326"/>
      <c r="BJU2" s="326"/>
      <c r="BJV2" s="326"/>
      <c r="BJW2" s="326"/>
      <c r="BJX2" s="326"/>
      <c r="BJY2" s="326"/>
      <c r="BJZ2" s="326"/>
      <c r="BKA2" s="326"/>
      <c r="BKB2" s="326"/>
      <c r="BKC2" s="326"/>
      <c r="BKD2" s="326"/>
      <c r="BKE2" s="326"/>
      <c r="BKF2" s="326"/>
      <c r="BKG2" s="326"/>
      <c r="BKH2" s="326"/>
      <c r="BKI2" s="326"/>
      <c r="BKJ2" s="326"/>
      <c r="BKK2" s="326"/>
      <c r="BKL2" s="326"/>
      <c r="BKM2" s="326"/>
      <c r="BKN2" s="326"/>
      <c r="BKO2" s="326"/>
      <c r="BKP2" s="326"/>
      <c r="BKQ2" s="326"/>
      <c r="BKR2" s="326"/>
      <c r="BKS2" s="326"/>
      <c r="BKT2" s="326"/>
      <c r="BKU2" s="326"/>
      <c r="BKV2" s="326"/>
      <c r="BKW2" s="326"/>
      <c r="BKX2" s="326"/>
      <c r="BKY2" s="326"/>
      <c r="BKZ2" s="326"/>
      <c r="BLA2" s="326"/>
      <c r="BLB2" s="326"/>
      <c r="BLC2" s="326"/>
      <c r="BLD2" s="326"/>
      <c r="BLE2" s="326"/>
      <c r="BLF2" s="326"/>
      <c r="BLG2" s="326"/>
      <c r="BLH2" s="326"/>
      <c r="BLI2" s="326"/>
      <c r="BLJ2" s="326"/>
      <c r="BLK2" s="326"/>
      <c r="BLL2" s="326"/>
      <c r="BLM2" s="326"/>
      <c r="BLN2" s="326"/>
      <c r="BLO2" s="326"/>
      <c r="BLP2" s="326"/>
      <c r="BLQ2" s="326"/>
      <c r="BLR2" s="326"/>
      <c r="BLS2" s="326"/>
      <c r="BLT2" s="326"/>
      <c r="BLU2" s="326"/>
      <c r="BLV2" s="326"/>
      <c r="BLW2" s="326"/>
      <c r="BLX2" s="326"/>
      <c r="BLY2" s="326"/>
      <c r="BLZ2" s="326"/>
      <c r="BMA2" s="326"/>
      <c r="BMB2" s="326"/>
      <c r="BMC2" s="326"/>
      <c r="BMD2" s="326"/>
      <c r="BME2" s="326"/>
      <c r="BMF2" s="326"/>
      <c r="BMG2" s="326"/>
      <c r="BMH2" s="326"/>
      <c r="BMI2" s="326"/>
      <c r="BMJ2" s="326"/>
      <c r="BMK2" s="326"/>
      <c r="BML2" s="326"/>
      <c r="BMM2" s="326"/>
      <c r="BMN2" s="326"/>
      <c r="BMO2" s="326"/>
      <c r="BMP2" s="326"/>
      <c r="BMQ2" s="326"/>
      <c r="BMR2" s="326"/>
      <c r="BMS2" s="326"/>
      <c r="BMT2" s="326"/>
      <c r="BMU2" s="326"/>
      <c r="BMV2" s="326"/>
      <c r="BMW2" s="326"/>
      <c r="BMX2" s="326"/>
      <c r="BMY2" s="326"/>
      <c r="BMZ2" s="326"/>
      <c r="BNA2" s="326"/>
      <c r="BNB2" s="326"/>
      <c r="BNC2" s="326"/>
      <c r="BND2" s="326"/>
      <c r="BNE2" s="326"/>
      <c r="BNF2" s="326"/>
      <c r="BNG2" s="326"/>
      <c r="BNH2" s="326"/>
      <c r="BNI2" s="326"/>
      <c r="BNJ2" s="326"/>
      <c r="BNK2" s="326"/>
      <c r="BNL2" s="326"/>
      <c r="BNM2" s="326"/>
      <c r="BNN2" s="326"/>
      <c r="BNO2" s="326"/>
      <c r="BNP2" s="326"/>
      <c r="BNQ2" s="326"/>
      <c r="BNR2" s="326"/>
      <c r="BNS2" s="326"/>
      <c r="BNT2" s="326"/>
      <c r="BNU2" s="326"/>
      <c r="BNV2" s="326"/>
      <c r="BNW2" s="326"/>
      <c r="BNX2" s="326"/>
      <c r="BNY2" s="326"/>
      <c r="BNZ2" s="326"/>
      <c r="BOA2" s="326"/>
      <c r="BOB2" s="326"/>
      <c r="BOC2" s="326"/>
      <c r="BOD2" s="326"/>
      <c r="BOE2" s="326"/>
      <c r="BOF2" s="326"/>
      <c r="BOG2" s="326"/>
      <c r="BOH2" s="326"/>
      <c r="BOI2" s="326"/>
      <c r="BOJ2" s="326"/>
      <c r="BOK2" s="326"/>
      <c r="BOL2" s="326"/>
      <c r="BOM2" s="326"/>
      <c r="BON2" s="326"/>
      <c r="BOO2" s="326"/>
      <c r="BOP2" s="326"/>
      <c r="BOQ2" s="326"/>
      <c r="BOR2" s="326"/>
      <c r="BOS2" s="326"/>
      <c r="BOT2" s="326"/>
      <c r="BOU2" s="326"/>
      <c r="BOV2" s="326"/>
      <c r="BOW2" s="326"/>
      <c r="BOX2" s="326"/>
      <c r="BOY2" s="326"/>
      <c r="BOZ2" s="326"/>
      <c r="BPA2" s="326"/>
      <c r="BPB2" s="326"/>
      <c r="BPC2" s="326"/>
      <c r="BPD2" s="326"/>
      <c r="BPE2" s="326"/>
      <c r="BPF2" s="326"/>
      <c r="BPG2" s="326"/>
      <c r="BPH2" s="326"/>
      <c r="BPI2" s="326"/>
      <c r="BPJ2" s="326"/>
      <c r="BPK2" s="326"/>
      <c r="BPL2" s="326"/>
      <c r="BPM2" s="326"/>
      <c r="BPN2" s="326"/>
      <c r="BPO2" s="326"/>
      <c r="BPP2" s="326"/>
      <c r="BPQ2" s="326"/>
      <c r="BPR2" s="326"/>
      <c r="BPS2" s="326"/>
      <c r="BPT2" s="326"/>
      <c r="BPU2" s="326"/>
      <c r="BPV2" s="326"/>
      <c r="BPW2" s="326"/>
      <c r="BPX2" s="326"/>
      <c r="BPY2" s="326"/>
      <c r="BPZ2" s="326"/>
      <c r="BQA2" s="326"/>
      <c r="BQB2" s="326"/>
      <c r="BQC2" s="326"/>
      <c r="BQD2" s="326"/>
      <c r="BQE2" s="326"/>
      <c r="BQF2" s="326"/>
      <c r="BQG2" s="326"/>
      <c r="BQH2" s="326"/>
      <c r="BQI2" s="326"/>
      <c r="BQJ2" s="326"/>
      <c r="BQK2" s="326"/>
      <c r="BQL2" s="326"/>
      <c r="BQM2" s="326"/>
      <c r="BQN2" s="326"/>
      <c r="BQO2" s="326"/>
      <c r="BQP2" s="326"/>
      <c r="BQQ2" s="326"/>
      <c r="BQR2" s="326"/>
      <c r="BQS2" s="326"/>
      <c r="BQT2" s="326"/>
      <c r="BQU2" s="326"/>
      <c r="BQV2" s="326"/>
      <c r="BQW2" s="326"/>
      <c r="BQX2" s="326"/>
      <c r="BQY2" s="326"/>
      <c r="BQZ2" s="326"/>
      <c r="BRA2" s="326"/>
      <c r="BRB2" s="326"/>
      <c r="BRC2" s="326"/>
      <c r="BRD2" s="326"/>
      <c r="BRE2" s="326"/>
      <c r="BRF2" s="326"/>
      <c r="BRG2" s="326"/>
      <c r="BRH2" s="326"/>
      <c r="BRI2" s="326"/>
      <c r="BRJ2" s="326"/>
      <c r="BRK2" s="326"/>
      <c r="BRL2" s="326"/>
      <c r="BRM2" s="326"/>
      <c r="BRN2" s="326"/>
      <c r="BRO2" s="326"/>
      <c r="BRP2" s="326"/>
      <c r="BRQ2" s="326"/>
      <c r="BRR2" s="326"/>
      <c r="BRS2" s="326"/>
      <c r="BRT2" s="326"/>
      <c r="BRU2" s="326"/>
      <c r="BRV2" s="326"/>
      <c r="BRW2" s="326"/>
      <c r="BRX2" s="326"/>
      <c r="BRY2" s="326"/>
      <c r="BRZ2" s="326"/>
      <c r="BSA2" s="326"/>
      <c r="BSB2" s="326"/>
      <c r="BSC2" s="326"/>
      <c r="BSD2" s="326"/>
      <c r="BSE2" s="326"/>
      <c r="BSF2" s="326"/>
      <c r="BSG2" s="326"/>
      <c r="BSH2" s="326"/>
      <c r="BSI2" s="326"/>
      <c r="BSJ2" s="326"/>
      <c r="BSK2" s="326"/>
      <c r="BSL2" s="326"/>
      <c r="BSM2" s="326"/>
      <c r="BSN2" s="326"/>
      <c r="BSO2" s="326"/>
      <c r="BSP2" s="326"/>
      <c r="BSQ2" s="326"/>
      <c r="BSR2" s="326"/>
      <c r="BSS2" s="326"/>
      <c r="BST2" s="326"/>
      <c r="BSU2" s="326"/>
      <c r="BSV2" s="326"/>
      <c r="BSW2" s="326"/>
      <c r="BSX2" s="326"/>
      <c r="BSY2" s="326"/>
      <c r="BSZ2" s="326"/>
      <c r="BTA2" s="326"/>
      <c r="BTB2" s="326"/>
      <c r="BTC2" s="326"/>
      <c r="BTD2" s="326"/>
      <c r="BTE2" s="326"/>
      <c r="BTF2" s="326"/>
      <c r="BTG2" s="326"/>
      <c r="BTH2" s="326"/>
      <c r="BTI2" s="326"/>
      <c r="BTJ2" s="326"/>
      <c r="BTK2" s="326"/>
      <c r="BTL2" s="326"/>
      <c r="BTM2" s="326"/>
      <c r="BTN2" s="326"/>
      <c r="BTO2" s="326"/>
      <c r="BTP2" s="326"/>
      <c r="BTQ2" s="326"/>
      <c r="BTR2" s="326"/>
      <c r="BTS2" s="326"/>
      <c r="BTT2" s="326"/>
      <c r="BTU2" s="326"/>
      <c r="BTV2" s="326"/>
      <c r="BTW2" s="326"/>
      <c r="BTX2" s="326"/>
      <c r="BTY2" s="326"/>
      <c r="BTZ2" s="326"/>
      <c r="BUA2" s="326"/>
      <c r="BUB2" s="326"/>
      <c r="BUC2" s="326"/>
      <c r="BUD2" s="326"/>
      <c r="BUE2" s="326"/>
      <c r="BUF2" s="326"/>
      <c r="BUG2" s="326"/>
      <c r="BUH2" s="326"/>
      <c r="BUI2" s="326"/>
      <c r="BUJ2" s="326"/>
      <c r="BUK2" s="326"/>
      <c r="BUL2" s="326"/>
      <c r="BUM2" s="326"/>
      <c r="BUN2" s="326"/>
      <c r="BUO2" s="326"/>
      <c r="BUP2" s="326"/>
      <c r="BUQ2" s="326"/>
      <c r="BUR2" s="326"/>
      <c r="BUS2" s="326"/>
      <c r="BUT2" s="326"/>
      <c r="BUU2" s="326"/>
      <c r="BUV2" s="326"/>
      <c r="BUW2" s="326"/>
      <c r="BUX2" s="326"/>
      <c r="BUY2" s="326"/>
      <c r="BUZ2" s="326"/>
      <c r="BVA2" s="326"/>
      <c r="BVB2" s="326"/>
      <c r="BVC2" s="326"/>
      <c r="BVD2" s="326"/>
      <c r="BVE2" s="326"/>
      <c r="BVF2" s="326"/>
      <c r="BVG2" s="326"/>
      <c r="BVH2" s="326"/>
      <c r="BVI2" s="326"/>
      <c r="BVJ2" s="326"/>
      <c r="BVK2" s="326"/>
      <c r="BVL2" s="326"/>
      <c r="BVM2" s="326"/>
      <c r="BVN2" s="326"/>
      <c r="BVO2" s="326"/>
      <c r="BVP2" s="326"/>
      <c r="BVQ2" s="326"/>
      <c r="BVR2" s="326"/>
      <c r="BVS2" s="326"/>
      <c r="BVT2" s="326"/>
      <c r="BVU2" s="326"/>
      <c r="BVV2" s="326"/>
      <c r="BVW2" s="326"/>
      <c r="BVX2" s="326"/>
      <c r="BVY2" s="326"/>
      <c r="BVZ2" s="326"/>
      <c r="BWA2" s="326"/>
      <c r="BWB2" s="326"/>
      <c r="BWC2" s="326"/>
      <c r="BWD2" s="326"/>
      <c r="BWE2" s="326"/>
      <c r="BWF2" s="326"/>
      <c r="BWG2" s="326"/>
      <c r="BWH2" s="326"/>
      <c r="BWI2" s="326"/>
      <c r="BWJ2" s="326"/>
      <c r="BWK2" s="326"/>
      <c r="BWL2" s="326"/>
      <c r="BWM2" s="326"/>
      <c r="BWN2" s="326"/>
      <c r="BWO2" s="326"/>
      <c r="BWP2" s="326"/>
      <c r="BWQ2" s="326"/>
      <c r="BWR2" s="326"/>
      <c r="BWS2" s="326"/>
      <c r="BWT2" s="326"/>
      <c r="BWU2" s="326"/>
      <c r="BWV2" s="326"/>
      <c r="BWW2" s="326"/>
      <c r="BWX2" s="326"/>
      <c r="BWY2" s="326"/>
      <c r="BWZ2" s="326"/>
      <c r="BXA2" s="326"/>
      <c r="BXB2" s="326"/>
      <c r="BXC2" s="326"/>
      <c r="BXD2" s="326"/>
      <c r="BXE2" s="326"/>
      <c r="BXF2" s="326"/>
      <c r="BXG2" s="326"/>
      <c r="BXH2" s="326"/>
      <c r="BXI2" s="326"/>
      <c r="BXJ2" s="326"/>
      <c r="BXK2" s="326"/>
      <c r="BXL2" s="326"/>
      <c r="BXM2" s="326"/>
      <c r="BXN2" s="326"/>
      <c r="BXO2" s="326"/>
      <c r="BXP2" s="326"/>
      <c r="BXQ2" s="326"/>
      <c r="BXR2" s="326"/>
      <c r="BXS2" s="326"/>
      <c r="BXT2" s="326"/>
      <c r="BXU2" s="326"/>
      <c r="BXV2" s="326"/>
      <c r="BXW2" s="326"/>
      <c r="BXX2" s="326"/>
      <c r="BXY2" s="326"/>
      <c r="BXZ2" s="326"/>
      <c r="BYA2" s="326"/>
      <c r="BYB2" s="326"/>
      <c r="BYC2" s="326"/>
      <c r="BYD2" s="326"/>
      <c r="BYE2" s="326"/>
      <c r="BYF2" s="326"/>
      <c r="BYG2" s="326"/>
      <c r="BYH2" s="326"/>
      <c r="BYI2" s="326"/>
      <c r="BYJ2" s="326"/>
      <c r="BYK2" s="326"/>
      <c r="BYL2" s="326"/>
      <c r="BYM2" s="326"/>
      <c r="BYN2" s="326"/>
      <c r="BYO2" s="326"/>
      <c r="BYP2" s="326"/>
      <c r="BYQ2" s="326"/>
      <c r="BYR2" s="326"/>
      <c r="BYS2" s="326"/>
      <c r="BYT2" s="326"/>
      <c r="BYU2" s="326"/>
      <c r="BYV2" s="326"/>
      <c r="BYW2" s="326"/>
      <c r="BYX2" s="326"/>
      <c r="BYY2" s="326"/>
      <c r="BYZ2" s="326"/>
      <c r="BZA2" s="326"/>
      <c r="BZB2" s="326"/>
      <c r="BZC2" s="326"/>
      <c r="BZD2" s="326"/>
      <c r="BZE2" s="326"/>
      <c r="BZF2" s="326"/>
      <c r="BZG2" s="326"/>
      <c r="BZH2" s="326"/>
      <c r="BZI2" s="326"/>
      <c r="BZJ2" s="326"/>
      <c r="BZK2" s="326"/>
      <c r="BZL2" s="326"/>
      <c r="BZM2" s="326"/>
      <c r="BZN2" s="326"/>
      <c r="BZO2" s="326"/>
      <c r="BZP2" s="326"/>
      <c r="BZQ2" s="326"/>
      <c r="BZR2" s="326"/>
      <c r="BZS2" s="326"/>
      <c r="BZT2" s="326"/>
      <c r="BZU2" s="326"/>
      <c r="BZV2" s="326"/>
      <c r="BZW2" s="326"/>
      <c r="BZX2" s="326"/>
      <c r="BZY2" s="326"/>
      <c r="BZZ2" s="326"/>
      <c r="CAA2" s="326"/>
      <c r="CAB2" s="326"/>
      <c r="CAC2" s="326"/>
      <c r="CAD2" s="326"/>
      <c r="CAE2" s="326"/>
      <c r="CAF2" s="326"/>
      <c r="CAG2" s="326"/>
      <c r="CAH2" s="326"/>
      <c r="CAI2" s="326"/>
      <c r="CAJ2" s="326"/>
      <c r="CAK2" s="326"/>
      <c r="CAL2" s="326"/>
      <c r="CAM2" s="326"/>
      <c r="CAN2" s="326"/>
      <c r="CAO2" s="326"/>
      <c r="CAP2" s="326"/>
      <c r="CAQ2" s="326"/>
      <c r="CAR2" s="326"/>
      <c r="CAS2" s="326"/>
      <c r="CAT2" s="326"/>
      <c r="CAU2" s="326"/>
      <c r="CAV2" s="326"/>
      <c r="CAW2" s="326"/>
      <c r="CAX2" s="326"/>
      <c r="CAY2" s="326"/>
      <c r="CAZ2" s="326"/>
      <c r="CBA2" s="326"/>
      <c r="CBB2" s="326"/>
      <c r="CBC2" s="326"/>
      <c r="CBD2" s="326"/>
      <c r="CBE2" s="326"/>
      <c r="CBF2" s="326"/>
      <c r="CBG2" s="326"/>
      <c r="CBH2" s="326"/>
      <c r="CBI2" s="326"/>
      <c r="CBJ2" s="326"/>
      <c r="CBK2" s="326"/>
      <c r="CBL2" s="326"/>
      <c r="CBM2" s="326"/>
      <c r="CBN2" s="326"/>
      <c r="CBO2" s="326"/>
      <c r="CBP2" s="326"/>
      <c r="CBQ2" s="326"/>
      <c r="CBR2" s="326"/>
      <c r="CBS2" s="326"/>
      <c r="CBT2" s="326"/>
      <c r="CBU2" s="326"/>
      <c r="CBV2" s="326"/>
      <c r="CBW2" s="326"/>
      <c r="CBX2" s="326"/>
      <c r="CBY2" s="326"/>
      <c r="CBZ2" s="326"/>
      <c r="CCA2" s="326"/>
      <c r="CCB2" s="326"/>
      <c r="CCC2" s="326"/>
      <c r="CCD2" s="326"/>
      <c r="CCE2" s="326"/>
      <c r="CCF2" s="326"/>
      <c r="CCG2" s="326"/>
      <c r="CCH2" s="326"/>
      <c r="CCI2" s="326"/>
      <c r="CCJ2" s="326"/>
      <c r="CCK2" s="326"/>
      <c r="CCL2" s="326"/>
      <c r="CCM2" s="326"/>
      <c r="CCN2" s="326"/>
      <c r="CCO2" s="326"/>
      <c r="CCP2" s="326"/>
      <c r="CCQ2" s="326"/>
      <c r="CCR2" s="326"/>
      <c r="CCS2" s="326"/>
      <c r="CCT2" s="326"/>
      <c r="CCU2" s="326"/>
      <c r="CCV2" s="326"/>
      <c r="CCW2" s="326"/>
      <c r="CCX2" s="326"/>
      <c r="CCY2" s="326"/>
      <c r="CCZ2" s="326"/>
      <c r="CDA2" s="326"/>
      <c r="CDB2" s="326"/>
      <c r="CDC2" s="326"/>
      <c r="CDD2" s="326"/>
      <c r="CDE2" s="326"/>
      <c r="CDF2" s="326"/>
      <c r="CDG2" s="326"/>
      <c r="CDH2" s="326"/>
      <c r="CDI2" s="326"/>
      <c r="CDJ2" s="326"/>
      <c r="CDK2" s="326"/>
      <c r="CDL2" s="326"/>
      <c r="CDM2" s="326"/>
      <c r="CDN2" s="326"/>
      <c r="CDO2" s="326"/>
      <c r="CDP2" s="326"/>
      <c r="CDQ2" s="326"/>
      <c r="CDR2" s="326"/>
      <c r="CDS2" s="326"/>
      <c r="CDT2" s="326"/>
      <c r="CDU2" s="326"/>
      <c r="CDV2" s="326"/>
      <c r="CDW2" s="326"/>
      <c r="CDX2" s="326"/>
      <c r="CDY2" s="326"/>
      <c r="CDZ2" s="326"/>
      <c r="CEA2" s="326"/>
      <c r="CEB2" s="326"/>
      <c r="CEC2" s="326"/>
      <c r="CED2" s="326"/>
      <c r="CEE2" s="326"/>
      <c r="CEF2" s="326"/>
      <c r="CEG2" s="326"/>
      <c r="CEH2" s="326"/>
      <c r="CEI2" s="326"/>
      <c r="CEJ2" s="326"/>
      <c r="CEK2" s="326"/>
      <c r="CEL2" s="326"/>
      <c r="CEM2" s="326"/>
      <c r="CEN2" s="326"/>
      <c r="CEO2" s="326"/>
      <c r="CEP2" s="326"/>
      <c r="CEQ2" s="326"/>
      <c r="CER2" s="326"/>
      <c r="CES2" s="326"/>
      <c r="CET2" s="326"/>
      <c r="CEU2" s="326"/>
      <c r="CEV2" s="326"/>
      <c r="CEW2" s="326"/>
      <c r="CEX2" s="326"/>
      <c r="CEY2" s="326"/>
      <c r="CEZ2" s="326"/>
      <c r="CFA2" s="326"/>
      <c r="CFB2" s="326"/>
      <c r="CFC2" s="326"/>
      <c r="CFD2" s="326"/>
      <c r="CFE2" s="326"/>
      <c r="CFF2" s="326"/>
      <c r="CFG2" s="326"/>
      <c r="CFH2" s="326"/>
      <c r="CFI2" s="326"/>
      <c r="CFJ2" s="326"/>
      <c r="CFK2" s="326"/>
      <c r="CFL2" s="326"/>
      <c r="CFM2" s="326"/>
      <c r="CFN2" s="326"/>
      <c r="CFO2" s="326"/>
      <c r="CFP2" s="326"/>
      <c r="CFQ2" s="326"/>
      <c r="CFR2" s="326"/>
      <c r="CFS2" s="326"/>
      <c r="CFT2" s="326"/>
      <c r="CFU2" s="326"/>
      <c r="CFV2" s="326"/>
      <c r="CFW2" s="326"/>
      <c r="CFX2" s="326"/>
      <c r="CFY2" s="326"/>
      <c r="CFZ2" s="326"/>
      <c r="CGA2" s="326"/>
      <c r="CGB2" s="326"/>
      <c r="CGC2" s="326"/>
      <c r="CGD2" s="326"/>
      <c r="CGE2" s="326"/>
      <c r="CGF2" s="326"/>
      <c r="CGG2" s="326"/>
      <c r="CGH2" s="326"/>
      <c r="CGI2" s="326"/>
      <c r="CGJ2" s="326"/>
      <c r="CGK2" s="326"/>
      <c r="CGL2" s="326"/>
      <c r="CGM2" s="326"/>
      <c r="CGN2" s="326"/>
      <c r="CGO2" s="326"/>
      <c r="CGP2" s="326"/>
      <c r="CGQ2" s="326"/>
      <c r="CGR2" s="326"/>
      <c r="CGS2" s="326"/>
      <c r="CGT2" s="326"/>
      <c r="CGU2" s="326"/>
      <c r="CGV2" s="326"/>
      <c r="CGW2" s="326"/>
      <c r="CGX2" s="326"/>
      <c r="CGY2" s="326"/>
      <c r="CGZ2" s="326"/>
      <c r="CHA2" s="326"/>
      <c r="CHB2" s="326"/>
      <c r="CHC2" s="326"/>
      <c r="CHD2" s="326"/>
      <c r="CHE2" s="326"/>
      <c r="CHF2" s="326"/>
      <c r="CHG2" s="326"/>
      <c r="CHH2" s="326"/>
      <c r="CHI2" s="326"/>
      <c r="CHJ2" s="326"/>
      <c r="CHK2" s="326"/>
      <c r="CHL2" s="326"/>
      <c r="CHM2" s="326"/>
      <c r="CHN2" s="326"/>
      <c r="CHO2" s="326"/>
      <c r="CHP2" s="326"/>
      <c r="CHQ2" s="326"/>
      <c r="CHR2" s="326"/>
      <c r="CHS2" s="326"/>
      <c r="CHT2" s="326"/>
      <c r="CHU2" s="326"/>
      <c r="CHV2" s="326"/>
      <c r="CHW2" s="326"/>
      <c r="CHX2" s="326"/>
      <c r="CHY2" s="326"/>
      <c r="CHZ2" s="326"/>
      <c r="CIA2" s="326"/>
      <c r="CIB2" s="326"/>
      <c r="CIC2" s="326"/>
      <c r="CID2" s="326"/>
      <c r="CIE2" s="326"/>
      <c r="CIF2" s="326"/>
      <c r="CIG2" s="326"/>
      <c r="CIH2" s="326"/>
      <c r="CII2" s="326"/>
      <c r="CIJ2" s="326"/>
      <c r="CIK2" s="326"/>
      <c r="CIL2" s="326"/>
      <c r="CIM2" s="326"/>
      <c r="CIN2" s="326"/>
      <c r="CIO2" s="326"/>
      <c r="CIP2" s="326"/>
      <c r="CIQ2" s="326"/>
      <c r="CIR2" s="326"/>
      <c r="CIS2" s="326"/>
      <c r="CIT2" s="326"/>
      <c r="CIU2" s="326"/>
      <c r="CIV2" s="326"/>
      <c r="CIW2" s="326"/>
      <c r="CIX2" s="326"/>
      <c r="CIY2" s="326"/>
      <c r="CIZ2" s="326"/>
      <c r="CJA2" s="326"/>
      <c r="CJB2" s="326"/>
      <c r="CJC2" s="326"/>
      <c r="CJD2" s="326"/>
      <c r="CJE2" s="326"/>
      <c r="CJF2" s="326"/>
      <c r="CJG2" s="326"/>
      <c r="CJH2" s="326"/>
      <c r="CJI2" s="326"/>
      <c r="CJJ2" s="326"/>
      <c r="CJK2" s="326"/>
      <c r="CJL2" s="326"/>
      <c r="CJM2" s="326"/>
      <c r="CJN2" s="326"/>
      <c r="CJO2" s="326"/>
      <c r="CJP2" s="326"/>
      <c r="CJQ2" s="326"/>
      <c r="CJR2" s="326"/>
      <c r="CJS2" s="326"/>
      <c r="CJT2" s="326"/>
      <c r="CJU2" s="326"/>
      <c r="CJV2" s="326"/>
      <c r="CJW2" s="326"/>
      <c r="CJX2" s="326"/>
      <c r="CJY2" s="326"/>
      <c r="CJZ2" s="326"/>
      <c r="CKA2" s="326"/>
      <c r="CKB2" s="326"/>
      <c r="CKC2" s="326"/>
      <c r="CKD2" s="326"/>
      <c r="CKE2" s="326"/>
      <c r="CKF2" s="326"/>
      <c r="CKG2" s="326"/>
      <c r="CKH2" s="326"/>
      <c r="CKI2" s="326"/>
      <c r="CKJ2" s="326"/>
      <c r="CKK2" s="326"/>
      <c r="CKL2" s="326"/>
      <c r="CKM2" s="326"/>
      <c r="CKN2" s="326"/>
      <c r="CKO2" s="326"/>
      <c r="CKP2" s="326"/>
      <c r="CKQ2" s="326"/>
      <c r="CKR2" s="326"/>
      <c r="CKS2" s="326"/>
      <c r="CKT2" s="326"/>
      <c r="CKU2" s="326"/>
      <c r="CKV2" s="326"/>
      <c r="CKW2" s="326"/>
      <c r="CKX2" s="326"/>
      <c r="CKY2" s="326"/>
      <c r="CKZ2" s="326"/>
      <c r="CLA2" s="326"/>
      <c r="CLB2" s="326"/>
      <c r="CLC2" s="326"/>
      <c r="CLD2" s="326"/>
      <c r="CLE2" s="326"/>
      <c r="CLF2" s="326"/>
      <c r="CLG2" s="326"/>
      <c r="CLH2" s="326"/>
      <c r="CLI2" s="326"/>
      <c r="CLJ2" s="326"/>
      <c r="CLK2" s="326"/>
      <c r="CLL2" s="326"/>
      <c r="CLM2" s="326"/>
      <c r="CLN2" s="326"/>
      <c r="CLO2" s="326"/>
      <c r="CLP2" s="326"/>
      <c r="CLQ2" s="326"/>
      <c r="CLR2" s="326"/>
      <c r="CLS2" s="326"/>
      <c r="CLT2" s="326"/>
      <c r="CLU2" s="326"/>
      <c r="CLV2" s="326"/>
      <c r="CLW2" s="326"/>
      <c r="CLX2" s="326"/>
      <c r="CLY2" s="326"/>
      <c r="CLZ2" s="326"/>
      <c r="CMA2" s="326"/>
      <c r="CMB2" s="326"/>
      <c r="CMC2" s="326"/>
      <c r="CMD2" s="326"/>
      <c r="CME2" s="326"/>
      <c r="CMF2" s="326"/>
      <c r="CMG2" s="326"/>
      <c r="CMH2" s="326"/>
      <c r="CMI2" s="326"/>
      <c r="CMJ2" s="326"/>
      <c r="CMK2" s="326"/>
      <c r="CML2" s="326"/>
      <c r="CMM2" s="326"/>
      <c r="CMN2" s="326"/>
      <c r="CMO2" s="326"/>
      <c r="CMP2" s="326"/>
      <c r="CMQ2" s="326"/>
      <c r="CMR2" s="326"/>
      <c r="CMS2" s="326"/>
      <c r="CMT2" s="326"/>
      <c r="CMU2" s="326"/>
      <c r="CMV2" s="326"/>
      <c r="CMW2" s="326"/>
      <c r="CMX2" s="326"/>
      <c r="CMY2" s="326"/>
      <c r="CMZ2" s="326"/>
      <c r="CNA2" s="326"/>
      <c r="CNB2" s="326"/>
      <c r="CNC2" s="326"/>
      <c r="CND2" s="326"/>
      <c r="CNE2" s="326"/>
      <c r="CNF2" s="326"/>
      <c r="CNG2" s="326"/>
      <c r="CNH2" s="326"/>
      <c r="CNI2" s="326"/>
      <c r="CNJ2" s="326"/>
      <c r="CNK2" s="326"/>
      <c r="CNL2" s="326"/>
      <c r="CNM2" s="326"/>
      <c r="CNN2" s="326"/>
      <c r="CNO2" s="326"/>
      <c r="CNP2" s="326"/>
      <c r="CNQ2" s="326"/>
      <c r="CNR2" s="326"/>
      <c r="CNS2" s="326"/>
      <c r="CNT2" s="326"/>
      <c r="CNU2" s="326"/>
      <c r="CNV2" s="326"/>
      <c r="CNW2" s="326"/>
      <c r="CNX2" s="326"/>
      <c r="CNY2" s="326"/>
      <c r="CNZ2" s="326"/>
      <c r="COA2" s="326"/>
      <c r="COB2" s="326"/>
      <c r="COC2" s="326"/>
      <c r="COD2" s="326"/>
      <c r="COE2" s="326"/>
      <c r="COF2" s="326"/>
      <c r="COG2" s="326"/>
      <c r="COH2" s="326"/>
      <c r="COI2" s="326"/>
      <c r="COJ2" s="326"/>
      <c r="COK2" s="326"/>
      <c r="COL2" s="326"/>
      <c r="COM2" s="326"/>
      <c r="CON2" s="326"/>
      <c r="COO2" s="326"/>
      <c r="COP2" s="326"/>
      <c r="COQ2" s="326"/>
      <c r="COR2" s="326"/>
      <c r="COS2" s="326"/>
      <c r="COT2" s="326"/>
      <c r="COU2" s="326"/>
      <c r="COV2" s="326"/>
      <c r="COW2" s="326"/>
      <c r="COX2" s="326"/>
      <c r="COY2" s="326"/>
      <c r="COZ2" s="326"/>
      <c r="CPA2" s="326"/>
      <c r="CPB2" s="326"/>
      <c r="CPC2" s="326"/>
      <c r="CPD2" s="326"/>
      <c r="CPE2" s="326"/>
      <c r="CPF2" s="326"/>
      <c r="CPG2" s="326"/>
      <c r="CPH2" s="326"/>
      <c r="CPI2" s="326"/>
      <c r="CPJ2" s="326"/>
      <c r="CPK2" s="326"/>
      <c r="CPL2" s="326"/>
      <c r="CPM2" s="326"/>
      <c r="CPN2" s="326"/>
      <c r="CPO2" s="326"/>
      <c r="CPP2" s="326"/>
      <c r="CPQ2" s="326"/>
      <c r="CPR2" s="326"/>
      <c r="CPS2" s="326"/>
      <c r="CPT2" s="326"/>
      <c r="CPU2" s="326"/>
      <c r="CPV2" s="326"/>
      <c r="CPW2" s="326"/>
      <c r="CPX2" s="326"/>
      <c r="CPY2" s="326"/>
      <c r="CPZ2" s="326"/>
      <c r="CQA2" s="326"/>
      <c r="CQB2" s="326"/>
      <c r="CQC2" s="326"/>
      <c r="CQD2" s="326"/>
      <c r="CQE2" s="326"/>
      <c r="CQF2" s="326"/>
      <c r="CQG2" s="326"/>
      <c r="CQH2" s="326"/>
      <c r="CQI2" s="326"/>
      <c r="CQJ2" s="326"/>
      <c r="CQK2" s="326"/>
      <c r="CQL2" s="326"/>
      <c r="CQM2" s="326"/>
      <c r="CQN2" s="326"/>
      <c r="CQO2" s="326"/>
      <c r="CQP2" s="326"/>
      <c r="CQQ2" s="326"/>
      <c r="CQR2" s="326"/>
      <c r="CQS2" s="326"/>
      <c r="CQT2" s="326"/>
      <c r="CQU2" s="326"/>
      <c r="CQV2" s="326"/>
      <c r="CQW2" s="326"/>
      <c r="CQX2" s="326"/>
      <c r="CQY2" s="326"/>
      <c r="CQZ2" s="326"/>
      <c r="CRA2" s="326"/>
      <c r="CRB2" s="326"/>
      <c r="CRC2" s="326"/>
      <c r="CRD2" s="326"/>
      <c r="CRE2" s="326"/>
      <c r="CRF2" s="326"/>
      <c r="CRG2" s="326"/>
      <c r="CRH2" s="326"/>
      <c r="CRI2" s="326"/>
      <c r="CRJ2" s="326"/>
      <c r="CRK2" s="326"/>
      <c r="CRL2" s="326"/>
      <c r="CRM2" s="326"/>
      <c r="CRN2" s="326"/>
      <c r="CRO2" s="326"/>
      <c r="CRP2" s="326"/>
      <c r="CRQ2" s="326"/>
      <c r="CRR2" s="326"/>
      <c r="CRS2" s="326"/>
      <c r="CRT2" s="326"/>
      <c r="CRU2" s="326"/>
      <c r="CRV2" s="326"/>
      <c r="CRW2" s="326"/>
      <c r="CRX2" s="326"/>
      <c r="CRY2" s="326"/>
      <c r="CRZ2" s="326"/>
      <c r="CSA2" s="326"/>
      <c r="CSB2" s="326"/>
      <c r="CSC2" s="326"/>
      <c r="CSD2" s="326"/>
      <c r="CSE2" s="326"/>
      <c r="CSF2" s="326"/>
      <c r="CSG2" s="326"/>
      <c r="CSH2" s="326"/>
      <c r="CSI2" s="326"/>
      <c r="CSJ2" s="326"/>
      <c r="CSK2" s="326"/>
      <c r="CSL2" s="326"/>
      <c r="CSM2" s="326"/>
      <c r="CSN2" s="326"/>
      <c r="CSO2" s="326"/>
      <c r="CSP2" s="326"/>
      <c r="CSQ2" s="326"/>
      <c r="CSR2" s="326"/>
      <c r="CSS2" s="326"/>
      <c r="CST2" s="326"/>
      <c r="CSU2" s="326"/>
      <c r="CSV2" s="326"/>
      <c r="CSW2" s="326"/>
      <c r="CSX2" s="326"/>
      <c r="CSY2" s="326"/>
      <c r="CSZ2" s="326"/>
      <c r="CTA2" s="326"/>
      <c r="CTB2" s="326"/>
      <c r="CTC2" s="326"/>
      <c r="CTD2" s="326"/>
      <c r="CTE2" s="326"/>
      <c r="CTF2" s="326"/>
      <c r="CTG2" s="326"/>
      <c r="CTH2" s="326"/>
      <c r="CTI2" s="326"/>
      <c r="CTJ2" s="326"/>
      <c r="CTK2" s="326"/>
      <c r="CTL2" s="326"/>
      <c r="CTM2" s="326"/>
      <c r="CTN2" s="326"/>
      <c r="CTO2" s="326"/>
      <c r="CTP2" s="326"/>
      <c r="CTQ2" s="326"/>
      <c r="CTR2" s="326"/>
      <c r="CTS2" s="326"/>
      <c r="CTT2" s="326"/>
      <c r="CTU2" s="326"/>
      <c r="CTV2" s="326"/>
      <c r="CTW2" s="326"/>
      <c r="CTX2" s="326"/>
      <c r="CTY2" s="326"/>
      <c r="CTZ2" s="326"/>
      <c r="CUA2" s="326"/>
      <c r="CUB2" s="326"/>
      <c r="CUC2" s="326"/>
      <c r="CUD2" s="326"/>
      <c r="CUE2" s="326"/>
      <c r="CUF2" s="326"/>
      <c r="CUG2" s="326"/>
      <c r="CUH2" s="326"/>
      <c r="CUI2" s="326"/>
      <c r="CUJ2" s="326"/>
      <c r="CUK2" s="326"/>
      <c r="CUL2" s="326"/>
      <c r="CUM2" s="326"/>
      <c r="CUN2" s="326"/>
      <c r="CUO2" s="326"/>
      <c r="CUP2" s="326"/>
      <c r="CUQ2" s="326"/>
      <c r="CUR2" s="326"/>
      <c r="CUS2" s="326"/>
      <c r="CUT2" s="326"/>
      <c r="CUU2" s="326"/>
      <c r="CUV2" s="326"/>
      <c r="CUW2" s="326"/>
      <c r="CUX2" s="326"/>
      <c r="CUY2" s="326"/>
      <c r="CUZ2" s="326"/>
      <c r="CVA2" s="326"/>
      <c r="CVB2" s="326"/>
      <c r="CVC2" s="326"/>
      <c r="CVD2" s="326"/>
      <c r="CVE2" s="326"/>
      <c r="CVF2" s="326"/>
      <c r="CVG2" s="326"/>
      <c r="CVH2" s="326"/>
      <c r="CVI2" s="326"/>
      <c r="CVJ2" s="326"/>
      <c r="CVK2" s="326"/>
      <c r="CVL2" s="326"/>
      <c r="CVM2" s="326"/>
      <c r="CVN2" s="326"/>
      <c r="CVO2" s="326"/>
      <c r="CVP2" s="326"/>
      <c r="CVQ2" s="326"/>
      <c r="CVR2" s="326"/>
      <c r="CVS2" s="326"/>
      <c r="CVT2" s="326"/>
      <c r="CVU2" s="326"/>
      <c r="CVV2" s="326"/>
      <c r="CVW2" s="326"/>
      <c r="CVX2" s="326"/>
      <c r="CVY2" s="326"/>
      <c r="CVZ2" s="326"/>
      <c r="CWA2" s="326"/>
      <c r="CWB2" s="326"/>
      <c r="CWC2" s="326"/>
      <c r="CWD2" s="326"/>
      <c r="CWE2" s="326"/>
      <c r="CWF2" s="326"/>
      <c r="CWG2" s="326"/>
      <c r="CWH2" s="326"/>
      <c r="CWI2" s="326"/>
      <c r="CWJ2" s="326"/>
      <c r="CWK2" s="326"/>
      <c r="CWL2" s="326"/>
      <c r="CWM2" s="326"/>
      <c r="CWN2" s="326"/>
      <c r="CWO2" s="326"/>
      <c r="CWP2" s="326"/>
      <c r="CWQ2" s="326"/>
      <c r="CWR2" s="326"/>
      <c r="CWS2" s="326"/>
      <c r="CWT2" s="326"/>
      <c r="CWU2" s="326"/>
      <c r="CWV2" s="326"/>
      <c r="CWW2" s="326"/>
      <c r="CWX2" s="326"/>
      <c r="CWY2" s="326"/>
      <c r="CWZ2" s="326"/>
      <c r="CXA2" s="326"/>
      <c r="CXB2" s="326"/>
      <c r="CXC2" s="326"/>
      <c r="CXD2" s="326"/>
      <c r="CXE2" s="326"/>
      <c r="CXF2" s="326"/>
      <c r="CXG2" s="326"/>
      <c r="CXH2" s="326"/>
      <c r="CXI2" s="326"/>
      <c r="CXJ2" s="326"/>
      <c r="CXK2" s="326"/>
      <c r="CXL2" s="326"/>
      <c r="CXM2" s="326"/>
      <c r="CXN2" s="326"/>
      <c r="CXO2" s="326"/>
      <c r="CXP2" s="326"/>
      <c r="CXQ2" s="326"/>
      <c r="CXR2" s="326"/>
      <c r="CXS2" s="326"/>
      <c r="CXT2" s="326"/>
      <c r="CXU2" s="326"/>
      <c r="CXV2" s="326"/>
      <c r="CXW2" s="326"/>
      <c r="CXX2" s="326"/>
      <c r="CXY2" s="326"/>
      <c r="CXZ2" s="326"/>
      <c r="CYA2" s="326"/>
      <c r="CYB2" s="326"/>
      <c r="CYC2" s="326"/>
      <c r="CYD2" s="326"/>
      <c r="CYE2" s="326"/>
      <c r="CYF2" s="326"/>
      <c r="CYG2" s="326"/>
      <c r="CYH2" s="326"/>
      <c r="CYI2" s="326"/>
      <c r="CYJ2" s="326"/>
      <c r="CYK2" s="326"/>
      <c r="CYL2" s="326"/>
      <c r="CYM2" s="326"/>
      <c r="CYN2" s="326"/>
      <c r="CYO2" s="326"/>
      <c r="CYP2" s="326"/>
      <c r="CYQ2" s="326"/>
      <c r="CYR2" s="326"/>
      <c r="CYS2" s="326"/>
      <c r="CYT2" s="326"/>
      <c r="CYU2" s="326"/>
      <c r="CYV2" s="326"/>
      <c r="CYW2" s="326"/>
      <c r="CYX2" s="326"/>
      <c r="CYY2" s="326"/>
      <c r="CYZ2" s="326"/>
      <c r="CZA2" s="326"/>
      <c r="CZB2" s="326"/>
      <c r="CZC2" s="326"/>
      <c r="CZD2" s="326"/>
      <c r="CZE2" s="326"/>
      <c r="CZF2" s="326"/>
      <c r="CZG2" s="326"/>
      <c r="CZH2" s="326"/>
      <c r="CZI2" s="326"/>
      <c r="CZJ2" s="326"/>
      <c r="CZK2" s="326"/>
      <c r="CZL2" s="326"/>
      <c r="CZM2" s="326"/>
      <c r="CZN2" s="326"/>
      <c r="CZO2" s="326"/>
      <c r="CZP2" s="326"/>
      <c r="CZQ2" s="326"/>
      <c r="CZR2" s="326"/>
      <c r="CZS2" s="326"/>
      <c r="CZT2" s="326"/>
      <c r="CZU2" s="326"/>
      <c r="CZV2" s="326"/>
      <c r="CZW2" s="326"/>
      <c r="CZX2" s="326"/>
      <c r="CZY2" s="326"/>
      <c r="CZZ2" s="326"/>
      <c r="DAA2" s="326"/>
      <c r="DAB2" s="326"/>
      <c r="DAC2" s="326"/>
      <c r="DAD2" s="326"/>
      <c r="DAE2" s="326"/>
      <c r="DAF2" s="326"/>
      <c r="DAG2" s="326"/>
      <c r="DAH2" s="326"/>
      <c r="DAI2" s="326"/>
      <c r="DAJ2" s="326"/>
      <c r="DAK2" s="326"/>
      <c r="DAL2" s="326"/>
      <c r="DAM2" s="326"/>
      <c r="DAN2" s="326"/>
      <c r="DAO2" s="326"/>
      <c r="DAP2" s="326"/>
      <c r="DAQ2" s="326"/>
      <c r="DAR2" s="326"/>
      <c r="DAS2" s="326"/>
      <c r="DAT2" s="326"/>
      <c r="DAU2" s="326"/>
      <c r="DAV2" s="326"/>
      <c r="DAW2" s="326"/>
      <c r="DAX2" s="326"/>
      <c r="DAY2" s="326"/>
      <c r="DAZ2" s="326"/>
      <c r="DBA2" s="326"/>
      <c r="DBB2" s="326"/>
      <c r="DBC2" s="326"/>
      <c r="DBD2" s="326"/>
      <c r="DBE2" s="326"/>
      <c r="DBF2" s="326"/>
      <c r="DBG2" s="326"/>
      <c r="DBH2" s="326"/>
      <c r="DBI2" s="326"/>
      <c r="DBJ2" s="326"/>
      <c r="DBK2" s="326"/>
      <c r="DBL2" s="326"/>
      <c r="DBM2" s="326"/>
      <c r="DBN2" s="326"/>
      <c r="DBO2" s="326"/>
      <c r="DBP2" s="326"/>
      <c r="DBQ2" s="326"/>
      <c r="DBR2" s="326"/>
      <c r="DBS2" s="326"/>
      <c r="DBT2" s="326"/>
      <c r="DBU2" s="326"/>
      <c r="DBV2" s="326"/>
      <c r="DBW2" s="326"/>
      <c r="DBX2" s="326"/>
      <c r="DBY2" s="326"/>
      <c r="DBZ2" s="326"/>
      <c r="DCA2" s="326"/>
      <c r="DCB2" s="326"/>
      <c r="DCC2" s="326"/>
      <c r="DCD2" s="326"/>
      <c r="DCE2" s="326"/>
      <c r="DCF2" s="326"/>
      <c r="DCG2" s="326"/>
      <c r="DCH2" s="326"/>
      <c r="DCI2" s="326"/>
      <c r="DCJ2" s="326"/>
      <c r="DCK2" s="326"/>
      <c r="DCL2" s="326"/>
      <c r="DCM2" s="326"/>
      <c r="DCN2" s="326"/>
      <c r="DCO2" s="326"/>
      <c r="DCP2" s="326"/>
      <c r="DCQ2" s="326"/>
      <c r="DCR2" s="326"/>
      <c r="DCS2" s="326"/>
      <c r="DCT2" s="326"/>
      <c r="DCU2" s="326"/>
      <c r="DCV2" s="326"/>
      <c r="DCW2" s="326"/>
      <c r="DCX2" s="326"/>
      <c r="DCY2" s="326"/>
      <c r="DCZ2" s="326"/>
      <c r="DDA2" s="326"/>
      <c r="DDB2" s="326"/>
      <c r="DDC2" s="326"/>
      <c r="DDD2" s="326"/>
      <c r="DDE2" s="326"/>
      <c r="DDF2" s="326"/>
      <c r="DDG2" s="326"/>
      <c r="DDH2" s="326"/>
      <c r="DDI2" s="326"/>
      <c r="DDJ2" s="326"/>
      <c r="DDK2" s="326"/>
      <c r="DDL2" s="326"/>
      <c r="DDM2" s="326"/>
      <c r="DDN2" s="326"/>
      <c r="DDO2" s="326"/>
      <c r="DDP2" s="326"/>
      <c r="DDQ2" s="326"/>
      <c r="DDR2" s="326"/>
      <c r="DDS2" s="326"/>
      <c r="DDT2" s="326"/>
      <c r="DDU2" s="326"/>
      <c r="DDV2" s="326"/>
      <c r="DDW2" s="326"/>
      <c r="DDX2" s="326"/>
      <c r="DDY2" s="326"/>
      <c r="DDZ2" s="326"/>
      <c r="DEA2" s="326"/>
      <c r="DEB2" s="326"/>
      <c r="DEC2" s="326"/>
      <c r="DED2" s="326"/>
      <c r="DEE2" s="326"/>
      <c r="DEF2" s="326"/>
      <c r="DEG2" s="326"/>
      <c r="DEH2" s="326"/>
      <c r="DEI2" s="326"/>
      <c r="DEJ2" s="326"/>
      <c r="DEK2" s="326"/>
      <c r="DEL2" s="326"/>
      <c r="DEM2" s="326"/>
      <c r="DEN2" s="326"/>
      <c r="DEO2" s="326"/>
      <c r="DEP2" s="326"/>
      <c r="DEQ2" s="326"/>
      <c r="DER2" s="326"/>
      <c r="DES2" s="326"/>
      <c r="DET2" s="326"/>
      <c r="DEU2" s="326"/>
      <c r="DEV2" s="326"/>
      <c r="DEW2" s="326"/>
      <c r="DEX2" s="326"/>
      <c r="DEY2" s="326"/>
      <c r="DEZ2" s="326"/>
      <c r="DFA2" s="326"/>
      <c r="DFB2" s="326"/>
      <c r="DFC2" s="326"/>
      <c r="DFD2" s="326"/>
      <c r="DFE2" s="326"/>
      <c r="DFF2" s="326"/>
      <c r="DFG2" s="326"/>
      <c r="DFH2" s="326"/>
      <c r="DFI2" s="326"/>
      <c r="DFJ2" s="326"/>
      <c r="DFK2" s="326"/>
      <c r="DFL2" s="326"/>
      <c r="DFM2" s="326"/>
      <c r="DFN2" s="326"/>
      <c r="DFO2" s="326"/>
      <c r="DFP2" s="326"/>
      <c r="DFQ2" s="326"/>
      <c r="DFR2" s="326"/>
      <c r="DFS2" s="326"/>
      <c r="DFT2" s="326"/>
      <c r="DFU2" s="326"/>
      <c r="DFV2" s="326"/>
      <c r="DFW2" s="326"/>
      <c r="DFX2" s="326"/>
      <c r="DFY2" s="326"/>
      <c r="DFZ2" s="326"/>
      <c r="DGA2" s="326"/>
      <c r="DGB2" s="326"/>
      <c r="DGC2" s="326"/>
      <c r="DGD2" s="326"/>
      <c r="DGE2" s="326"/>
      <c r="DGF2" s="326"/>
      <c r="DGG2" s="326"/>
      <c r="DGH2" s="326"/>
      <c r="DGI2" s="326"/>
      <c r="DGJ2" s="326"/>
      <c r="DGK2" s="326"/>
      <c r="DGL2" s="326"/>
      <c r="DGM2" s="326"/>
      <c r="DGN2" s="326"/>
      <c r="DGO2" s="326"/>
      <c r="DGP2" s="326"/>
      <c r="DGQ2" s="326"/>
      <c r="DGR2" s="326"/>
      <c r="DGS2" s="326"/>
      <c r="DGT2" s="326"/>
      <c r="DGU2" s="326"/>
      <c r="DGV2" s="326"/>
      <c r="DGW2" s="326"/>
      <c r="DGX2" s="326"/>
      <c r="DGY2" s="326"/>
      <c r="DGZ2" s="326"/>
      <c r="DHA2" s="326"/>
      <c r="DHB2" s="326"/>
      <c r="DHC2" s="326"/>
      <c r="DHD2" s="326"/>
      <c r="DHE2" s="326"/>
      <c r="DHF2" s="326"/>
      <c r="DHG2" s="326"/>
      <c r="DHH2" s="326"/>
      <c r="DHI2" s="326"/>
      <c r="DHJ2" s="326"/>
      <c r="DHK2" s="326"/>
      <c r="DHL2" s="326"/>
      <c r="DHM2" s="326"/>
      <c r="DHN2" s="326"/>
      <c r="DHO2" s="326"/>
      <c r="DHP2" s="326"/>
      <c r="DHQ2" s="326"/>
      <c r="DHR2" s="326"/>
      <c r="DHS2" s="326"/>
      <c r="DHT2" s="326"/>
      <c r="DHU2" s="326"/>
      <c r="DHV2" s="326"/>
      <c r="DHW2" s="326"/>
      <c r="DHX2" s="326"/>
      <c r="DHY2" s="326"/>
      <c r="DHZ2" s="326"/>
      <c r="DIA2" s="326"/>
      <c r="DIB2" s="326"/>
      <c r="DIC2" s="326"/>
      <c r="DID2" s="326"/>
      <c r="DIE2" s="326"/>
      <c r="DIF2" s="326"/>
      <c r="DIG2" s="326"/>
      <c r="DIH2" s="326"/>
      <c r="DII2" s="326"/>
      <c r="DIJ2" s="326"/>
      <c r="DIK2" s="326"/>
      <c r="DIL2" s="326"/>
      <c r="DIM2" s="326"/>
      <c r="DIN2" s="326"/>
      <c r="DIO2" s="326"/>
      <c r="DIP2" s="326"/>
      <c r="DIQ2" s="326"/>
      <c r="DIR2" s="326"/>
      <c r="DIS2" s="326"/>
      <c r="DIT2" s="326"/>
      <c r="DIU2" s="326"/>
      <c r="DIV2" s="326"/>
      <c r="DIW2" s="326"/>
      <c r="DIX2" s="326"/>
      <c r="DIY2" s="326"/>
      <c r="DIZ2" s="326"/>
      <c r="DJA2" s="326"/>
      <c r="DJB2" s="326"/>
      <c r="DJC2" s="326"/>
      <c r="DJD2" s="326"/>
      <c r="DJE2" s="326"/>
      <c r="DJF2" s="326"/>
      <c r="DJG2" s="326"/>
      <c r="DJH2" s="326"/>
      <c r="DJI2" s="326"/>
      <c r="DJJ2" s="326"/>
      <c r="DJK2" s="326"/>
      <c r="DJL2" s="326"/>
      <c r="DJM2" s="326"/>
      <c r="DJN2" s="326"/>
      <c r="DJO2" s="326"/>
      <c r="DJP2" s="326"/>
      <c r="DJQ2" s="326"/>
      <c r="DJR2" s="326"/>
      <c r="DJS2" s="326"/>
      <c r="DJT2" s="326"/>
      <c r="DJU2" s="326"/>
      <c r="DJV2" s="326"/>
      <c r="DJW2" s="326"/>
      <c r="DJX2" s="326"/>
      <c r="DJY2" s="326"/>
      <c r="DJZ2" s="326"/>
      <c r="DKA2" s="326"/>
      <c r="DKB2" s="326"/>
      <c r="DKC2" s="326"/>
      <c r="DKD2" s="326"/>
      <c r="DKE2" s="326"/>
      <c r="DKF2" s="326"/>
      <c r="DKG2" s="326"/>
      <c r="DKH2" s="326"/>
      <c r="DKI2" s="326"/>
      <c r="DKJ2" s="326"/>
      <c r="DKK2" s="326"/>
      <c r="DKL2" s="326"/>
      <c r="DKM2" s="326"/>
      <c r="DKN2" s="326"/>
      <c r="DKO2" s="326"/>
      <c r="DKP2" s="326"/>
      <c r="DKQ2" s="326"/>
      <c r="DKR2" s="326"/>
      <c r="DKS2" s="326"/>
      <c r="DKT2" s="326"/>
      <c r="DKU2" s="326"/>
      <c r="DKV2" s="326"/>
      <c r="DKW2" s="326"/>
      <c r="DKX2" s="326"/>
      <c r="DKY2" s="326"/>
      <c r="DKZ2" s="326"/>
      <c r="DLA2" s="326"/>
      <c r="DLB2" s="326"/>
      <c r="DLC2" s="326"/>
      <c r="DLD2" s="326"/>
      <c r="DLE2" s="326"/>
      <c r="DLF2" s="326"/>
      <c r="DLG2" s="326"/>
      <c r="DLH2" s="326"/>
      <c r="DLI2" s="326"/>
      <c r="DLJ2" s="326"/>
      <c r="DLK2" s="326"/>
      <c r="DLL2" s="326"/>
      <c r="DLM2" s="326"/>
      <c r="DLN2" s="326"/>
      <c r="DLO2" s="326"/>
      <c r="DLP2" s="326"/>
      <c r="DLQ2" s="326"/>
      <c r="DLR2" s="326"/>
      <c r="DLS2" s="326"/>
      <c r="DLT2" s="326"/>
      <c r="DLU2" s="326"/>
      <c r="DLV2" s="326"/>
      <c r="DLW2" s="326"/>
      <c r="DLX2" s="326"/>
      <c r="DLY2" s="326"/>
      <c r="DLZ2" s="326"/>
      <c r="DMA2" s="326"/>
      <c r="DMB2" s="326"/>
      <c r="DMC2" s="326"/>
      <c r="DMD2" s="326"/>
      <c r="DME2" s="326"/>
      <c r="DMF2" s="326"/>
      <c r="DMG2" s="326"/>
      <c r="DMH2" s="326"/>
      <c r="DMI2" s="326"/>
      <c r="DMJ2" s="326"/>
      <c r="DMK2" s="326"/>
      <c r="DML2" s="326"/>
      <c r="DMM2" s="326"/>
      <c r="DMN2" s="326"/>
      <c r="DMO2" s="326"/>
      <c r="DMP2" s="326"/>
      <c r="DMQ2" s="326"/>
      <c r="DMR2" s="326"/>
      <c r="DMS2" s="326"/>
      <c r="DMT2" s="326"/>
      <c r="DMU2" s="326"/>
      <c r="DMV2" s="326"/>
      <c r="DMW2" s="326"/>
      <c r="DMX2" s="326"/>
      <c r="DMY2" s="326"/>
      <c r="DMZ2" s="326"/>
      <c r="DNA2" s="326"/>
      <c r="DNB2" s="326"/>
      <c r="DNC2" s="326"/>
      <c r="DND2" s="326"/>
      <c r="DNE2" s="326"/>
      <c r="DNF2" s="326"/>
      <c r="DNG2" s="326"/>
      <c r="DNH2" s="326"/>
      <c r="DNI2" s="326"/>
      <c r="DNJ2" s="326"/>
      <c r="DNK2" s="326"/>
      <c r="DNL2" s="326"/>
      <c r="DNM2" s="326"/>
      <c r="DNN2" s="326"/>
      <c r="DNO2" s="326"/>
      <c r="DNP2" s="326"/>
      <c r="DNQ2" s="326"/>
      <c r="DNR2" s="326"/>
      <c r="DNS2" s="326"/>
      <c r="DNT2" s="326"/>
      <c r="DNU2" s="326"/>
      <c r="DNV2" s="326"/>
      <c r="DNW2" s="326"/>
      <c r="DNX2" s="326"/>
      <c r="DNY2" s="326"/>
      <c r="DNZ2" s="326"/>
      <c r="DOA2" s="326"/>
      <c r="DOB2" s="326"/>
      <c r="DOC2" s="326"/>
      <c r="DOD2" s="326"/>
      <c r="DOE2" s="326"/>
      <c r="DOF2" s="326"/>
      <c r="DOG2" s="326"/>
      <c r="DOH2" s="326"/>
      <c r="DOI2" s="326"/>
      <c r="DOJ2" s="326"/>
      <c r="DOK2" s="326"/>
      <c r="DOL2" s="326"/>
      <c r="DOM2" s="326"/>
      <c r="DON2" s="326"/>
      <c r="DOO2" s="326"/>
      <c r="DOP2" s="326"/>
      <c r="DOQ2" s="326"/>
      <c r="DOR2" s="326"/>
      <c r="DOS2" s="326"/>
      <c r="DOT2" s="326"/>
      <c r="DOU2" s="326"/>
      <c r="DOV2" s="326"/>
      <c r="DOW2" s="326"/>
      <c r="DOX2" s="326"/>
      <c r="DOY2" s="326"/>
      <c r="DOZ2" s="326"/>
      <c r="DPA2" s="326"/>
      <c r="DPB2" s="326"/>
      <c r="DPC2" s="326"/>
      <c r="DPD2" s="326"/>
      <c r="DPE2" s="326"/>
      <c r="DPF2" s="326"/>
      <c r="DPG2" s="326"/>
      <c r="DPH2" s="326"/>
      <c r="DPI2" s="326"/>
      <c r="DPJ2" s="326"/>
      <c r="DPK2" s="326"/>
      <c r="DPL2" s="326"/>
      <c r="DPM2" s="326"/>
      <c r="DPN2" s="326"/>
      <c r="DPO2" s="326"/>
      <c r="DPP2" s="326"/>
      <c r="DPQ2" s="326"/>
      <c r="DPR2" s="326"/>
      <c r="DPS2" s="326"/>
      <c r="DPT2" s="326"/>
      <c r="DPU2" s="326"/>
      <c r="DPV2" s="326"/>
      <c r="DPW2" s="326"/>
      <c r="DPX2" s="326"/>
      <c r="DPY2" s="326"/>
      <c r="DPZ2" s="326"/>
      <c r="DQA2" s="326"/>
      <c r="DQB2" s="326"/>
      <c r="DQC2" s="326"/>
      <c r="DQD2" s="326"/>
      <c r="DQE2" s="326"/>
      <c r="DQF2" s="326"/>
      <c r="DQG2" s="326"/>
      <c r="DQH2" s="326"/>
      <c r="DQI2" s="326"/>
      <c r="DQJ2" s="326"/>
      <c r="DQK2" s="326"/>
      <c r="DQL2" s="326"/>
      <c r="DQM2" s="326"/>
      <c r="DQN2" s="326"/>
      <c r="DQO2" s="326"/>
      <c r="DQP2" s="326"/>
      <c r="DQQ2" s="326"/>
      <c r="DQR2" s="326"/>
      <c r="DQS2" s="326"/>
      <c r="DQT2" s="326"/>
      <c r="DQU2" s="326"/>
      <c r="DQV2" s="326"/>
      <c r="DQW2" s="326"/>
      <c r="DQX2" s="326"/>
      <c r="DQY2" s="326"/>
      <c r="DQZ2" s="326"/>
      <c r="DRA2" s="326"/>
      <c r="DRB2" s="326"/>
      <c r="DRC2" s="326"/>
      <c r="DRD2" s="326"/>
      <c r="DRE2" s="326"/>
      <c r="DRF2" s="326"/>
      <c r="DRG2" s="326"/>
      <c r="DRH2" s="326"/>
      <c r="DRI2" s="326"/>
      <c r="DRJ2" s="326"/>
      <c r="DRK2" s="326"/>
      <c r="DRL2" s="326"/>
      <c r="DRM2" s="326"/>
      <c r="DRN2" s="326"/>
      <c r="DRO2" s="326"/>
      <c r="DRP2" s="326"/>
      <c r="DRQ2" s="326"/>
      <c r="DRR2" s="326"/>
      <c r="DRS2" s="326"/>
      <c r="DRT2" s="326"/>
      <c r="DRU2" s="326"/>
      <c r="DRV2" s="326"/>
      <c r="DRW2" s="326"/>
      <c r="DRX2" s="326"/>
      <c r="DRY2" s="326"/>
      <c r="DRZ2" s="326"/>
      <c r="DSA2" s="326"/>
      <c r="DSB2" s="326"/>
      <c r="DSC2" s="326"/>
      <c r="DSD2" s="326"/>
      <c r="DSE2" s="326"/>
      <c r="DSF2" s="326"/>
      <c r="DSG2" s="326"/>
      <c r="DSH2" s="326"/>
      <c r="DSI2" s="326"/>
      <c r="DSJ2" s="326"/>
      <c r="DSK2" s="326"/>
      <c r="DSL2" s="326"/>
      <c r="DSM2" s="326"/>
      <c r="DSN2" s="326"/>
      <c r="DSO2" s="326"/>
      <c r="DSP2" s="326"/>
      <c r="DSQ2" s="326"/>
      <c r="DSR2" s="326"/>
      <c r="DSS2" s="326"/>
      <c r="DST2" s="326"/>
      <c r="DSU2" s="326"/>
      <c r="DSV2" s="326"/>
      <c r="DSW2" s="326"/>
      <c r="DSX2" s="326"/>
      <c r="DSY2" s="326"/>
      <c r="DSZ2" s="326"/>
      <c r="DTA2" s="326"/>
      <c r="DTB2" s="326"/>
      <c r="DTC2" s="326"/>
      <c r="DTD2" s="326"/>
      <c r="DTE2" s="326"/>
      <c r="DTF2" s="326"/>
      <c r="DTG2" s="326"/>
      <c r="DTH2" s="326"/>
      <c r="DTI2" s="326"/>
      <c r="DTJ2" s="326"/>
      <c r="DTK2" s="326"/>
      <c r="DTL2" s="326"/>
      <c r="DTM2" s="326"/>
      <c r="DTN2" s="326"/>
      <c r="DTO2" s="326"/>
      <c r="DTP2" s="326"/>
      <c r="DTQ2" s="326"/>
      <c r="DTR2" s="326"/>
      <c r="DTS2" s="326"/>
      <c r="DTT2" s="326"/>
      <c r="DTU2" s="326"/>
      <c r="DTV2" s="326"/>
      <c r="DTW2" s="326"/>
      <c r="DTX2" s="326"/>
      <c r="DTY2" s="326"/>
      <c r="DTZ2" s="326"/>
      <c r="DUA2" s="326"/>
      <c r="DUB2" s="326"/>
      <c r="DUC2" s="326"/>
      <c r="DUD2" s="326"/>
      <c r="DUE2" s="326"/>
      <c r="DUF2" s="326"/>
      <c r="DUG2" s="326"/>
      <c r="DUH2" s="326"/>
      <c r="DUI2" s="326"/>
      <c r="DUJ2" s="326"/>
      <c r="DUK2" s="326"/>
      <c r="DUL2" s="326"/>
      <c r="DUM2" s="326"/>
      <c r="DUN2" s="326"/>
      <c r="DUO2" s="326"/>
      <c r="DUP2" s="326"/>
      <c r="DUQ2" s="326"/>
      <c r="DUR2" s="326"/>
      <c r="DUS2" s="326"/>
      <c r="DUT2" s="326"/>
      <c r="DUU2" s="326"/>
      <c r="DUV2" s="326"/>
      <c r="DUW2" s="326"/>
      <c r="DUX2" s="326"/>
      <c r="DUY2" s="326"/>
      <c r="DUZ2" s="326"/>
      <c r="DVA2" s="326"/>
      <c r="DVB2" s="326"/>
      <c r="DVC2" s="326"/>
      <c r="DVD2" s="326"/>
      <c r="DVE2" s="326"/>
      <c r="DVF2" s="326"/>
      <c r="DVG2" s="326"/>
      <c r="DVH2" s="326"/>
      <c r="DVI2" s="326"/>
      <c r="DVJ2" s="326"/>
      <c r="DVK2" s="326"/>
      <c r="DVL2" s="326"/>
      <c r="DVM2" s="326"/>
      <c r="DVN2" s="326"/>
      <c r="DVO2" s="326"/>
      <c r="DVP2" s="326"/>
      <c r="DVQ2" s="326"/>
      <c r="DVR2" s="326"/>
      <c r="DVS2" s="326"/>
      <c r="DVT2" s="326"/>
      <c r="DVU2" s="326"/>
      <c r="DVV2" s="326"/>
      <c r="DVW2" s="326"/>
      <c r="DVX2" s="326"/>
      <c r="DVY2" s="326"/>
      <c r="DVZ2" s="326"/>
      <c r="DWA2" s="326"/>
      <c r="DWB2" s="326"/>
      <c r="DWC2" s="326"/>
      <c r="DWD2" s="326"/>
      <c r="DWE2" s="326"/>
      <c r="DWF2" s="326"/>
      <c r="DWG2" s="326"/>
      <c r="DWH2" s="326"/>
      <c r="DWI2" s="326"/>
      <c r="DWJ2" s="326"/>
      <c r="DWK2" s="326"/>
      <c r="DWL2" s="326"/>
      <c r="DWM2" s="326"/>
      <c r="DWN2" s="326"/>
      <c r="DWO2" s="326"/>
      <c r="DWP2" s="326"/>
      <c r="DWQ2" s="326"/>
      <c r="DWR2" s="326"/>
      <c r="DWS2" s="326"/>
      <c r="DWT2" s="326"/>
      <c r="DWU2" s="326"/>
      <c r="DWV2" s="326"/>
      <c r="DWW2" s="326"/>
      <c r="DWX2" s="326"/>
      <c r="DWY2" s="326"/>
      <c r="DWZ2" s="326"/>
      <c r="DXA2" s="326"/>
      <c r="DXB2" s="326"/>
      <c r="DXC2" s="326"/>
      <c r="DXD2" s="326"/>
      <c r="DXE2" s="326"/>
      <c r="DXF2" s="326"/>
      <c r="DXG2" s="326"/>
      <c r="DXH2" s="326"/>
      <c r="DXI2" s="326"/>
      <c r="DXJ2" s="326"/>
      <c r="DXK2" s="326"/>
      <c r="DXL2" s="326"/>
      <c r="DXM2" s="326"/>
      <c r="DXN2" s="326"/>
      <c r="DXO2" s="326"/>
      <c r="DXP2" s="326"/>
      <c r="DXQ2" s="326"/>
      <c r="DXR2" s="326"/>
      <c r="DXS2" s="326"/>
      <c r="DXT2" s="326"/>
      <c r="DXU2" s="326"/>
      <c r="DXV2" s="326"/>
      <c r="DXW2" s="326"/>
      <c r="DXX2" s="326"/>
      <c r="DXY2" s="326"/>
      <c r="DXZ2" s="326"/>
      <c r="DYA2" s="326"/>
      <c r="DYB2" s="326"/>
      <c r="DYC2" s="326"/>
      <c r="DYD2" s="326"/>
      <c r="DYE2" s="326"/>
      <c r="DYF2" s="326"/>
      <c r="DYG2" s="326"/>
      <c r="DYH2" s="326"/>
      <c r="DYI2" s="326"/>
      <c r="DYJ2" s="326"/>
      <c r="DYK2" s="326"/>
      <c r="DYL2" s="326"/>
      <c r="DYM2" s="326"/>
      <c r="DYN2" s="326"/>
      <c r="DYO2" s="326"/>
      <c r="DYP2" s="326"/>
      <c r="DYQ2" s="326"/>
      <c r="DYR2" s="326"/>
      <c r="DYS2" s="326"/>
      <c r="DYT2" s="326"/>
      <c r="DYU2" s="326"/>
      <c r="DYV2" s="326"/>
      <c r="DYW2" s="326"/>
      <c r="DYX2" s="326"/>
      <c r="DYY2" s="326"/>
      <c r="DYZ2" s="326"/>
      <c r="DZA2" s="326"/>
      <c r="DZB2" s="326"/>
      <c r="DZC2" s="326"/>
      <c r="DZD2" s="326"/>
      <c r="DZE2" s="326"/>
      <c r="DZF2" s="326"/>
      <c r="DZG2" s="326"/>
      <c r="DZH2" s="326"/>
      <c r="DZI2" s="326"/>
      <c r="DZJ2" s="326"/>
      <c r="DZK2" s="326"/>
      <c r="DZL2" s="326"/>
      <c r="DZM2" s="326"/>
      <c r="DZN2" s="326"/>
      <c r="DZO2" s="326"/>
      <c r="DZP2" s="326"/>
      <c r="DZQ2" s="326"/>
      <c r="DZR2" s="326"/>
      <c r="DZS2" s="326"/>
      <c r="DZT2" s="326"/>
      <c r="DZU2" s="326"/>
      <c r="DZV2" s="326"/>
      <c r="DZW2" s="326"/>
      <c r="DZX2" s="326"/>
      <c r="DZY2" s="326"/>
      <c r="DZZ2" s="326"/>
      <c r="EAA2" s="326"/>
      <c r="EAB2" s="326"/>
      <c r="EAC2" s="326"/>
      <c r="EAD2" s="326"/>
      <c r="EAE2" s="326"/>
      <c r="EAF2" s="326"/>
      <c r="EAG2" s="326"/>
      <c r="EAH2" s="326"/>
      <c r="EAI2" s="326"/>
      <c r="EAJ2" s="326"/>
      <c r="EAK2" s="326"/>
      <c r="EAL2" s="326"/>
      <c r="EAM2" s="326"/>
      <c r="EAN2" s="326"/>
      <c r="EAO2" s="326"/>
      <c r="EAP2" s="326"/>
      <c r="EAQ2" s="326"/>
      <c r="EAR2" s="326"/>
      <c r="EAS2" s="326"/>
      <c r="EAT2" s="326"/>
      <c r="EAU2" s="326"/>
      <c r="EAV2" s="326"/>
      <c r="EAW2" s="326"/>
      <c r="EAX2" s="326"/>
      <c r="EAY2" s="326"/>
      <c r="EAZ2" s="326"/>
      <c r="EBA2" s="326"/>
      <c r="EBB2" s="326"/>
      <c r="EBC2" s="326"/>
      <c r="EBD2" s="326"/>
      <c r="EBE2" s="326"/>
      <c r="EBF2" s="326"/>
      <c r="EBG2" s="326"/>
      <c r="EBH2" s="326"/>
      <c r="EBI2" s="326"/>
      <c r="EBJ2" s="326"/>
      <c r="EBK2" s="326"/>
      <c r="EBL2" s="326"/>
      <c r="EBM2" s="326"/>
      <c r="EBN2" s="326"/>
      <c r="EBO2" s="326"/>
      <c r="EBP2" s="326"/>
      <c r="EBQ2" s="326"/>
      <c r="EBR2" s="326"/>
      <c r="EBS2" s="326"/>
      <c r="EBT2" s="326"/>
      <c r="EBU2" s="326"/>
      <c r="EBV2" s="326"/>
      <c r="EBW2" s="326"/>
      <c r="EBX2" s="326"/>
      <c r="EBY2" s="326"/>
      <c r="EBZ2" s="326"/>
      <c r="ECA2" s="326"/>
      <c r="ECB2" s="326"/>
      <c r="ECC2" s="326"/>
      <c r="ECD2" s="326"/>
      <c r="ECE2" s="326"/>
      <c r="ECF2" s="326"/>
      <c r="ECG2" s="326"/>
      <c r="ECH2" s="326"/>
      <c r="ECI2" s="326"/>
      <c r="ECJ2" s="326"/>
      <c r="ECK2" s="326"/>
      <c r="ECL2" s="326"/>
      <c r="ECM2" s="326"/>
      <c r="ECN2" s="326"/>
      <c r="ECO2" s="326"/>
      <c r="ECP2" s="326"/>
      <c r="ECQ2" s="326"/>
      <c r="ECR2" s="326"/>
      <c r="ECS2" s="326"/>
      <c r="ECT2" s="326"/>
      <c r="ECU2" s="326"/>
      <c r="ECV2" s="326"/>
      <c r="ECW2" s="326"/>
      <c r="ECX2" s="326"/>
      <c r="ECY2" s="326"/>
      <c r="ECZ2" s="326"/>
      <c r="EDA2" s="326"/>
      <c r="EDB2" s="326"/>
      <c r="EDC2" s="326"/>
      <c r="EDD2" s="326"/>
      <c r="EDE2" s="326"/>
      <c r="EDF2" s="326"/>
      <c r="EDG2" s="326"/>
      <c r="EDH2" s="326"/>
      <c r="EDI2" s="326"/>
      <c r="EDJ2" s="326"/>
      <c r="EDK2" s="326"/>
      <c r="EDL2" s="326"/>
      <c r="EDM2" s="326"/>
      <c r="EDN2" s="326"/>
      <c r="EDO2" s="326"/>
      <c r="EDP2" s="326"/>
      <c r="EDQ2" s="326"/>
      <c r="EDR2" s="326"/>
      <c r="EDS2" s="326"/>
      <c r="EDT2" s="326"/>
      <c r="EDU2" s="326"/>
      <c r="EDV2" s="326"/>
      <c r="EDW2" s="326"/>
      <c r="EDX2" s="326"/>
      <c r="EDY2" s="326"/>
      <c r="EDZ2" s="326"/>
      <c r="EEA2" s="326"/>
      <c r="EEB2" s="326"/>
      <c r="EEC2" s="326"/>
      <c r="EED2" s="326"/>
      <c r="EEE2" s="326"/>
      <c r="EEF2" s="326"/>
      <c r="EEG2" s="326"/>
      <c r="EEH2" s="326"/>
      <c r="EEI2" s="326"/>
      <c r="EEJ2" s="326"/>
      <c r="EEK2" s="326"/>
      <c r="EEL2" s="326"/>
      <c r="EEM2" s="326"/>
      <c r="EEN2" s="326"/>
      <c r="EEO2" s="326"/>
      <c r="EEP2" s="326"/>
      <c r="EEQ2" s="326"/>
      <c r="EER2" s="326"/>
      <c r="EES2" s="326"/>
      <c r="EET2" s="326"/>
      <c r="EEU2" s="326"/>
      <c r="EEV2" s="326"/>
      <c r="EEW2" s="326"/>
      <c r="EEX2" s="326"/>
      <c r="EEY2" s="326"/>
      <c r="EEZ2" s="326"/>
      <c r="EFA2" s="326"/>
      <c r="EFB2" s="326"/>
      <c r="EFC2" s="326"/>
      <c r="EFD2" s="326"/>
      <c r="EFE2" s="326"/>
      <c r="EFF2" s="326"/>
      <c r="EFG2" s="326"/>
      <c r="EFH2" s="326"/>
      <c r="EFI2" s="326"/>
      <c r="EFJ2" s="326"/>
      <c r="EFK2" s="326"/>
      <c r="EFL2" s="326"/>
      <c r="EFM2" s="326"/>
      <c r="EFN2" s="326"/>
      <c r="EFO2" s="326"/>
      <c r="EFP2" s="326"/>
      <c r="EFQ2" s="326"/>
      <c r="EFR2" s="326"/>
      <c r="EFS2" s="326"/>
      <c r="EFT2" s="326"/>
      <c r="EFU2" s="326"/>
      <c r="EFV2" s="326"/>
      <c r="EFW2" s="326"/>
      <c r="EFX2" s="326"/>
      <c r="EFY2" s="326"/>
      <c r="EFZ2" s="326"/>
      <c r="EGA2" s="326"/>
      <c r="EGB2" s="326"/>
      <c r="EGC2" s="326"/>
      <c r="EGD2" s="326"/>
      <c r="EGE2" s="326"/>
      <c r="EGF2" s="326"/>
      <c r="EGG2" s="326"/>
      <c r="EGH2" s="326"/>
      <c r="EGI2" s="326"/>
      <c r="EGJ2" s="326"/>
      <c r="EGK2" s="326"/>
      <c r="EGL2" s="326"/>
      <c r="EGM2" s="326"/>
      <c r="EGN2" s="326"/>
      <c r="EGO2" s="326"/>
      <c r="EGP2" s="326"/>
      <c r="EGQ2" s="326"/>
      <c r="EGR2" s="326"/>
      <c r="EGS2" s="326"/>
      <c r="EGT2" s="326"/>
      <c r="EGU2" s="326"/>
      <c r="EGV2" s="326"/>
      <c r="EGW2" s="326"/>
      <c r="EGX2" s="326"/>
      <c r="EGY2" s="326"/>
      <c r="EGZ2" s="326"/>
      <c r="EHA2" s="326"/>
      <c r="EHB2" s="326"/>
      <c r="EHC2" s="326"/>
      <c r="EHD2" s="326"/>
      <c r="EHE2" s="326"/>
      <c r="EHF2" s="326"/>
      <c r="EHG2" s="326"/>
      <c r="EHH2" s="326"/>
      <c r="EHI2" s="326"/>
      <c r="EHJ2" s="326"/>
      <c r="EHK2" s="326"/>
      <c r="EHL2" s="326"/>
      <c r="EHM2" s="326"/>
      <c r="EHN2" s="326"/>
      <c r="EHO2" s="326"/>
      <c r="EHP2" s="326"/>
      <c r="EHQ2" s="326"/>
      <c r="EHR2" s="326"/>
      <c r="EHS2" s="326"/>
      <c r="EHT2" s="326"/>
      <c r="EHU2" s="326"/>
      <c r="EHV2" s="326"/>
      <c r="EHW2" s="326"/>
      <c r="EHX2" s="326"/>
      <c r="EHY2" s="326"/>
      <c r="EHZ2" s="326"/>
      <c r="EIA2" s="326"/>
      <c r="EIB2" s="326"/>
      <c r="EIC2" s="326"/>
      <c r="EID2" s="326"/>
      <c r="EIE2" s="326"/>
      <c r="EIF2" s="326"/>
      <c r="EIG2" s="326"/>
      <c r="EIH2" s="326"/>
      <c r="EII2" s="326"/>
      <c r="EIJ2" s="326"/>
      <c r="EIK2" s="326"/>
      <c r="EIL2" s="326"/>
      <c r="EIM2" s="326"/>
      <c r="EIN2" s="326"/>
      <c r="EIO2" s="326"/>
      <c r="EIP2" s="326"/>
      <c r="EIQ2" s="326"/>
      <c r="EIR2" s="326"/>
      <c r="EIS2" s="326"/>
      <c r="EIT2" s="326"/>
      <c r="EIU2" s="326"/>
      <c r="EIV2" s="326"/>
      <c r="EIW2" s="326"/>
      <c r="EIX2" s="326"/>
      <c r="EIY2" s="326"/>
      <c r="EIZ2" s="326"/>
      <c r="EJA2" s="326"/>
      <c r="EJB2" s="326"/>
      <c r="EJC2" s="326"/>
      <c r="EJD2" s="326"/>
      <c r="EJE2" s="326"/>
      <c r="EJF2" s="326"/>
      <c r="EJG2" s="326"/>
      <c r="EJH2" s="326"/>
      <c r="EJI2" s="326"/>
      <c r="EJJ2" s="326"/>
      <c r="EJK2" s="326"/>
      <c r="EJL2" s="326"/>
      <c r="EJM2" s="326"/>
      <c r="EJN2" s="326"/>
      <c r="EJO2" s="326"/>
      <c r="EJP2" s="326"/>
      <c r="EJQ2" s="326"/>
      <c r="EJR2" s="326"/>
      <c r="EJS2" s="326"/>
      <c r="EJT2" s="326"/>
      <c r="EJU2" s="326"/>
      <c r="EJV2" s="326"/>
      <c r="EJW2" s="326"/>
      <c r="EJX2" s="326"/>
      <c r="EJY2" s="326"/>
      <c r="EJZ2" s="326"/>
      <c r="EKA2" s="326"/>
      <c r="EKB2" s="326"/>
      <c r="EKC2" s="326"/>
      <c r="EKD2" s="326"/>
      <c r="EKE2" s="326"/>
      <c r="EKF2" s="326"/>
      <c r="EKG2" s="326"/>
      <c r="EKH2" s="326"/>
      <c r="EKI2" s="326"/>
      <c r="EKJ2" s="326"/>
      <c r="EKK2" s="326"/>
      <c r="EKL2" s="326"/>
      <c r="EKM2" s="326"/>
      <c r="EKN2" s="326"/>
      <c r="EKO2" s="326"/>
      <c r="EKP2" s="326"/>
      <c r="EKQ2" s="326"/>
      <c r="EKR2" s="326"/>
      <c r="EKS2" s="326"/>
      <c r="EKT2" s="326"/>
      <c r="EKU2" s="326"/>
      <c r="EKV2" s="326"/>
      <c r="EKW2" s="326"/>
      <c r="EKX2" s="326"/>
      <c r="EKY2" s="326"/>
      <c r="EKZ2" s="326"/>
      <c r="ELA2" s="326"/>
      <c r="ELB2" s="326"/>
      <c r="ELC2" s="326"/>
      <c r="ELD2" s="326"/>
      <c r="ELE2" s="326"/>
      <c r="ELF2" s="326"/>
      <c r="ELG2" s="326"/>
      <c r="ELH2" s="326"/>
      <c r="ELI2" s="326"/>
      <c r="ELJ2" s="326"/>
      <c r="ELK2" s="326"/>
      <c r="ELL2" s="326"/>
      <c r="ELM2" s="326"/>
      <c r="ELN2" s="326"/>
      <c r="ELO2" s="326"/>
      <c r="ELP2" s="326"/>
      <c r="ELQ2" s="326"/>
      <c r="ELR2" s="326"/>
      <c r="ELS2" s="326"/>
      <c r="ELT2" s="326"/>
      <c r="ELU2" s="326"/>
      <c r="ELV2" s="326"/>
      <c r="ELW2" s="326"/>
      <c r="ELX2" s="326"/>
      <c r="ELY2" s="326"/>
      <c r="ELZ2" s="326"/>
      <c r="EMA2" s="326"/>
      <c r="EMB2" s="326"/>
      <c r="EMC2" s="326"/>
      <c r="EMD2" s="326"/>
      <c r="EME2" s="326"/>
      <c r="EMF2" s="326"/>
      <c r="EMG2" s="326"/>
      <c r="EMH2" s="326"/>
      <c r="EMI2" s="326"/>
      <c r="EMJ2" s="326"/>
      <c r="EMK2" s="326"/>
      <c r="EML2" s="326"/>
      <c r="EMM2" s="326"/>
      <c r="EMN2" s="326"/>
      <c r="EMO2" s="326"/>
      <c r="EMP2" s="326"/>
      <c r="EMQ2" s="326"/>
      <c r="EMR2" s="326"/>
      <c r="EMS2" s="326"/>
      <c r="EMT2" s="326"/>
      <c r="EMU2" s="326"/>
      <c r="EMV2" s="326"/>
      <c r="EMW2" s="326"/>
      <c r="EMX2" s="326"/>
      <c r="EMY2" s="326"/>
      <c r="EMZ2" s="326"/>
      <c r="ENA2" s="326"/>
      <c r="ENB2" s="326"/>
      <c r="ENC2" s="326"/>
      <c r="END2" s="326"/>
      <c r="ENE2" s="326"/>
      <c r="ENF2" s="326"/>
      <c r="ENG2" s="326"/>
      <c r="ENH2" s="326"/>
      <c r="ENI2" s="326"/>
      <c r="ENJ2" s="326"/>
      <c r="ENK2" s="326"/>
      <c r="ENL2" s="326"/>
      <c r="ENM2" s="326"/>
      <c r="ENN2" s="326"/>
      <c r="ENO2" s="326"/>
      <c r="ENP2" s="326"/>
      <c r="ENQ2" s="326"/>
      <c r="ENR2" s="326"/>
      <c r="ENS2" s="326"/>
      <c r="ENT2" s="326"/>
      <c r="ENU2" s="326"/>
      <c r="ENV2" s="326"/>
      <c r="ENW2" s="326"/>
      <c r="ENX2" s="326"/>
      <c r="ENY2" s="326"/>
      <c r="ENZ2" s="326"/>
      <c r="EOA2" s="326"/>
      <c r="EOB2" s="326"/>
      <c r="EOC2" s="326"/>
      <c r="EOD2" s="326"/>
      <c r="EOE2" s="326"/>
      <c r="EOF2" s="326"/>
      <c r="EOG2" s="326"/>
      <c r="EOH2" s="326"/>
      <c r="EOI2" s="326"/>
      <c r="EOJ2" s="326"/>
      <c r="EOK2" s="326"/>
      <c r="EOL2" s="326"/>
      <c r="EOM2" s="326"/>
      <c r="EON2" s="326"/>
      <c r="EOO2" s="326"/>
      <c r="EOP2" s="326"/>
      <c r="EOQ2" s="326"/>
      <c r="EOR2" s="326"/>
      <c r="EOS2" s="326"/>
      <c r="EOT2" s="326"/>
      <c r="EOU2" s="326"/>
      <c r="EOV2" s="326"/>
      <c r="EOW2" s="326"/>
      <c r="EOX2" s="326"/>
      <c r="EOY2" s="326"/>
      <c r="EOZ2" s="326"/>
      <c r="EPA2" s="326"/>
      <c r="EPB2" s="326"/>
      <c r="EPC2" s="326"/>
      <c r="EPD2" s="326"/>
      <c r="EPE2" s="326"/>
      <c r="EPF2" s="326"/>
      <c r="EPG2" s="326"/>
      <c r="EPH2" s="326"/>
      <c r="EPI2" s="326"/>
      <c r="EPJ2" s="326"/>
      <c r="EPK2" s="326"/>
      <c r="EPL2" s="326"/>
      <c r="EPM2" s="326"/>
      <c r="EPN2" s="326"/>
      <c r="EPO2" s="326"/>
      <c r="EPP2" s="326"/>
      <c r="EPQ2" s="326"/>
      <c r="EPR2" s="326"/>
      <c r="EPS2" s="326"/>
      <c r="EPT2" s="326"/>
      <c r="EPU2" s="326"/>
      <c r="EPV2" s="326"/>
      <c r="EPW2" s="326"/>
      <c r="EPX2" s="326"/>
      <c r="EPY2" s="326"/>
      <c r="EPZ2" s="326"/>
      <c r="EQA2" s="326"/>
      <c r="EQB2" s="326"/>
      <c r="EQC2" s="326"/>
      <c r="EQD2" s="326"/>
      <c r="EQE2" s="326"/>
      <c r="EQF2" s="326"/>
      <c r="EQG2" s="326"/>
      <c r="EQH2" s="326"/>
      <c r="EQI2" s="326"/>
      <c r="EQJ2" s="326"/>
      <c r="EQK2" s="326"/>
      <c r="EQL2" s="326"/>
      <c r="EQM2" s="326"/>
      <c r="EQN2" s="326"/>
      <c r="EQO2" s="326"/>
      <c r="EQP2" s="326"/>
      <c r="EQQ2" s="326"/>
      <c r="EQR2" s="326"/>
      <c r="EQS2" s="326"/>
      <c r="EQT2" s="326"/>
      <c r="EQU2" s="326"/>
      <c r="EQV2" s="326"/>
      <c r="EQW2" s="326"/>
      <c r="EQX2" s="326"/>
      <c r="EQY2" s="326"/>
      <c r="EQZ2" s="326"/>
      <c r="ERA2" s="326"/>
      <c r="ERB2" s="326"/>
      <c r="ERC2" s="326"/>
      <c r="ERD2" s="326"/>
      <c r="ERE2" s="326"/>
      <c r="ERF2" s="326"/>
      <c r="ERG2" s="326"/>
      <c r="ERH2" s="326"/>
      <c r="ERI2" s="326"/>
      <c r="ERJ2" s="326"/>
      <c r="ERK2" s="326"/>
      <c r="ERL2" s="326"/>
      <c r="ERM2" s="326"/>
      <c r="ERN2" s="326"/>
      <c r="ERO2" s="326"/>
      <c r="ERP2" s="326"/>
      <c r="ERQ2" s="326"/>
      <c r="ERR2" s="326"/>
      <c r="ERS2" s="326"/>
      <c r="ERT2" s="326"/>
      <c r="ERU2" s="326"/>
      <c r="ERV2" s="326"/>
      <c r="ERW2" s="326"/>
      <c r="ERX2" s="326"/>
      <c r="ERY2" s="326"/>
      <c r="ERZ2" s="326"/>
      <c r="ESA2" s="326"/>
      <c r="ESB2" s="326"/>
      <c r="ESC2" s="326"/>
      <c r="ESD2" s="326"/>
      <c r="ESE2" s="326"/>
      <c r="ESF2" s="326"/>
      <c r="ESG2" s="326"/>
      <c r="ESH2" s="326"/>
      <c r="ESI2" s="326"/>
      <c r="ESJ2" s="326"/>
      <c r="ESK2" s="326"/>
      <c r="ESL2" s="326"/>
      <c r="ESM2" s="326"/>
      <c r="ESN2" s="326"/>
      <c r="ESO2" s="326"/>
      <c r="ESP2" s="326"/>
      <c r="ESQ2" s="326"/>
      <c r="ESR2" s="326"/>
      <c r="ESS2" s="326"/>
      <c r="EST2" s="326"/>
      <c r="ESU2" s="326"/>
      <c r="ESV2" s="326"/>
      <c r="ESW2" s="326"/>
      <c r="ESX2" s="326"/>
      <c r="ESY2" s="326"/>
      <c r="ESZ2" s="326"/>
      <c r="ETA2" s="326"/>
      <c r="ETB2" s="326"/>
      <c r="ETC2" s="326"/>
      <c r="ETD2" s="326"/>
      <c r="ETE2" s="326"/>
      <c r="ETF2" s="326"/>
      <c r="ETG2" s="326"/>
      <c r="ETH2" s="326"/>
      <c r="ETI2" s="326"/>
      <c r="ETJ2" s="326"/>
      <c r="ETK2" s="326"/>
      <c r="ETL2" s="326"/>
      <c r="ETM2" s="326"/>
      <c r="ETN2" s="326"/>
      <c r="ETO2" s="326"/>
      <c r="ETP2" s="326"/>
      <c r="ETQ2" s="326"/>
      <c r="ETR2" s="326"/>
      <c r="ETS2" s="326"/>
      <c r="ETT2" s="326"/>
      <c r="ETU2" s="326"/>
      <c r="ETV2" s="326"/>
      <c r="ETW2" s="326"/>
      <c r="ETX2" s="326"/>
      <c r="ETY2" s="326"/>
      <c r="ETZ2" s="326"/>
      <c r="EUA2" s="326"/>
      <c r="EUB2" s="326"/>
      <c r="EUC2" s="326"/>
      <c r="EUD2" s="326"/>
      <c r="EUE2" s="326"/>
      <c r="EUF2" s="326"/>
      <c r="EUG2" s="326"/>
      <c r="EUH2" s="326"/>
      <c r="EUI2" s="326"/>
      <c r="EUJ2" s="326"/>
      <c r="EUK2" s="326"/>
      <c r="EUL2" s="326"/>
      <c r="EUM2" s="326"/>
      <c r="EUN2" s="326"/>
      <c r="EUO2" s="326"/>
      <c r="EUP2" s="326"/>
      <c r="EUQ2" s="326"/>
      <c r="EUR2" s="326"/>
      <c r="EUS2" s="326"/>
      <c r="EUT2" s="326"/>
      <c r="EUU2" s="326"/>
      <c r="EUV2" s="326"/>
      <c r="EUW2" s="326"/>
      <c r="EUX2" s="326"/>
      <c r="EUY2" s="326"/>
      <c r="EUZ2" s="326"/>
      <c r="EVA2" s="326"/>
      <c r="EVB2" s="326"/>
      <c r="EVC2" s="326"/>
      <c r="EVD2" s="326"/>
      <c r="EVE2" s="326"/>
      <c r="EVF2" s="326"/>
      <c r="EVG2" s="326"/>
      <c r="EVH2" s="326"/>
      <c r="EVI2" s="326"/>
      <c r="EVJ2" s="326"/>
      <c r="EVK2" s="326"/>
      <c r="EVL2" s="326"/>
      <c r="EVM2" s="326"/>
      <c r="EVN2" s="326"/>
      <c r="EVO2" s="326"/>
      <c r="EVP2" s="326"/>
      <c r="EVQ2" s="326"/>
      <c r="EVR2" s="326"/>
      <c r="EVS2" s="326"/>
      <c r="EVT2" s="326"/>
      <c r="EVU2" s="326"/>
      <c r="EVV2" s="326"/>
      <c r="EVW2" s="326"/>
      <c r="EVX2" s="326"/>
      <c r="EVY2" s="326"/>
      <c r="EVZ2" s="326"/>
      <c r="EWA2" s="326"/>
      <c r="EWB2" s="326"/>
      <c r="EWC2" s="326"/>
      <c r="EWD2" s="326"/>
      <c r="EWE2" s="326"/>
      <c r="EWF2" s="326"/>
      <c r="EWG2" s="326"/>
      <c r="EWH2" s="326"/>
      <c r="EWI2" s="326"/>
      <c r="EWJ2" s="326"/>
      <c r="EWK2" s="326"/>
      <c r="EWL2" s="326"/>
      <c r="EWM2" s="326"/>
      <c r="EWN2" s="326"/>
      <c r="EWO2" s="326"/>
      <c r="EWP2" s="326"/>
      <c r="EWQ2" s="326"/>
      <c r="EWR2" s="326"/>
      <c r="EWS2" s="326"/>
      <c r="EWT2" s="326"/>
      <c r="EWU2" s="326"/>
      <c r="EWV2" s="326"/>
      <c r="EWW2" s="326"/>
      <c r="EWX2" s="326"/>
      <c r="EWY2" s="326"/>
      <c r="EWZ2" s="326"/>
      <c r="EXA2" s="326"/>
      <c r="EXB2" s="326"/>
      <c r="EXC2" s="326"/>
      <c r="EXD2" s="326"/>
      <c r="EXE2" s="326"/>
      <c r="EXF2" s="326"/>
      <c r="EXG2" s="326"/>
      <c r="EXH2" s="326"/>
      <c r="EXI2" s="326"/>
      <c r="EXJ2" s="326"/>
      <c r="EXK2" s="326"/>
      <c r="EXL2" s="326"/>
      <c r="EXM2" s="326"/>
      <c r="EXN2" s="326"/>
      <c r="EXO2" s="326"/>
      <c r="EXP2" s="326"/>
      <c r="EXQ2" s="326"/>
      <c r="EXR2" s="326"/>
      <c r="EXS2" s="326"/>
      <c r="EXT2" s="326"/>
      <c r="EXU2" s="326"/>
      <c r="EXV2" s="326"/>
      <c r="EXW2" s="326"/>
      <c r="EXX2" s="326"/>
      <c r="EXY2" s="326"/>
      <c r="EXZ2" s="326"/>
      <c r="EYA2" s="326"/>
      <c r="EYB2" s="326"/>
      <c r="EYC2" s="326"/>
      <c r="EYD2" s="326"/>
      <c r="EYE2" s="326"/>
      <c r="EYF2" s="326"/>
      <c r="EYG2" s="326"/>
      <c r="EYH2" s="326"/>
      <c r="EYI2" s="326"/>
      <c r="EYJ2" s="326"/>
      <c r="EYK2" s="326"/>
      <c r="EYL2" s="326"/>
      <c r="EYM2" s="326"/>
      <c r="EYN2" s="326"/>
      <c r="EYO2" s="326"/>
      <c r="EYP2" s="326"/>
      <c r="EYQ2" s="326"/>
      <c r="EYR2" s="326"/>
      <c r="EYS2" s="326"/>
      <c r="EYT2" s="326"/>
      <c r="EYU2" s="326"/>
      <c r="EYV2" s="326"/>
      <c r="EYW2" s="326"/>
      <c r="EYX2" s="326"/>
      <c r="EYY2" s="326"/>
      <c r="EYZ2" s="326"/>
      <c r="EZA2" s="326"/>
      <c r="EZB2" s="326"/>
      <c r="EZC2" s="326"/>
      <c r="EZD2" s="326"/>
      <c r="EZE2" s="326"/>
      <c r="EZF2" s="326"/>
      <c r="EZG2" s="326"/>
      <c r="EZH2" s="326"/>
      <c r="EZI2" s="326"/>
      <c r="EZJ2" s="326"/>
      <c r="EZK2" s="326"/>
      <c r="EZL2" s="326"/>
      <c r="EZM2" s="326"/>
      <c r="EZN2" s="326"/>
      <c r="EZO2" s="326"/>
      <c r="EZP2" s="326"/>
      <c r="EZQ2" s="326"/>
      <c r="EZR2" s="326"/>
      <c r="EZS2" s="326"/>
      <c r="EZT2" s="326"/>
      <c r="EZU2" s="326"/>
      <c r="EZV2" s="326"/>
      <c r="EZW2" s="326"/>
      <c r="EZX2" s="326"/>
      <c r="EZY2" s="326"/>
      <c r="EZZ2" s="326"/>
      <c r="FAA2" s="326"/>
      <c r="FAB2" s="326"/>
      <c r="FAC2" s="326"/>
      <c r="FAD2" s="326"/>
      <c r="FAE2" s="326"/>
      <c r="FAF2" s="326"/>
      <c r="FAG2" s="326"/>
      <c r="FAH2" s="326"/>
      <c r="FAI2" s="326"/>
      <c r="FAJ2" s="326"/>
      <c r="FAK2" s="326"/>
      <c r="FAL2" s="326"/>
      <c r="FAM2" s="326"/>
      <c r="FAN2" s="326"/>
      <c r="FAO2" s="326"/>
      <c r="FAP2" s="326"/>
      <c r="FAQ2" s="326"/>
      <c r="FAR2" s="326"/>
      <c r="FAS2" s="326"/>
      <c r="FAT2" s="326"/>
      <c r="FAU2" s="326"/>
      <c r="FAV2" s="326"/>
      <c r="FAW2" s="326"/>
      <c r="FAX2" s="326"/>
      <c r="FAY2" s="326"/>
      <c r="FAZ2" s="326"/>
      <c r="FBA2" s="326"/>
      <c r="FBB2" s="326"/>
      <c r="FBC2" s="326"/>
      <c r="FBD2" s="326"/>
      <c r="FBE2" s="326"/>
      <c r="FBF2" s="326"/>
      <c r="FBG2" s="326"/>
      <c r="FBH2" s="326"/>
      <c r="FBI2" s="326"/>
      <c r="FBJ2" s="326"/>
      <c r="FBK2" s="326"/>
      <c r="FBL2" s="326"/>
      <c r="FBM2" s="326"/>
      <c r="FBN2" s="326"/>
      <c r="FBO2" s="326"/>
      <c r="FBP2" s="326"/>
      <c r="FBQ2" s="326"/>
      <c r="FBR2" s="326"/>
      <c r="FBS2" s="326"/>
      <c r="FBT2" s="326"/>
      <c r="FBU2" s="326"/>
      <c r="FBV2" s="326"/>
      <c r="FBW2" s="326"/>
      <c r="FBX2" s="326"/>
      <c r="FBY2" s="326"/>
      <c r="FBZ2" s="326"/>
      <c r="FCA2" s="326"/>
      <c r="FCB2" s="326"/>
      <c r="FCC2" s="326"/>
      <c r="FCD2" s="326"/>
      <c r="FCE2" s="326"/>
      <c r="FCF2" s="326"/>
      <c r="FCG2" s="326"/>
      <c r="FCH2" s="326"/>
      <c r="FCI2" s="326"/>
      <c r="FCJ2" s="326"/>
      <c r="FCK2" s="326"/>
      <c r="FCL2" s="326"/>
      <c r="FCM2" s="326"/>
      <c r="FCN2" s="326"/>
      <c r="FCO2" s="326"/>
      <c r="FCP2" s="326"/>
      <c r="FCQ2" s="326"/>
      <c r="FCR2" s="326"/>
      <c r="FCS2" s="326"/>
      <c r="FCT2" s="326"/>
      <c r="FCU2" s="326"/>
      <c r="FCV2" s="326"/>
      <c r="FCW2" s="326"/>
      <c r="FCX2" s="326"/>
      <c r="FCY2" s="326"/>
      <c r="FCZ2" s="326"/>
      <c r="FDA2" s="326"/>
      <c r="FDB2" s="326"/>
      <c r="FDC2" s="326"/>
      <c r="FDD2" s="326"/>
      <c r="FDE2" s="326"/>
      <c r="FDF2" s="326"/>
      <c r="FDG2" s="326"/>
      <c r="FDH2" s="326"/>
      <c r="FDI2" s="326"/>
      <c r="FDJ2" s="326"/>
      <c r="FDK2" s="326"/>
      <c r="FDL2" s="326"/>
      <c r="FDM2" s="326"/>
      <c r="FDN2" s="326"/>
      <c r="FDO2" s="326"/>
      <c r="FDP2" s="326"/>
      <c r="FDQ2" s="326"/>
      <c r="FDR2" s="326"/>
      <c r="FDS2" s="326"/>
      <c r="FDT2" s="326"/>
      <c r="FDU2" s="326"/>
      <c r="FDV2" s="326"/>
      <c r="FDW2" s="326"/>
      <c r="FDX2" s="326"/>
      <c r="FDY2" s="326"/>
      <c r="FDZ2" s="326"/>
      <c r="FEA2" s="326"/>
      <c r="FEB2" s="326"/>
      <c r="FEC2" s="326"/>
      <c r="FED2" s="326"/>
      <c r="FEE2" s="326"/>
      <c r="FEF2" s="326"/>
      <c r="FEG2" s="326"/>
      <c r="FEH2" s="326"/>
      <c r="FEI2" s="326"/>
      <c r="FEJ2" s="326"/>
      <c r="FEK2" s="326"/>
      <c r="FEL2" s="326"/>
      <c r="FEM2" s="326"/>
      <c r="FEN2" s="326"/>
      <c r="FEO2" s="326"/>
      <c r="FEP2" s="326"/>
      <c r="FEQ2" s="326"/>
      <c r="FER2" s="326"/>
      <c r="FES2" s="326"/>
      <c r="FET2" s="326"/>
      <c r="FEU2" s="326"/>
      <c r="FEV2" s="326"/>
      <c r="FEW2" s="326"/>
      <c r="FEX2" s="326"/>
      <c r="FEY2" s="326"/>
      <c r="FEZ2" s="326"/>
      <c r="FFA2" s="326"/>
      <c r="FFB2" s="326"/>
      <c r="FFC2" s="326"/>
      <c r="FFD2" s="326"/>
      <c r="FFE2" s="326"/>
      <c r="FFF2" s="326"/>
      <c r="FFG2" s="326"/>
      <c r="FFH2" s="326"/>
      <c r="FFI2" s="326"/>
      <c r="FFJ2" s="326"/>
      <c r="FFK2" s="326"/>
      <c r="FFL2" s="326"/>
      <c r="FFM2" s="326"/>
      <c r="FFN2" s="326"/>
      <c r="FFO2" s="326"/>
      <c r="FFP2" s="326"/>
      <c r="FFQ2" s="326"/>
      <c r="FFR2" s="326"/>
      <c r="FFS2" s="326"/>
      <c r="FFT2" s="326"/>
      <c r="FFU2" s="326"/>
      <c r="FFV2" s="326"/>
      <c r="FFW2" s="326"/>
      <c r="FFX2" s="326"/>
      <c r="FFY2" s="326"/>
      <c r="FFZ2" s="326"/>
      <c r="FGA2" s="326"/>
      <c r="FGB2" s="326"/>
      <c r="FGC2" s="326"/>
      <c r="FGD2" s="326"/>
      <c r="FGE2" s="326"/>
      <c r="FGF2" s="326"/>
      <c r="FGG2" s="326"/>
      <c r="FGH2" s="326"/>
      <c r="FGI2" s="326"/>
      <c r="FGJ2" s="326"/>
      <c r="FGK2" s="326"/>
      <c r="FGL2" s="326"/>
      <c r="FGM2" s="326"/>
      <c r="FGN2" s="326"/>
      <c r="FGO2" s="326"/>
      <c r="FGP2" s="326"/>
      <c r="FGQ2" s="326"/>
      <c r="FGR2" s="326"/>
      <c r="FGS2" s="326"/>
      <c r="FGT2" s="326"/>
      <c r="FGU2" s="326"/>
      <c r="FGV2" s="326"/>
      <c r="FGW2" s="326"/>
      <c r="FGX2" s="326"/>
      <c r="FGY2" s="326"/>
      <c r="FGZ2" s="326"/>
      <c r="FHA2" s="326"/>
      <c r="FHB2" s="326"/>
      <c r="FHC2" s="326"/>
      <c r="FHD2" s="326"/>
      <c r="FHE2" s="326"/>
      <c r="FHF2" s="326"/>
      <c r="FHG2" s="326"/>
      <c r="FHH2" s="326"/>
      <c r="FHI2" s="326"/>
      <c r="FHJ2" s="326"/>
      <c r="FHK2" s="326"/>
      <c r="FHL2" s="326"/>
      <c r="FHM2" s="326"/>
      <c r="FHN2" s="326"/>
      <c r="FHO2" s="326"/>
      <c r="FHP2" s="326"/>
      <c r="FHQ2" s="326"/>
      <c r="FHR2" s="326"/>
      <c r="FHS2" s="326"/>
      <c r="FHT2" s="326"/>
      <c r="FHU2" s="326"/>
      <c r="FHV2" s="326"/>
      <c r="FHW2" s="326"/>
      <c r="FHX2" s="326"/>
      <c r="FHY2" s="326"/>
      <c r="FHZ2" s="326"/>
      <c r="FIA2" s="326"/>
      <c r="FIB2" s="326"/>
      <c r="FIC2" s="326"/>
      <c r="FID2" s="326"/>
      <c r="FIE2" s="326"/>
      <c r="FIF2" s="326"/>
      <c r="FIG2" s="326"/>
      <c r="FIH2" s="326"/>
      <c r="FII2" s="326"/>
      <c r="FIJ2" s="326"/>
      <c r="FIK2" s="326"/>
      <c r="FIL2" s="326"/>
      <c r="FIM2" s="326"/>
      <c r="FIN2" s="326"/>
      <c r="FIO2" s="326"/>
      <c r="FIP2" s="326"/>
      <c r="FIQ2" s="326"/>
      <c r="FIR2" s="326"/>
      <c r="FIS2" s="326"/>
      <c r="FIT2" s="326"/>
      <c r="FIU2" s="326"/>
      <c r="FIV2" s="326"/>
      <c r="FIW2" s="326"/>
      <c r="FIX2" s="326"/>
      <c r="FIY2" s="326"/>
      <c r="FIZ2" s="326"/>
      <c r="FJA2" s="326"/>
      <c r="FJB2" s="326"/>
      <c r="FJC2" s="326"/>
      <c r="FJD2" s="326"/>
      <c r="FJE2" s="326"/>
      <c r="FJF2" s="326"/>
      <c r="FJG2" s="326"/>
      <c r="FJH2" s="326"/>
      <c r="FJI2" s="326"/>
      <c r="FJJ2" s="326"/>
      <c r="FJK2" s="326"/>
      <c r="FJL2" s="326"/>
      <c r="FJM2" s="326"/>
      <c r="FJN2" s="326"/>
      <c r="FJO2" s="326"/>
      <c r="FJP2" s="326"/>
      <c r="FJQ2" s="326"/>
      <c r="FJR2" s="326"/>
      <c r="FJS2" s="326"/>
      <c r="FJT2" s="326"/>
      <c r="FJU2" s="326"/>
      <c r="FJV2" s="326"/>
      <c r="FJW2" s="326"/>
      <c r="FJX2" s="326"/>
      <c r="FJY2" s="326"/>
      <c r="FJZ2" s="326"/>
      <c r="FKA2" s="326"/>
      <c r="FKB2" s="326"/>
      <c r="FKC2" s="326"/>
      <c r="FKD2" s="326"/>
      <c r="FKE2" s="326"/>
      <c r="FKF2" s="326"/>
      <c r="FKG2" s="326"/>
      <c r="FKH2" s="326"/>
      <c r="FKI2" s="326"/>
      <c r="FKJ2" s="326"/>
      <c r="FKK2" s="326"/>
      <c r="FKL2" s="326"/>
      <c r="FKM2" s="326"/>
      <c r="FKN2" s="326"/>
      <c r="FKO2" s="326"/>
      <c r="FKP2" s="326"/>
      <c r="FKQ2" s="326"/>
      <c r="FKR2" s="326"/>
      <c r="FKS2" s="326"/>
      <c r="FKT2" s="326"/>
      <c r="FKU2" s="326"/>
      <c r="FKV2" s="326"/>
      <c r="FKW2" s="326"/>
      <c r="FKX2" s="326"/>
      <c r="FKY2" s="326"/>
      <c r="FKZ2" s="326"/>
      <c r="FLA2" s="326"/>
      <c r="FLB2" s="326"/>
      <c r="FLC2" s="326"/>
      <c r="FLD2" s="326"/>
      <c r="FLE2" s="326"/>
      <c r="FLF2" s="326"/>
      <c r="FLG2" s="326"/>
      <c r="FLH2" s="326"/>
      <c r="FLI2" s="326"/>
      <c r="FLJ2" s="326"/>
      <c r="FLK2" s="326"/>
      <c r="FLL2" s="326"/>
      <c r="FLM2" s="326"/>
      <c r="FLN2" s="326"/>
      <c r="FLO2" s="326"/>
      <c r="FLP2" s="326"/>
      <c r="FLQ2" s="326"/>
      <c r="FLR2" s="326"/>
      <c r="FLS2" s="326"/>
      <c r="FLT2" s="326"/>
      <c r="FLU2" s="326"/>
      <c r="FLV2" s="326"/>
      <c r="FLW2" s="326"/>
      <c r="FLX2" s="326"/>
      <c r="FLY2" s="326"/>
      <c r="FLZ2" s="326"/>
      <c r="FMA2" s="326"/>
      <c r="FMB2" s="326"/>
      <c r="FMC2" s="326"/>
      <c r="FMD2" s="326"/>
      <c r="FME2" s="326"/>
      <c r="FMF2" s="326"/>
      <c r="FMG2" s="326"/>
      <c r="FMH2" s="326"/>
      <c r="FMI2" s="326"/>
      <c r="FMJ2" s="326"/>
      <c r="FMK2" s="326"/>
      <c r="FML2" s="326"/>
      <c r="FMM2" s="326"/>
      <c r="FMN2" s="326"/>
      <c r="FMO2" s="326"/>
      <c r="FMP2" s="326"/>
      <c r="FMQ2" s="326"/>
      <c r="FMR2" s="326"/>
      <c r="FMS2" s="326"/>
      <c r="FMT2" s="326"/>
      <c r="FMU2" s="326"/>
      <c r="FMV2" s="326"/>
      <c r="FMW2" s="326"/>
      <c r="FMX2" s="326"/>
      <c r="FMY2" s="326"/>
      <c r="FMZ2" s="326"/>
      <c r="FNA2" s="326"/>
      <c r="FNB2" s="326"/>
      <c r="FNC2" s="326"/>
      <c r="FND2" s="326"/>
      <c r="FNE2" s="326"/>
      <c r="FNF2" s="326"/>
      <c r="FNG2" s="326"/>
      <c r="FNH2" s="326"/>
      <c r="FNI2" s="326"/>
      <c r="FNJ2" s="326"/>
      <c r="FNK2" s="326"/>
      <c r="FNL2" s="326"/>
      <c r="FNM2" s="326"/>
      <c r="FNN2" s="326"/>
      <c r="FNO2" s="326"/>
      <c r="FNP2" s="326"/>
      <c r="FNQ2" s="326"/>
      <c r="FNR2" s="326"/>
      <c r="FNS2" s="326"/>
      <c r="FNT2" s="326"/>
      <c r="FNU2" s="326"/>
      <c r="FNV2" s="326"/>
      <c r="FNW2" s="326"/>
      <c r="FNX2" s="326"/>
      <c r="FNY2" s="326"/>
      <c r="FNZ2" s="326"/>
      <c r="FOA2" s="326"/>
      <c r="FOB2" s="326"/>
      <c r="FOC2" s="326"/>
      <c r="FOD2" s="326"/>
      <c r="FOE2" s="326"/>
      <c r="FOF2" s="326"/>
      <c r="FOG2" s="326"/>
      <c r="FOH2" s="326"/>
      <c r="FOI2" s="326"/>
      <c r="FOJ2" s="326"/>
      <c r="FOK2" s="326"/>
      <c r="FOL2" s="326"/>
      <c r="FOM2" s="326"/>
      <c r="FON2" s="326"/>
      <c r="FOO2" s="326"/>
      <c r="FOP2" s="326"/>
      <c r="FOQ2" s="326"/>
      <c r="FOR2" s="326"/>
      <c r="FOS2" s="326"/>
      <c r="FOT2" s="326"/>
      <c r="FOU2" s="326"/>
      <c r="FOV2" s="326"/>
      <c r="FOW2" s="326"/>
      <c r="FOX2" s="326"/>
      <c r="FOY2" s="326"/>
      <c r="FOZ2" s="326"/>
      <c r="FPA2" s="326"/>
      <c r="FPB2" s="326"/>
      <c r="FPC2" s="326"/>
      <c r="FPD2" s="326"/>
      <c r="FPE2" s="326"/>
      <c r="FPF2" s="326"/>
      <c r="FPG2" s="326"/>
      <c r="FPH2" s="326"/>
      <c r="FPI2" s="326"/>
      <c r="FPJ2" s="326"/>
      <c r="FPK2" s="326"/>
      <c r="FPL2" s="326"/>
      <c r="FPM2" s="326"/>
      <c r="FPN2" s="326"/>
      <c r="FPO2" s="326"/>
      <c r="FPP2" s="326"/>
      <c r="FPQ2" s="326"/>
      <c r="FPR2" s="326"/>
      <c r="FPS2" s="326"/>
      <c r="FPT2" s="326"/>
      <c r="FPU2" s="326"/>
      <c r="FPV2" s="326"/>
      <c r="FPW2" s="326"/>
      <c r="FPX2" s="326"/>
      <c r="FPY2" s="326"/>
      <c r="FPZ2" s="326"/>
      <c r="FQA2" s="326"/>
      <c r="FQB2" s="326"/>
      <c r="FQC2" s="326"/>
      <c r="FQD2" s="326"/>
      <c r="FQE2" s="326"/>
      <c r="FQF2" s="326"/>
      <c r="FQG2" s="326"/>
      <c r="FQH2" s="326"/>
      <c r="FQI2" s="326"/>
      <c r="FQJ2" s="326"/>
      <c r="FQK2" s="326"/>
      <c r="FQL2" s="326"/>
      <c r="FQM2" s="326"/>
      <c r="FQN2" s="326"/>
      <c r="FQO2" s="326"/>
      <c r="FQP2" s="326"/>
      <c r="FQQ2" s="326"/>
      <c r="FQR2" s="326"/>
      <c r="FQS2" s="326"/>
      <c r="FQT2" s="326"/>
      <c r="FQU2" s="326"/>
      <c r="FQV2" s="326"/>
      <c r="FQW2" s="326"/>
      <c r="FQX2" s="326"/>
      <c r="FQY2" s="326"/>
      <c r="FQZ2" s="326"/>
      <c r="FRA2" s="326"/>
      <c r="FRB2" s="326"/>
      <c r="FRC2" s="326"/>
      <c r="FRD2" s="326"/>
      <c r="FRE2" s="326"/>
      <c r="FRF2" s="326"/>
      <c r="FRG2" s="326"/>
      <c r="FRH2" s="326"/>
      <c r="FRI2" s="326"/>
      <c r="FRJ2" s="326"/>
      <c r="FRK2" s="326"/>
      <c r="FRL2" s="326"/>
      <c r="FRM2" s="326"/>
      <c r="FRN2" s="326"/>
      <c r="FRO2" s="326"/>
      <c r="FRP2" s="326"/>
      <c r="FRQ2" s="326"/>
      <c r="FRR2" s="326"/>
      <c r="FRS2" s="326"/>
      <c r="FRT2" s="326"/>
      <c r="FRU2" s="326"/>
      <c r="FRV2" s="326"/>
      <c r="FRW2" s="326"/>
      <c r="FRX2" s="326"/>
      <c r="FRY2" s="326"/>
      <c r="FRZ2" s="326"/>
      <c r="FSA2" s="326"/>
      <c r="FSB2" s="326"/>
      <c r="FSC2" s="326"/>
      <c r="FSD2" s="326"/>
      <c r="FSE2" s="326"/>
      <c r="FSF2" s="326"/>
      <c r="FSG2" s="326"/>
      <c r="FSH2" s="326"/>
      <c r="FSI2" s="326"/>
      <c r="FSJ2" s="326"/>
      <c r="FSK2" s="326"/>
      <c r="FSL2" s="326"/>
      <c r="FSM2" s="326"/>
      <c r="FSN2" s="326"/>
      <c r="FSO2" s="326"/>
      <c r="FSP2" s="326"/>
      <c r="FSQ2" s="326"/>
      <c r="FSR2" s="326"/>
      <c r="FSS2" s="326"/>
      <c r="FST2" s="326"/>
      <c r="FSU2" s="326"/>
      <c r="FSV2" s="326"/>
      <c r="FSW2" s="326"/>
      <c r="FSX2" s="326"/>
      <c r="FSY2" s="326"/>
      <c r="FSZ2" s="326"/>
      <c r="FTA2" s="326"/>
      <c r="FTB2" s="326"/>
      <c r="FTC2" s="326"/>
      <c r="FTD2" s="326"/>
      <c r="FTE2" s="326"/>
      <c r="FTF2" s="326"/>
      <c r="FTG2" s="326"/>
      <c r="FTH2" s="326"/>
      <c r="FTI2" s="326"/>
      <c r="FTJ2" s="326"/>
      <c r="FTK2" s="326"/>
      <c r="FTL2" s="326"/>
      <c r="FTM2" s="326"/>
      <c r="FTN2" s="326"/>
      <c r="FTO2" s="326"/>
      <c r="FTP2" s="326"/>
      <c r="FTQ2" s="326"/>
      <c r="FTR2" s="326"/>
      <c r="FTS2" s="326"/>
      <c r="FTT2" s="326"/>
      <c r="FTU2" s="326"/>
      <c r="FTV2" s="326"/>
      <c r="FTW2" s="326"/>
      <c r="FTX2" s="326"/>
      <c r="FTY2" s="326"/>
      <c r="FTZ2" s="326"/>
      <c r="FUA2" s="326"/>
      <c r="FUB2" s="326"/>
      <c r="FUC2" s="326"/>
      <c r="FUD2" s="326"/>
      <c r="FUE2" s="326"/>
      <c r="FUF2" s="326"/>
      <c r="FUG2" s="326"/>
      <c r="FUH2" s="326"/>
      <c r="FUI2" s="326"/>
      <c r="FUJ2" s="326"/>
      <c r="FUK2" s="326"/>
      <c r="FUL2" s="326"/>
      <c r="FUM2" s="326"/>
      <c r="FUN2" s="326"/>
      <c r="FUO2" s="326"/>
      <c r="FUP2" s="326"/>
      <c r="FUQ2" s="326"/>
      <c r="FUR2" s="326"/>
      <c r="FUS2" s="326"/>
      <c r="FUT2" s="326"/>
      <c r="FUU2" s="326"/>
      <c r="FUV2" s="326"/>
      <c r="FUW2" s="326"/>
      <c r="FUX2" s="326"/>
      <c r="FUY2" s="326"/>
      <c r="FUZ2" s="326"/>
      <c r="FVA2" s="326"/>
      <c r="FVB2" s="326"/>
      <c r="FVC2" s="326"/>
      <c r="FVD2" s="326"/>
      <c r="FVE2" s="326"/>
      <c r="FVF2" s="326"/>
      <c r="FVG2" s="326"/>
      <c r="FVH2" s="326"/>
      <c r="FVI2" s="326"/>
      <c r="FVJ2" s="326"/>
      <c r="FVK2" s="326"/>
      <c r="FVL2" s="326"/>
      <c r="FVM2" s="326"/>
      <c r="FVN2" s="326"/>
      <c r="FVO2" s="326"/>
      <c r="FVP2" s="326"/>
      <c r="FVQ2" s="326"/>
      <c r="FVR2" s="326"/>
      <c r="FVS2" s="326"/>
      <c r="FVT2" s="326"/>
      <c r="FVU2" s="326"/>
      <c r="FVV2" s="326"/>
      <c r="FVW2" s="326"/>
      <c r="FVX2" s="326"/>
      <c r="FVY2" s="326"/>
      <c r="FVZ2" s="326"/>
      <c r="FWA2" s="326"/>
      <c r="FWB2" s="326"/>
      <c r="FWC2" s="326"/>
      <c r="FWD2" s="326"/>
      <c r="FWE2" s="326"/>
      <c r="FWF2" s="326"/>
      <c r="FWG2" s="326"/>
      <c r="FWH2" s="326"/>
      <c r="FWI2" s="326"/>
      <c r="FWJ2" s="326"/>
      <c r="FWK2" s="326"/>
      <c r="FWL2" s="326"/>
      <c r="FWM2" s="326"/>
      <c r="FWN2" s="326"/>
      <c r="FWO2" s="326"/>
      <c r="FWP2" s="326"/>
      <c r="FWQ2" s="326"/>
      <c r="FWR2" s="326"/>
      <c r="FWS2" s="326"/>
      <c r="FWT2" s="326"/>
      <c r="FWU2" s="326"/>
      <c r="FWV2" s="326"/>
      <c r="FWW2" s="326"/>
      <c r="FWX2" s="326"/>
      <c r="FWY2" s="326"/>
      <c r="FWZ2" s="326"/>
      <c r="FXA2" s="326"/>
      <c r="FXB2" s="326"/>
      <c r="FXC2" s="326"/>
      <c r="FXD2" s="326"/>
      <c r="FXE2" s="326"/>
      <c r="FXF2" s="326"/>
      <c r="FXG2" s="326"/>
      <c r="FXH2" s="326"/>
      <c r="FXI2" s="326"/>
      <c r="FXJ2" s="326"/>
      <c r="FXK2" s="326"/>
      <c r="FXL2" s="326"/>
      <c r="FXM2" s="326"/>
      <c r="FXN2" s="326"/>
      <c r="FXO2" s="326"/>
      <c r="FXP2" s="326"/>
      <c r="FXQ2" s="326"/>
      <c r="FXR2" s="326"/>
      <c r="FXS2" s="326"/>
      <c r="FXT2" s="326"/>
      <c r="FXU2" s="326"/>
      <c r="FXV2" s="326"/>
      <c r="FXW2" s="326"/>
      <c r="FXX2" s="326"/>
      <c r="FXY2" s="326"/>
      <c r="FXZ2" s="326"/>
      <c r="FYA2" s="326"/>
      <c r="FYB2" s="326"/>
      <c r="FYC2" s="326"/>
      <c r="FYD2" s="326"/>
      <c r="FYE2" s="326"/>
      <c r="FYF2" s="326"/>
      <c r="FYG2" s="326"/>
      <c r="FYH2" s="326"/>
      <c r="FYI2" s="326"/>
      <c r="FYJ2" s="326"/>
      <c r="FYK2" s="326"/>
      <c r="FYL2" s="326"/>
      <c r="FYM2" s="326"/>
      <c r="FYN2" s="326"/>
      <c r="FYO2" s="326"/>
      <c r="FYP2" s="326"/>
      <c r="FYQ2" s="326"/>
      <c r="FYR2" s="326"/>
      <c r="FYS2" s="326"/>
      <c r="FYT2" s="326"/>
      <c r="FYU2" s="326"/>
      <c r="FYV2" s="326"/>
      <c r="FYW2" s="326"/>
      <c r="FYX2" s="326"/>
      <c r="FYY2" s="326"/>
      <c r="FYZ2" s="326"/>
      <c r="FZA2" s="326"/>
      <c r="FZB2" s="326"/>
      <c r="FZC2" s="326"/>
      <c r="FZD2" s="326"/>
      <c r="FZE2" s="326"/>
      <c r="FZF2" s="326"/>
      <c r="FZG2" s="326"/>
      <c r="FZH2" s="326"/>
      <c r="FZI2" s="326"/>
      <c r="FZJ2" s="326"/>
      <c r="FZK2" s="326"/>
      <c r="FZL2" s="326"/>
      <c r="FZM2" s="326"/>
      <c r="FZN2" s="326"/>
      <c r="FZO2" s="326"/>
      <c r="FZP2" s="326"/>
      <c r="FZQ2" s="326"/>
      <c r="FZR2" s="326"/>
      <c r="FZS2" s="326"/>
      <c r="FZT2" s="326"/>
      <c r="FZU2" s="326"/>
      <c r="FZV2" s="326"/>
      <c r="FZW2" s="326"/>
      <c r="FZX2" s="326"/>
      <c r="FZY2" s="326"/>
      <c r="FZZ2" s="326"/>
      <c r="GAA2" s="326"/>
      <c r="GAB2" s="326"/>
      <c r="GAC2" s="326"/>
      <c r="GAD2" s="326"/>
      <c r="GAE2" s="326"/>
      <c r="GAF2" s="326"/>
      <c r="GAG2" s="326"/>
      <c r="GAH2" s="326"/>
      <c r="GAI2" s="326"/>
      <c r="GAJ2" s="326"/>
      <c r="GAK2" s="326"/>
      <c r="GAL2" s="326"/>
      <c r="GAM2" s="326"/>
      <c r="GAN2" s="326"/>
      <c r="GAO2" s="326"/>
      <c r="GAP2" s="326"/>
      <c r="GAQ2" s="326"/>
      <c r="GAR2" s="326"/>
      <c r="GAS2" s="326"/>
      <c r="GAT2" s="326"/>
      <c r="GAU2" s="326"/>
      <c r="GAV2" s="326"/>
      <c r="GAW2" s="326"/>
      <c r="GAX2" s="326"/>
      <c r="GAY2" s="326"/>
      <c r="GAZ2" s="326"/>
      <c r="GBA2" s="326"/>
      <c r="GBB2" s="326"/>
      <c r="GBC2" s="326"/>
      <c r="GBD2" s="326"/>
      <c r="GBE2" s="326"/>
      <c r="GBF2" s="326"/>
      <c r="GBG2" s="326"/>
      <c r="GBH2" s="326"/>
      <c r="GBI2" s="326"/>
      <c r="GBJ2" s="326"/>
      <c r="GBK2" s="326"/>
      <c r="GBL2" s="326"/>
      <c r="GBM2" s="326"/>
      <c r="GBN2" s="326"/>
      <c r="GBO2" s="326"/>
      <c r="GBP2" s="326"/>
      <c r="GBQ2" s="326"/>
      <c r="GBR2" s="326"/>
      <c r="GBS2" s="326"/>
      <c r="GBT2" s="326"/>
      <c r="GBU2" s="326"/>
      <c r="GBV2" s="326"/>
      <c r="GBW2" s="326"/>
      <c r="GBX2" s="326"/>
      <c r="GBY2" s="326"/>
      <c r="GBZ2" s="326"/>
      <c r="GCA2" s="326"/>
      <c r="GCB2" s="326"/>
      <c r="GCC2" s="326"/>
      <c r="GCD2" s="326"/>
      <c r="GCE2" s="326"/>
      <c r="GCF2" s="326"/>
      <c r="GCG2" s="326"/>
      <c r="GCH2" s="326"/>
      <c r="GCI2" s="326"/>
      <c r="GCJ2" s="326"/>
      <c r="GCK2" s="326"/>
      <c r="GCL2" s="326"/>
      <c r="GCM2" s="326"/>
      <c r="GCN2" s="326"/>
      <c r="GCO2" s="326"/>
      <c r="GCP2" s="326"/>
      <c r="GCQ2" s="326"/>
      <c r="GCR2" s="326"/>
      <c r="GCS2" s="326"/>
      <c r="GCT2" s="326"/>
      <c r="GCU2" s="326"/>
      <c r="GCV2" s="326"/>
      <c r="GCW2" s="326"/>
      <c r="GCX2" s="326"/>
      <c r="GCY2" s="326"/>
      <c r="GCZ2" s="326"/>
      <c r="GDA2" s="326"/>
      <c r="GDB2" s="326"/>
      <c r="GDC2" s="326"/>
      <c r="GDD2" s="326"/>
      <c r="GDE2" s="326"/>
      <c r="GDF2" s="326"/>
      <c r="GDG2" s="326"/>
      <c r="GDH2" s="326"/>
      <c r="GDI2" s="326"/>
      <c r="GDJ2" s="326"/>
      <c r="GDK2" s="326"/>
      <c r="GDL2" s="326"/>
      <c r="GDM2" s="326"/>
      <c r="GDN2" s="326"/>
      <c r="GDO2" s="326"/>
      <c r="GDP2" s="326"/>
      <c r="GDQ2" s="326"/>
      <c r="GDR2" s="326"/>
      <c r="GDS2" s="326"/>
      <c r="GDT2" s="326"/>
      <c r="GDU2" s="326"/>
      <c r="GDV2" s="326"/>
      <c r="GDW2" s="326"/>
      <c r="GDX2" s="326"/>
      <c r="GDY2" s="326"/>
      <c r="GDZ2" s="326"/>
      <c r="GEA2" s="326"/>
      <c r="GEB2" s="326"/>
      <c r="GEC2" s="326"/>
      <c r="GED2" s="326"/>
      <c r="GEE2" s="326"/>
      <c r="GEF2" s="326"/>
      <c r="GEG2" s="326"/>
      <c r="GEH2" s="326"/>
      <c r="GEI2" s="326"/>
      <c r="GEJ2" s="326"/>
      <c r="GEK2" s="326"/>
      <c r="GEL2" s="326"/>
      <c r="GEM2" s="326"/>
      <c r="GEN2" s="326"/>
      <c r="GEO2" s="326"/>
      <c r="GEP2" s="326"/>
      <c r="GEQ2" s="326"/>
      <c r="GER2" s="326"/>
      <c r="GES2" s="326"/>
      <c r="GET2" s="326"/>
      <c r="GEU2" s="326"/>
      <c r="GEV2" s="326"/>
      <c r="GEW2" s="326"/>
      <c r="GEX2" s="326"/>
      <c r="GEY2" s="326"/>
      <c r="GEZ2" s="326"/>
      <c r="GFA2" s="326"/>
      <c r="GFB2" s="326"/>
      <c r="GFC2" s="326"/>
      <c r="GFD2" s="326"/>
      <c r="GFE2" s="326"/>
      <c r="GFF2" s="326"/>
      <c r="GFG2" s="326"/>
      <c r="GFH2" s="326"/>
      <c r="GFI2" s="326"/>
      <c r="GFJ2" s="326"/>
      <c r="GFK2" s="326"/>
      <c r="GFL2" s="326"/>
      <c r="GFM2" s="326"/>
      <c r="GFN2" s="326"/>
      <c r="GFO2" s="326"/>
      <c r="GFP2" s="326"/>
      <c r="GFQ2" s="326"/>
      <c r="GFR2" s="326"/>
      <c r="GFS2" s="326"/>
      <c r="GFT2" s="326"/>
      <c r="GFU2" s="326"/>
      <c r="GFV2" s="326"/>
      <c r="GFW2" s="326"/>
      <c r="GFX2" s="326"/>
      <c r="GFY2" s="326"/>
      <c r="GFZ2" s="326"/>
      <c r="GGA2" s="326"/>
      <c r="GGB2" s="326"/>
      <c r="GGC2" s="326"/>
      <c r="GGD2" s="326"/>
      <c r="GGE2" s="326"/>
      <c r="GGF2" s="326"/>
      <c r="GGG2" s="326"/>
      <c r="GGH2" s="326"/>
      <c r="GGI2" s="326"/>
      <c r="GGJ2" s="326"/>
      <c r="GGK2" s="326"/>
      <c r="GGL2" s="326"/>
      <c r="GGM2" s="326"/>
      <c r="GGN2" s="326"/>
      <c r="GGO2" s="326"/>
      <c r="GGP2" s="326"/>
      <c r="GGQ2" s="326"/>
      <c r="GGR2" s="326"/>
      <c r="GGS2" s="326"/>
      <c r="GGT2" s="326"/>
      <c r="GGU2" s="326"/>
      <c r="GGV2" s="326"/>
      <c r="GGW2" s="326"/>
      <c r="GGX2" s="326"/>
      <c r="GGY2" s="326"/>
      <c r="GGZ2" s="326"/>
      <c r="GHA2" s="326"/>
      <c r="GHB2" s="326"/>
      <c r="GHC2" s="326"/>
      <c r="GHD2" s="326"/>
      <c r="GHE2" s="326"/>
      <c r="GHF2" s="326"/>
      <c r="GHG2" s="326"/>
      <c r="GHH2" s="326"/>
      <c r="GHI2" s="326"/>
      <c r="GHJ2" s="326"/>
      <c r="GHK2" s="326"/>
      <c r="GHL2" s="326"/>
      <c r="GHM2" s="326"/>
      <c r="GHN2" s="326"/>
      <c r="GHO2" s="326"/>
      <c r="GHP2" s="326"/>
      <c r="GHQ2" s="326"/>
      <c r="GHR2" s="326"/>
      <c r="GHS2" s="326"/>
      <c r="GHT2" s="326"/>
      <c r="GHU2" s="326"/>
      <c r="GHV2" s="326"/>
      <c r="GHW2" s="326"/>
      <c r="GHX2" s="326"/>
      <c r="GHY2" s="326"/>
      <c r="GHZ2" s="326"/>
      <c r="GIA2" s="326"/>
      <c r="GIB2" s="326"/>
      <c r="GIC2" s="326"/>
      <c r="GID2" s="326"/>
      <c r="GIE2" s="326"/>
      <c r="GIF2" s="326"/>
      <c r="GIG2" s="326"/>
      <c r="GIH2" s="326"/>
      <c r="GII2" s="326"/>
      <c r="GIJ2" s="326"/>
      <c r="GIK2" s="326"/>
      <c r="GIL2" s="326"/>
      <c r="GIM2" s="326"/>
      <c r="GIN2" s="326"/>
      <c r="GIO2" s="326"/>
      <c r="GIP2" s="326"/>
      <c r="GIQ2" s="326"/>
      <c r="GIR2" s="326"/>
      <c r="GIS2" s="326"/>
      <c r="GIT2" s="326"/>
      <c r="GIU2" s="326"/>
      <c r="GIV2" s="326"/>
      <c r="GIW2" s="326"/>
      <c r="GIX2" s="326"/>
      <c r="GIY2" s="326"/>
      <c r="GIZ2" s="326"/>
      <c r="GJA2" s="326"/>
      <c r="GJB2" s="326"/>
      <c r="GJC2" s="326"/>
      <c r="GJD2" s="326"/>
      <c r="GJE2" s="326"/>
      <c r="GJF2" s="326"/>
      <c r="GJG2" s="326"/>
      <c r="GJH2" s="326"/>
      <c r="GJI2" s="326"/>
      <c r="GJJ2" s="326"/>
      <c r="GJK2" s="326"/>
      <c r="GJL2" s="326"/>
      <c r="GJM2" s="326"/>
      <c r="GJN2" s="326"/>
      <c r="GJO2" s="326"/>
      <c r="GJP2" s="326"/>
      <c r="GJQ2" s="326"/>
      <c r="GJR2" s="326"/>
      <c r="GJS2" s="326"/>
      <c r="GJT2" s="326"/>
      <c r="GJU2" s="326"/>
      <c r="GJV2" s="326"/>
      <c r="GJW2" s="326"/>
      <c r="GJX2" s="326"/>
      <c r="GJY2" s="326"/>
      <c r="GJZ2" s="326"/>
      <c r="GKA2" s="326"/>
      <c r="GKB2" s="326"/>
      <c r="GKC2" s="326"/>
      <c r="GKD2" s="326"/>
      <c r="GKE2" s="326"/>
      <c r="GKF2" s="326"/>
      <c r="GKG2" s="326"/>
      <c r="GKH2" s="326"/>
      <c r="GKI2" s="326"/>
      <c r="GKJ2" s="326"/>
      <c r="GKK2" s="326"/>
      <c r="GKL2" s="326"/>
      <c r="GKM2" s="326"/>
      <c r="GKN2" s="326"/>
      <c r="GKO2" s="326"/>
      <c r="GKP2" s="326"/>
      <c r="GKQ2" s="326"/>
      <c r="GKR2" s="326"/>
      <c r="GKS2" s="326"/>
      <c r="GKT2" s="326"/>
      <c r="GKU2" s="326"/>
      <c r="GKV2" s="326"/>
      <c r="GKW2" s="326"/>
      <c r="GKX2" s="326"/>
      <c r="GKY2" s="326"/>
      <c r="GKZ2" s="326"/>
      <c r="GLA2" s="326"/>
      <c r="GLB2" s="326"/>
      <c r="GLC2" s="326"/>
      <c r="GLD2" s="326"/>
      <c r="GLE2" s="326"/>
      <c r="GLF2" s="326"/>
      <c r="GLG2" s="326"/>
      <c r="GLH2" s="326"/>
      <c r="GLI2" s="326"/>
      <c r="GLJ2" s="326"/>
      <c r="GLK2" s="326"/>
      <c r="GLL2" s="326"/>
      <c r="GLM2" s="326"/>
      <c r="GLN2" s="326"/>
      <c r="GLO2" s="326"/>
      <c r="GLP2" s="326"/>
      <c r="GLQ2" s="326"/>
      <c r="GLR2" s="326"/>
      <c r="GLS2" s="326"/>
      <c r="GLT2" s="326"/>
      <c r="GLU2" s="326"/>
      <c r="GLV2" s="326"/>
      <c r="GLW2" s="326"/>
      <c r="GLX2" s="326"/>
      <c r="GLY2" s="326"/>
      <c r="GLZ2" s="326"/>
      <c r="GMA2" s="326"/>
      <c r="GMB2" s="326"/>
      <c r="GMC2" s="326"/>
      <c r="GMD2" s="326"/>
      <c r="GME2" s="326"/>
      <c r="GMF2" s="326"/>
      <c r="GMG2" s="326"/>
      <c r="GMH2" s="326"/>
      <c r="GMI2" s="326"/>
      <c r="GMJ2" s="326"/>
      <c r="GMK2" s="326"/>
      <c r="GML2" s="326"/>
      <c r="GMM2" s="326"/>
      <c r="GMN2" s="326"/>
      <c r="GMO2" s="326"/>
      <c r="GMP2" s="326"/>
      <c r="GMQ2" s="326"/>
      <c r="GMR2" s="326"/>
      <c r="GMS2" s="326"/>
      <c r="GMT2" s="326"/>
      <c r="GMU2" s="326"/>
      <c r="GMV2" s="326"/>
      <c r="GMW2" s="326"/>
      <c r="GMX2" s="326"/>
      <c r="GMY2" s="326"/>
      <c r="GMZ2" s="326"/>
      <c r="GNA2" s="326"/>
      <c r="GNB2" s="326"/>
      <c r="GNC2" s="326"/>
      <c r="GND2" s="326"/>
      <c r="GNE2" s="326"/>
      <c r="GNF2" s="326"/>
      <c r="GNG2" s="326"/>
      <c r="GNH2" s="326"/>
      <c r="GNI2" s="326"/>
      <c r="GNJ2" s="326"/>
      <c r="GNK2" s="326"/>
      <c r="GNL2" s="326"/>
      <c r="GNM2" s="326"/>
      <c r="GNN2" s="326"/>
      <c r="GNO2" s="326"/>
      <c r="GNP2" s="326"/>
      <c r="GNQ2" s="326"/>
      <c r="GNR2" s="326"/>
      <c r="GNS2" s="326"/>
      <c r="GNT2" s="326"/>
      <c r="GNU2" s="326"/>
      <c r="GNV2" s="326"/>
      <c r="GNW2" s="326"/>
      <c r="GNX2" s="326"/>
      <c r="GNY2" s="326"/>
      <c r="GNZ2" s="326"/>
      <c r="GOA2" s="326"/>
      <c r="GOB2" s="326"/>
      <c r="GOC2" s="326"/>
      <c r="GOD2" s="326"/>
      <c r="GOE2" s="326"/>
      <c r="GOF2" s="326"/>
      <c r="GOG2" s="326"/>
      <c r="GOH2" s="326"/>
      <c r="GOI2" s="326"/>
      <c r="GOJ2" s="326"/>
      <c r="GOK2" s="326"/>
      <c r="GOL2" s="326"/>
      <c r="GOM2" s="326"/>
      <c r="GON2" s="326"/>
      <c r="GOO2" s="326"/>
      <c r="GOP2" s="326"/>
      <c r="GOQ2" s="326"/>
      <c r="GOR2" s="326"/>
      <c r="GOS2" s="326"/>
      <c r="GOT2" s="326"/>
      <c r="GOU2" s="326"/>
      <c r="GOV2" s="326"/>
      <c r="GOW2" s="326"/>
      <c r="GOX2" s="326"/>
      <c r="GOY2" s="326"/>
      <c r="GOZ2" s="326"/>
      <c r="GPA2" s="326"/>
      <c r="GPB2" s="326"/>
      <c r="GPC2" s="326"/>
      <c r="GPD2" s="326"/>
      <c r="GPE2" s="326"/>
      <c r="GPF2" s="326"/>
      <c r="GPG2" s="326"/>
      <c r="GPH2" s="326"/>
      <c r="GPI2" s="326"/>
      <c r="GPJ2" s="326"/>
      <c r="GPK2" s="326"/>
      <c r="GPL2" s="326"/>
      <c r="GPM2" s="326"/>
      <c r="GPN2" s="326"/>
      <c r="GPO2" s="326"/>
      <c r="GPP2" s="326"/>
      <c r="GPQ2" s="326"/>
      <c r="GPR2" s="326"/>
      <c r="GPS2" s="326"/>
      <c r="GPT2" s="326"/>
      <c r="GPU2" s="326"/>
      <c r="GPV2" s="326"/>
      <c r="GPW2" s="326"/>
      <c r="GPX2" s="326"/>
      <c r="GPY2" s="326"/>
      <c r="GPZ2" s="326"/>
      <c r="GQA2" s="326"/>
      <c r="GQB2" s="326"/>
      <c r="GQC2" s="326"/>
      <c r="GQD2" s="326"/>
      <c r="GQE2" s="326"/>
      <c r="GQF2" s="326"/>
      <c r="GQG2" s="326"/>
      <c r="GQH2" s="326"/>
      <c r="GQI2" s="326"/>
      <c r="GQJ2" s="326"/>
      <c r="GQK2" s="326"/>
      <c r="GQL2" s="326"/>
      <c r="GQM2" s="326"/>
      <c r="GQN2" s="326"/>
      <c r="GQO2" s="326"/>
      <c r="GQP2" s="326"/>
      <c r="GQQ2" s="326"/>
      <c r="GQR2" s="326"/>
      <c r="GQS2" s="326"/>
      <c r="GQT2" s="326"/>
      <c r="GQU2" s="326"/>
      <c r="GQV2" s="326"/>
      <c r="GQW2" s="326"/>
      <c r="GQX2" s="326"/>
      <c r="GQY2" s="326"/>
      <c r="GQZ2" s="326"/>
      <c r="GRA2" s="326"/>
      <c r="GRB2" s="326"/>
      <c r="GRC2" s="326"/>
      <c r="GRD2" s="326"/>
      <c r="GRE2" s="326"/>
      <c r="GRF2" s="326"/>
      <c r="GRG2" s="326"/>
      <c r="GRH2" s="326"/>
      <c r="GRI2" s="326"/>
      <c r="GRJ2" s="326"/>
      <c r="GRK2" s="326"/>
      <c r="GRL2" s="326"/>
      <c r="GRM2" s="326"/>
      <c r="GRN2" s="326"/>
      <c r="GRO2" s="326"/>
      <c r="GRP2" s="326"/>
      <c r="GRQ2" s="326"/>
      <c r="GRR2" s="326"/>
      <c r="GRS2" s="326"/>
      <c r="GRT2" s="326"/>
      <c r="GRU2" s="326"/>
      <c r="GRV2" s="326"/>
      <c r="GRW2" s="326"/>
      <c r="GRX2" s="326"/>
      <c r="GRY2" s="326"/>
      <c r="GRZ2" s="326"/>
      <c r="GSA2" s="326"/>
      <c r="GSB2" s="326"/>
      <c r="GSC2" s="326"/>
      <c r="GSD2" s="326"/>
      <c r="GSE2" s="326"/>
      <c r="GSF2" s="326"/>
      <c r="GSG2" s="326"/>
      <c r="GSH2" s="326"/>
      <c r="GSI2" s="326"/>
      <c r="GSJ2" s="326"/>
      <c r="GSK2" s="326"/>
      <c r="GSL2" s="326"/>
      <c r="GSM2" s="326"/>
      <c r="GSN2" s="326"/>
      <c r="GSO2" s="326"/>
      <c r="GSP2" s="326"/>
      <c r="GSQ2" s="326"/>
      <c r="GSR2" s="326"/>
      <c r="GSS2" s="326"/>
      <c r="GST2" s="326"/>
      <c r="GSU2" s="326"/>
      <c r="GSV2" s="326"/>
      <c r="GSW2" s="326"/>
      <c r="GSX2" s="326"/>
      <c r="GSY2" s="326"/>
      <c r="GSZ2" s="326"/>
      <c r="GTA2" s="326"/>
      <c r="GTB2" s="326"/>
      <c r="GTC2" s="326"/>
      <c r="GTD2" s="326"/>
      <c r="GTE2" s="326"/>
      <c r="GTF2" s="326"/>
      <c r="GTG2" s="326"/>
      <c r="GTH2" s="326"/>
      <c r="GTI2" s="326"/>
      <c r="GTJ2" s="326"/>
      <c r="GTK2" s="326"/>
      <c r="GTL2" s="326"/>
      <c r="GTM2" s="326"/>
      <c r="GTN2" s="326"/>
      <c r="GTO2" s="326"/>
      <c r="GTP2" s="326"/>
      <c r="GTQ2" s="326"/>
      <c r="GTR2" s="326"/>
      <c r="GTS2" s="326"/>
      <c r="GTT2" s="326"/>
      <c r="GTU2" s="326"/>
      <c r="GTV2" s="326"/>
      <c r="GTW2" s="326"/>
      <c r="GTX2" s="326"/>
      <c r="GTY2" s="326"/>
      <c r="GTZ2" s="326"/>
      <c r="GUA2" s="326"/>
      <c r="GUB2" s="326"/>
      <c r="GUC2" s="326"/>
      <c r="GUD2" s="326"/>
      <c r="GUE2" s="326"/>
      <c r="GUF2" s="326"/>
      <c r="GUG2" s="326"/>
      <c r="GUH2" s="326"/>
      <c r="GUI2" s="326"/>
      <c r="GUJ2" s="326"/>
      <c r="GUK2" s="326"/>
      <c r="GUL2" s="326"/>
      <c r="GUM2" s="326"/>
      <c r="GUN2" s="326"/>
      <c r="GUO2" s="326"/>
      <c r="GUP2" s="326"/>
      <c r="GUQ2" s="326"/>
      <c r="GUR2" s="326"/>
      <c r="GUS2" s="326"/>
      <c r="GUT2" s="326"/>
      <c r="GUU2" s="326"/>
      <c r="GUV2" s="326"/>
      <c r="GUW2" s="326"/>
      <c r="GUX2" s="326"/>
      <c r="GUY2" s="326"/>
      <c r="GUZ2" s="326"/>
      <c r="GVA2" s="326"/>
      <c r="GVB2" s="326"/>
      <c r="GVC2" s="326"/>
      <c r="GVD2" s="326"/>
      <c r="GVE2" s="326"/>
      <c r="GVF2" s="326"/>
      <c r="GVG2" s="326"/>
      <c r="GVH2" s="326"/>
      <c r="GVI2" s="326"/>
      <c r="GVJ2" s="326"/>
      <c r="GVK2" s="326"/>
      <c r="GVL2" s="326"/>
      <c r="GVM2" s="326"/>
      <c r="GVN2" s="326"/>
      <c r="GVO2" s="326"/>
      <c r="GVP2" s="326"/>
      <c r="GVQ2" s="326"/>
      <c r="GVR2" s="326"/>
      <c r="GVS2" s="326"/>
      <c r="GVT2" s="326"/>
      <c r="GVU2" s="326"/>
      <c r="GVV2" s="326"/>
      <c r="GVW2" s="326"/>
      <c r="GVX2" s="326"/>
      <c r="GVY2" s="326"/>
      <c r="GVZ2" s="326"/>
      <c r="GWA2" s="326"/>
      <c r="GWB2" s="326"/>
      <c r="GWC2" s="326"/>
      <c r="GWD2" s="326"/>
      <c r="GWE2" s="326"/>
      <c r="GWF2" s="326"/>
      <c r="GWG2" s="326"/>
      <c r="GWH2" s="326"/>
      <c r="GWI2" s="326"/>
      <c r="GWJ2" s="326"/>
      <c r="GWK2" s="326"/>
      <c r="GWL2" s="326"/>
      <c r="GWM2" s="326"/>
      <c r="GWN2" s="326"/>
      <c r="GWO2" s="326"/>
      <c r="GWP2" s="326"/>
      <c r="GWQ2" s="326"/>
      <c r="GWR2" s="326"/>
      <c r="GWS2" s="326"/>
      <c r="GWT2" s="326"/>
      <c r="GWU2" s="326"/>
      <c r="GWV2" s="326"/>
      <c r="GWW2" s="326"/>
      <c r="GWX2" s="326"/>
      <c r="GWY2" s="326"/>
      <c r="GWZ2" s="326"/>
      <c r="GXA2" s="326"/>
      <c r="GXB2" s="326"/>
      <c r="GXC2" s="326"/>
      <c r="GXD2" s="326"/>
      <c r="GXE2" s="326"/>
      <c r="GXF2" s="326"/>
      <c r="GXG2" s="326"/>
      <c r="GXH2" s="326"/>
      <c r="GXI2" s="326"/>
      <c r="GXJ2" s="326"/>
      <c r="GXK2" s="326"/>
      <c r="GXL2" s="326"/>
      <c r="GXM2" s="326"/>
      <c r="GXN2" s="326"/>
      <c r="GXO2" s="326"/>
      <c r="GXP2" s="326"/>
      <c r="GXQ2" s="326"/>
      <c r="GXR2" s="326"/>
      <c r="GXS2" s="326"/>
      <c r="GXT2" s="326"/>
      <c r="GXU2" s="326"/>
      <c r="GXV2" s="326"/>
      <c r="GXW2" s="326"/>
      <c r="GXX2" s="326"/>
      <c r="GXY2" s="326"/>
      <c r="GXZ2" s="326"/>
      <c r="GYA2" s="326"/>
      <c r="GYB2" s="326"/>
      <c r="GYC2" s="326"/>
      <c r="GYD2" s="326"/>
      <c r="GYE2" s="326"/>
      <c r="GYF2" s="326"/>
      <c r="GYG2" s="326"/>
      <c r="GYH2" s="326"/>
      <c r="GYI2" s="326"/>
      <c r="GYJ2" s="326"/>
      <c r="GYK2" s="326"/>
      <c r="GYL2" s="326"/>
      <c r="GYM2" s="326"/>
      <c r="GYN2" s="326"/>
      <c r="GYO2" s="326"/>
      <c r="GYP2" s="326"/>
      <c r="GYQ2" s="326"/>
      <c r="GYR2" s="326"/>
      <c r="GYS2" s="326"/>
      <c r="GYT2" s="326"/>
      <c r="GYU2" s="326"/>
      <c r="GYV2" s="326"/>
      <c r="GYW2" s="326"/>
      <c r="GYX2" s="326"/>
      <c r="GYY2" s="326"/>
      <c r="GYZ2" s="326"/>
      <c r="GZA2" s="326"/>
      <c r="GZB2" s="326"/>
      <c r="GZC2" s="326"/>
      <c r="GZD2" s="326"/>
      <c r="GZE2" s="326"/>
      <c r="GZF2" s="326"/>
      <c r="GZG2" s="326"/>
      <c r="GZH2" s="326"/>
      <c r="GZI2" s="326"/>
      <c r="GZJ2" s="326"/>
      <c r="GZK2" s="326"/>
      <c r="GZL2" s="326"/>
      <c r="GZM2" s="326"/>
      <c r="GZN2" s="326"/>
      <c r="GZO2" s="326"/>
      <c r="GZP2" s="326"/>
      <c r="GZQ2" s="326"/>
      <c r="GZR2" s="326"/>
      <c r="GZS2" s="326"/>
      <c r="GZT2" s="326"/>
      <c r="GZU2" s="326"/>
      <c r="GZV2" s="326"/>
      <c r="GZW2" s="326"/>
      <c r="GZX2" s="326"/>
      <c r="GZY2" s="326"/>
      <c r="GZZ2" s="326"/>
      <c r="HAA2" s="326"/>
      <c r="HAB2" s="326"/>
      <c r="HAC2" s="326"/>
      <c r="HAD2" s="326"/>
      <c r="HAE2" s="326"/>
      <c r="HAF2" s="326"/>
      <c r="HAG2" s="326"/>
      <c r="HAH2" s="326"/>
      <c r="HAI2" s="326"/>
      <c r="HAJ2" s="326"/>
      <c r="HAK2" s="326"/>
      <c r="HAL2" s="326"/>
      <c r="HAM2" s="326"/>
      <c r="HAN2" s="326"/>
      <c r="HAO2" s="326"/>
      <c r="HAP2" s="326"/>
      <c r="HAQ2" s="326"/>
      <c r="HAR2" s="326"/>
      <c r="HAS2" s="326"/>
      <c r="HAT2" s="326"/>
      <c r="HAU2" s="326"/>
      <c r="HAV2" s="326"/>
      <c r="HAW2" s="326"/>
      <c r="HAX2" s="326"/>
      <c r="HAY2" s="326"/>
      <c r="HAZ2" s="326"/>
      <c r="HBA2" s="326"/>
      <c r="HBB2" s="326"/>
      <c r="HBC2" s="326"/>
      <c r="HBD2" s="326"/>
      <c r="HBE2" s="326"/>
      <c r="HBF2" s="326"/>
      <c r="HBG2" s="326"/>
      <c r="HBH2" s="326"/>
      <c r="HBI2" s="326"/>
      <c r="HBJ2" s="326"/>
      <c r="HBK2" s="326"/>
      <c r="HBL2" s="326"/>
      <c r="HBM2" s="326"/>
      <c r="HBN2" s="326"/>
      <c r="HBO2" s="326"/>
      <c r="HBP2" s="326"/>
      <c r="HBQ2" s="326"/>
      <c r="HBR2" s="326"/>
      <c r="HBS2" s="326"/>
      <c r="HBT2" s="326"/>
      <c r="HBU2" s="326"/>
      <c r="HBV2" s="326"/>
      <c r="HBW2" s="326"/>
      <c r="HBX2" s="326"/>
      <c r="HBY2" s="326"/>
      <c r="HBZ2" s="326"/>
      <c r="HCA2" s="326"/>
      <c r="HCB2" s="326"/>
      <c r="HCC2" s="326"/>
      <c r="HCD2" s="326"/>
      <c r="HCE2" s="326"/>
      <c r="HCF2" s="326"/>
      <c r="HCG2" s="326"/>
      <c r="HCH2" s="326"/>
      <c r="HCI2" s="326"/>
      <c r="HCJ2" s="326"/>
      <c r="HCK2" s="326"/>
      <c r="HCL2" s="326"/>
      <c r="HCM2" s="326"/>
      <c r="HCN2" s="326"/>
      <c r="HCO2" s="326"/>
      <c r="HCP2" s="326"/>
      <c r="HCQ2" s="326"/>
      <c r="HCR2" s="326"/>
      <c r="HCS2" s="326"/>
      <c r="HCT2" s="326"/>
      <c r="HCU2" s="326"/>
      <c r="HCV2" s="326"/>
      <c r="HCW2" s="326"/>
      <c r="HCX2" s="326"/>
      <c r="HCY2" s="326"/>
      <c r="HCZ2" s="326"/>
      <c r="HDA2" s="326"/>
      <c r="HDB2" s="326"/>
      <c r="HDC2" s="326"/>
      <c r="HDD2" s="326"/>
      <c r="HDE2" s="326"/>
      <c r="HDF2" s="326"/>
      <c r="HDG2" s="326"/>
      <c r="HDH2" s="326"/>
      <c r="HDI2" s="326"/>
      <c r="HDJ2" s="326"/>
      <c r="HDK2" s="326"/>
      <c r="HDL2" s="326"/>
      <c r="HDM2" s="326"/>
      <c r="HDN2" s="326"/>
      <c r="HDO2" s="326"/>
      <c r="HDP2" s="326"/>
      <c r="HDQ2" s="326"/>
      <c r="HDR2" s="326"/>
      <c r="HDS2" s="326"/>
      <c r="HDT2" s="326"/>
      <c r="HDU2" s="326"/>
      <c r="HDV2" s="326"/>
      <c r="HDW2" s="326"/>
      <c r="HDX2" s="326"/>
      <c r="HDY2" s="326"/>
      <c r="HDZ2" s="326"/>
      <c r="HEA2" s="326"/>
      <c r="HEB2" s="326"/>
      <c r="HEC2" s="326"/>
      <c r="HED2" s="326"/>
      <c r="HEE2" s="326"/>
      <c r="HEF2" s="326"/>
      <c r="HEG2" s="326"/>
      <c r="HEH2" s="326"/>
      <c r="HEI2" s="326"/>
      <c r="HEJ2" s="326"/>
      <c r="HEK2" s="326"/>
      <c r="HEL2" s="326"/>
      <c r="HEM2" s="326"/>
      <c r="HEN2" s="326"/>
      <c r="HEO2" s="326"/>
      <c r="HEP2" s="326"/>
      <c r="HEQ2" s="326"/>
      <c r="HER2" s="326"/>
      <c r="HES2" s="326"/>
      <c r="HET2" s="326"/>
      <c r="HEU2" s="326"/>
      <c r="HEV2" s="326"/>
      <c r="HEW2" s="326"/>
      <c r="HEX2" s="326"/>
      <c r="HEY2" s="326"/>
      <c r="HEZ2" s="326"/>
      <c r="HFA2" s="326"/>
      <c r="HFB2" s="326"/>
      <c r="HFC2" s="326"/>
      <c r="HFD2" s="326"/>
      <c r="HFE2" s="326"/>
      <c r="HFF2" s="326"/>
      <c r="HFG2" s="326"/>
      <c r="HFH2" s="326"/>
      <c r="HFI2" s="326"/>
      <c r="HFJ2" s="326"/>
      <c r="HFK2" s="326"/>
      <c r="HFL2" s="326"/>
      <c r="HFM2" s="326"/>
      <c r="HFN2" s="326"/>
      <c r="HFO2" s="326"/>
      <c r="HFP2" s="326"/>
      <c r="HFQ2" s="326"/>
      <c r="HFR2" s="326"/>
      <c r="HFS2" s="326"/>
      <c r="HFT2" s="326"/>
      <c r="HFU2" s="326"/>
      <c r="HFV2" s="326"/>
      <c r="HFW2" s="326"/>
      <c r="HFX2" s="326"/>
      <c r="HFY2" s="326"/>
      <c r="HFZ2" s="326"/>
      <c r="HGA2" s="326"/>
      <c r="HGB2" s="326"/>
      <c r="HGC2" s="326"/>
      <c r="HGD2" s="326"/>
      <c r="HGE2" s="326"/>
      <c r="HGF2" s="326"/>
      <c r="HGG2" s="326"/>
      <c r="HGH2" s="326"/>
      <c r="HGI2" s="326"/>
      <c r="HGJ2" s="326"/>
      <c r="HGK2" s="326"/>
      <c r="HGL2" s="326"/>
      <c r="HGM2" s="326"/>
      <c r="HGN2" s="326"/>
      <c r="HGO2" s="326"/>
      <c r="HGP2" s="326"/>
      <c r="HGQ2" s="326"/>
      <c r="HGR2" s="326"/>
      <c r="HGS2" s="326"/>
      <c r="HGT2" s="326"/>
      <c r="HGU2" s="326"/>
      <c r="HGV2" s="326"/>
      <c r="HGW2" s="326"/>
      <c r="HGX2" s="326"/>
      <c r="HGY2" s="326"/>
      <c r="HGZ2" s="326"/>
      <c r="HHA2" s="326"/>
      <c r="HHB2" s="326"/>
      <c r="HHC2" s="326"/>
      <c r="HHD2" s="326"/>
      <c r="HHE2" s="326"/>
      <c r="HHF2" s="326"/>
      <c r="HHG2" s="326"/>
      <c r="HHH2" s="326"/>
      <c r="HHI2" s="326"/>
      <c r="HHJ2" s="326"/>
      <c r="HHK2" s="326"/>
      <c r="HHL2" s="326"/>
      <c r="HHM2" s="326"/>
      <c r="HHN2" s="326"/>
      <c r="HHO2" s="326"/>
      <c r="HHP2" s="326"/>
      <c r="HHQ2" s="326"/>
      <c r="HHR2" s="326"/>
      <c r="HHS2" s="326"/>
      <c r="HHT2" s="326"/>
      <c r="HHU2" s="326"/>
      <c r="HHV2" s="326"/>
      <c r="HHW2" s="326"/>
      <c r="HHX2" s="326"/>
      <c r="HHY2" s="326"/>
      <c r="HHZ2" s="326"/>
      <c r="HIA2" s="326"/>
      <c r="HIB2" s="326"/>
      <c r="HIC2" s="326"/>
      <c r="HID2" s="326"/>
      <c r="HIE2" s="326"/>
      <c r="HIF2" s="326"/>
      <c r="HIG2" s="326"/>
      <c r="HIH2" s="326"/>
      <c r="HII2" s="326"/>
      <c r="HIJ2" s="326"/>
      <c r="HIK2" s="326"/>
      <c r="HIL2" s="326"/>
      <c r="HIM2" s="326"/>
      <c r="HIN2" s="326"/>
      <c r="HIO2" s="326"/>
      <c r="HIP2" s="326"/>
      <c r="HIQ2" s="326"/>
      <c r="HIR2" s="326"/>
      <c r="HIS2" s="326"/>
      <c r="HIT2" s="326"/>
      <c r="HIU2" s="326"/>
      <c r="HIV2" s="326"/>
      <c r="HIW2" s="326"/>
      <c r="HIX2" s="326"/>
      <c r="HIY2" s="326"/>
      <c r="HIZ2" s="326"/>
      <c r="HJA2" s="326"/>
      <c r="HJB2" s="326"/>
      <c r="HJC2" s="326"/>
      <c r="HJD2" s="326"/>
      <c r="HJE2" s="326"/>
      <c r="HJF2" s="326"/>
      <c r="HJG2" s="326"/>
      <c r="HJH2" s="326"/>
      <c r="HJI2" s="326"/>
      <c r="HJJ2" s="326"/>
      <c r="HJK2" s="326"/>
      <c r="HJL2" s="326"/>
      <c r="HJM2" s="326"/>
      <c r="HJN2" s="326"/>
      <c r="HJO2" s="326"/>
      <c r="HJP2" s="326"/>
      <c r="HJQ2" s="326"/>
      <c r="HJR2" s="326"/>
      <c r="HJS2" s="326"/>
      <c r="HJT2" s="326"/>
      <c r="HJU2" s="326"/>
      <c r="HJV2" s="326"/>
      <c r="HJW2" s="326"/>
      <c r="HJX2" s="326"/>
      <c r="HJY2" s="326"/>
      <c r="HJZ2" s="326"/>
      <c r="HKA2" s="326"/>
      <c r="HKB2" s="326"/>
      <c r="HKC2" s="326"/>
      <c r="HKD2" s="326"/>
      <c r="HKE2" s="326"/>
      <c r="HKF2" s="326"/>
      <c r="HKG2" s="326"/>
      <c r="HKH2" s="326"/>
      <c r="HKI2" s="326"/>
      <c r="HKJ2" s="326"/>
      <c r="HKK2" s="326"/>
      <c r="HKL2" s="326"/>
      <c r="HKM2" s="326"/>
      <c r="HKN2" s="326"/>
      <c r="HKO2" s="326"/>
      <c r="HKP2" s="326"/>
      <c r="HKQ2" s="326"/>
      <c r="HKR2" s="326"/>
      <c r="HKS2" s="326"/>
      <c r="HKT2" s="326"/>
      <c r="HKU2" s="326"/>
      <c r="HKV2" s="326"/>
      <c r="HKW2" s="326"/>
      <c r="HKX2" s="326"/>
      <c r="HKY2" s="326"/>
      <c r="HKZ2" s="326"/>
      <c r="HLA2" s="326"/>
      <c r="HLB2" s="326"/>
      <c r="HLC2" s="326"/>
      <c r="HLD2" s="326"/>
      <c r="HLE2" s="326"/>
      <c r="HLF2" s="326"/>
      <c r="HLG2" s="326"/>
      <c r="HLH2" s="326"/>
      <c r="HLI2" s="326"/>
      <c r="HLJ2" s="326"/>
      <c r="HLK2" s="326"/>
      <c r="HLL2" s="326"/>
      <c r="HLM2" s="326"/>
      <c r="HLN2" s="326"/>
      <c r="HLO2" s="326"/>
      <c r="HLP2" s="326"/>
      <c r="HLQ2" s="326"/>
      <c r="HLR2" s="326"/>
      <c r="HLS2" s="326"/>
      <c r="HLT2" s="326"/>
      <c r="HLU2" s="326"/>
      <c r="HLV2" s="326"/>
      <c r="HLW2" s="326"/>
      <c r="HLX2" s="326"/>
      <c r="HLY2" s="326"/>
      <c r="HLZ2" s="326"/>
      <c r="HMA2" s="326"/>
      <c r="HMB2" s="326"/>
      <c r="HMC2" s="326"/>
      <c r="HMD2" s="326"/>
      <c r="HME2" s="326"/>
      <c r="HMF2" s="326"/>
      <c r="HMG2" s="326"/>
      <c r="HMH2" s="326"/>
      <c r="HMI2" s="326"/>
      <c r="HMJ2" s="326"/>
      <c r="HMK2" s="326"/>
      <c r="HML2" s="326"/>
      <c r="HMM2" s="326"/>
      <c r="HMN2" s="326"/>
      <c r="HMO2" s="326"/>
      <c r="HMP2" s="326"/>
      <c r="HMQ2" s="326"/>
      <c r="HMR2" s="326"/>
      <c r="HMS2" s="326"/>
      <c r="HMT2" s="326"/>
      <c r="HMU2" s="326"/>
      <c r="HMV2" s="326"/>
      <c r="HMW2" s="326"/>
      <c r="HMX2" s="326"/>
      <c r="HMY2" s="326"/>
      <c r="HMZ2" s="326"/>
      <c r="HNA2" s="326"/>
      <c r="HNB2" s="326"/>
      <c r="HNC2" s="326"/>
      <c r="HND2" s="326"/>
      <c r="HNE2" s="326"/>
      <c r="HNF2" s="326"/>
      <c r="HNG2" s="326"/>
      <c r="HNH2" s="326"/>
      <c r="HNI2" s="326"/>
      <c r="HNJ2" s="326"/>
      <c r="HNK2" s="326"/>
      <c r="HNL2" s="326"/>
      <c r="HNM2" s="326"/>
      <c r="HNN2" s="326"/>
      <c r="HNO2" s="326"/>
      <c r="HNP2" s="326"/>
      <c r="HNQ2" s="326"/>
      <c r="HNR2" s="326"/>
      <c r="HNS2" s="326"/>
      <c r="HNT2" s="326"/>
      <c r="HNU2" s="326"/>
      <c r="HNV2" s="326"/>
      <c r="HNW2" s="326"/>
      <c r="HNX2" s="326"/>
      <c r="HNY2" s="326"/>
      <c r="HNZ2" s="326"/>
      <c r="HOA2" s="326"/>
      <c r="HOB2" s="326"/>
      <c r="HOC2" s="326"/>
      <c r="HOD2" s="326"/>
      <c r="HOE2" s="326"/>
      <c r="HOF2" s="326"/>
      <c r="HOG2" s="326"/>
      <c r="HOH2" s="326"/>
      <c r="HOI2" s="326"/>
      <c r="HOJ2" s="326"/>
      <c r="HOK2" s="326"/>
      <c r="HOL2" s="326"/>
      <c r="HOM2" s="326"/>
      <c r="HON2" s="326"/>
      <c r="HOO2" s="326"/>
      <c r="HOP2" s="326"/>
      <c r="HOQ2" s="326"/>
      <c r="HOR2" s="326"/>
      <c r="HOS2" s="326"/>
      <c r="HOT2" s="326"/>
      <c r="HOU2" s="326"/>
      <c r="HOV2" s="326"/>
      <c r="HOW2" s="326"/>
      <c r="HOX2" s="326"/>
      <c r="HOY2" s="326"/>
      <c r="HOZ2" s="326"/>
      <c r="HPA2" s="326"/>
      <c r="HPB2" s="326"/>
      <c r="HPC2" s="326"/>
      <c r="HPD2" s="326"/>
      <c r="HPE2" s="326"/>
      <c r="HPF2" s="326"/>
      <c r="HPG2" s="326"/>
      <c r="HPH2" s="326"/>
      <c r="HPI2" s="326"/>
      <c r="HPJ2" s="326"/>
      <c r="HPK2" s="326"/>
      <c r="HPL2" s="326"/>
      <c r="HPM2" s="326"/>
      <c r="HPN2" s="326"/>
      <c r="HPO2" s="326"/>
      <c r="HPP2" s="326"/>
      <c r="HPQ2" s="326"/>
      <c r="HPR2" s="326"/>
      <c r="HPS2" s="326"/>
      <c r="HPT2" s="326"/>
      <c r="HPU2" s="326"/>
      <c r="HPV2" s="326"/>
      <c r="HPW2" s="326"/>
      <c r="HPX2" s="326"/>
      <c r="HPY2" s="326"/>
      <c r="HPZ2" s="326"/>
      <c r="HQA2" s="326"/>
      <c r="HQB2" s="326"/>
      <c r="HQC2" s="326"/>
      <c r="HQD2" s="326"/>
      <c r="HQE2" s="326"/>
      <c r="HQF2" s="326"/>
      <c r="HQG2" s="326"/>
      <c r="HQH2" s="326"/>
      <c r="HQI2" s="326"/>
      <c r="HQJ2" s="326"/>
      <c r="HQK2" s="326"/>
      <c r="HQL2" s="326"/>
      <c r="HQM2" s="326"/>
      <c r="HQN2" s="326"/>
      <c r="HQO2" s="326"/>
      <c r="HQP2" s="326"/>
      <c r="HQQ2" s="326"/>
      <c r="HQR2" s="326"/>
      <c r="HQS2" s="326"/>
      <c r="HQT2" s="326"/>
      <c r="HQU2" s="326"/>
      <c r="HQV2" s="326"/>
      <c r="HQW2" s="326"/>
      <c r="HQX2" s="326"/>
      <c r="HQY2" s="326"/>
      <c r="HQZ2" s="326"/>
      <c r="HRA2" s="326"/>
      <c r="HRB2" s="326"/>
      <c r="HRC2" s="326"/>
      <c r="HRD2" s="326"/>
      <c r="HRE2" s="326"/>
      <c r="HRF2" s="326"/>
      <c r="HRG2" s="326"/>
      <c r="HRH2" s="326"/>
      <c r="HRI2" s="326"/>
      <c r="HRJ2" s="326"/>
      <c r="HRK2" s="326"/>
      <c r="HRL2" s="326"/>
      <c r="HRM2" s="326"/>
      <c r="HRN2" s="326"/>
      <c r="HRO2" s="326"/>
      <c r="HRP2" s="326"/>
      <c r="HRQ2" s="326"/>
      <c r="HRR2" s="326"/>
      <c r="HRS2" s="326"/>
      <c r="HRT2" s="326"/>
      <c r="HRU2" s="326"/>
      <c r="HRV2" s="326"/>
      <c r="HRW2" s="326"/>
      <c r="HRX2" s="326"/>
      <c r="HRY2" s="326"/>
      <c r="HRZ2" s="326"/>
      <c r="HSA2" s="326"/>
      <c r="HSB2" s="326"/>
      <c r="HSC2" s="326"/>
      <c r="HSD2" s="326"/>
      <c r="HSE2" s="326"/>
      <c r="HSF2" s="326"/>
      <c r="HSG2" s="326"/>
      <c r="HSH2" s="326"/>
      <c r="HSI2" s="326"/>
      <c r="HSJ2" s="326"/>
      <c r="HSK2" s="326"/>
      <c r="HSL2" s="326"/>
      <c r="HSM2" s="326"/>
      <c r="HSN2" s="326"/>
      <c r="HSO2" s="326"/>
      <c r="HSP2" s="326"/>
      <c r="HSQ2" s="326"/>
      <c r="HSR2" s="326"/>
      <c r="HSS2" s="326"/>
      <c r="HST2" s="326"/>
      <c r="HSU2" s="326"/>
      <c r="HSV2" s="326"/>
      <c r="HSW2" s="326"/>
      <c r="HSX2" s="326"/>
      <c r="HSY2" s="326"/>
      <c r="HSZ2" s="326"/>
      <c r="HTA2" s="326"/>
      <c r="HTB2" s="326"/>
      <c r="HTC2" s="326"/>
      <c r="HTD2" s="326"/>
      <c r="HTE2" s="326"/>
      <c r="HTF2" s="326"/>
      <c r="HTG2" s="326"/>
      <c r="HTH2" s="326"/>
      <c r="HTI2" s="326"/>
      <c r="HTJ2" s="326"/>
      <c r="HTK2" s="326"/>
      <c r="HTL2" s="326"/>
      <c r="HTM2" s="326"/>
      <c r="HTN2" s="326"/>
      <c r="HTO2" s="326"/>
      <c r="HTP2" s="326"/>
      <c r="HTQ2" s="326"/>
      <c r="HTR2" s="326"/>
      <c r="HTS2" s="326"/>
      <c r="HTT2" s="326"/>
      <c r="HTU2" s="326"/>
      <c r="HTV2" s="326"/>
      <c r="HTW2" s="326"/>
      <c r="HTX2" s="326"/>
      <c r="HTY2" s="326"/>
      <c r="HTZ2" s="326"/>
      <c r="HUA2" s="326"/>
      <c r="HUB2" s="326"/>
      <c r="HUC2" s="326"/>
      <c r="HUD2" s="326"/>
      <c r="HUE2" s="326"/>
      <c r="HUF2" s="326"/>
      <c r="HUG2" s="326"/>
      <c r="HUH2" s="326"/>
      <c r="HUI2" s="326"/>
      <c r="HUJ2" s="326"/>
      <c r="HUK2" s="326"/>
      <c r="HUL2" s="326"/>
      <c r="HUM2" s="326"/>
      <c r="HUN2" s="326"/>
      <c r="HUO2" s="326"/>
      <c r="HUP2" s="326"/>
      <c r="HUQ2" s="326"/>
      <c r="HUR2" s="326"/>
      <c r="HUS2" s="326"/>
      <c r="HUT2" s="326"/>
      <c r="HUU2" s="326"/>
      <c r="HUV2" s="326"/>
      <c r="HUW2" s="326"/>
      <c r="HUX2" s="326"/>
      <c r="HUY2" s="326"/>
      <c r="HUZ2" s="326"/>
      <c r="HVA2" s="326"/>
      <c r="HVB2" s="326"/>
      <c r="HVC2" s="326"/>
      <c r="HVD2" s="326"/>
      <c r="HVE2" s="326"/>
      <c r="HVF2" s="326"/>
      <c r="HVG2" s="326"/>
      <c r="HVH2" s="326"/>
      <c r="HVI2" s="326"/>
      <c r="HVJ2" s="326"/>
      <c r="HVK2" s="326"/>
      <c r="HVL2" s="326"/>
      <c r="HVM2" s="326"/>
      <c r="HVN2" s="326"/>
      <c r="HVO2" s="326"/>
      <c r="HVP2" s="326"/>
      <c r="HVQ2" s="326"/>
      <c r="HVR2" s="326"/>
      <c r="HVS2" s="326"/>
      <c r="HVT2" s="326"/>
      <c r="HVU2" s="326"/>
      <c r="HVV2" s="326"/>
      <c r="HVW2" s="326"/>
      <c r="HVX2" s="326"/>
      <c r="HVY2" s="326"/>
      <c r="HVZ2" s="326"/>
      <c r="HWA2" s="326"/>
      <c r="HWB2" s="326"/>
      <c r="HWC2" s="326"/>
      <c r="HWD2" s="326"/>
      <c r="HWE2" s="326"/>
      <c r="HWF2" s="326"/>
      <c r="HWG2" s="326"/>
      <c r="HWH2" s="326"/>
      <c r="HWI2" s="326"/>
      <c r="HWJ2" s="326"/>
      <c r="HWK2" s="326"/>
      <c r="HWL2" s="326"/>
      <c r="HWM2" s="326"/>
      <c r="HWN2" s="326"/>
      <c r="HWO2" s="326"/>
      <c r="HWP2" s="326"/>
      <c r="HWQ2" s="326"/>
      <c r="HWR2" s="326"/>
      <c r="HWS2" s="326"/>
      <c r="HWT2" s="326"/>
      <c r="HWU2" s="326"/>
      <c r="HWV2" s="326"/>
      <c r="HWW2" s="326"/>
      <c r="HWX2" s="326"/>
      <c r="HWY2" s="326"/>
      <c r="HWZ2" s="326"/>
      <c r="HXA2" s="326"/>
      <c r="HXB2" s="326"/>
      <c r="HXC2" s="326"/>
      <c r="HXD2" s="326"/>
      <c r="HXE2" s="326"/>
      <c r="HXF2" s="326"/>
      <c r="HXG2" s="326"/>
      <c r="HXH2" s="326"/>
      <c r="HXI2" s="326"/>
      <c r="HXJ2" s="326"/>
      <c r="HXK2" s="326"/>
      <c r="HXL2" s="326"/>
      <c r="HXM2" s="326"/>
      <c r="HXN2" s="326"/>
      <c r="HXO2" s="326"/>
      <c r="HXP2" s="326"/>
      <c r="HXQ2" s="326"/>
      <c r="HXR2" s="326"/>
      <c r="HXS2" s="326"/>
      <c r="HXT2" s="326"/>
      <c r="HXU2" s="326"/>
      <c r="HXV2" s="326"/>
      <c r="HXW2" s="326"/>
      <c r="HXX2" s="326"/>
      <c r="HXY2" s="326"/>
      <c r="HXZ2" s="326"/>
      <c r="HYA2" s="326"/>
      <c r="HYB2" s="326"/>
      <c r="HYC2" s="326"/>
      <c r="HYD2" s="326"/>
      <c r="HYE2" s="326"/>
      <c r="HYF2" s="326"/>
      <c r="HYG2" s="326"/>
      <c r="HYH2" s="326"/>
      <c r="HYI2" s="326"/>
      <c r="HYJ2" s="326"/>
      <c r="HYK2" s="326"/>
      <c r="HYL2" s="326"/>
      <c r="HYM2" s="326"/>
      <c r="HYN2" s="326"/>
      <c r="HYO2" s="326"/>
      <c r="HYP2" s="326"/>
      <c r="HYQ2" s="326"/>
      <c r="HYR2" s="326"/>
      <c r="HYS2" s="326"/>
      <c r="HYT2" s="326"/>
      <c r="HYU2" s="326"/>
      <c r="HYV2" s="326"/>
      <c r="HYW2" s="326"/>
      <c r="HYX2" s="326"/>
      <c r="HYY2" s="326"/>
      <c r="HYZ2" s="326"/>
      <c r="HZA2" s="326"/>
      <c r="HZB2" s="326"/>
      <c r="HZC2" s="326"/>
      <c r="HZD2" s="326"/>
      <c r="HZE2" s="326"/>
      <c r="HZF2" s="326"/>
      <c r="HZG2" s="326"/>
      <c r="HZH2" s="326"/>
      <c r="HZI2" s="326"/>
      <c r="HZJ2" s="326"/>
      <c r="HZK2" s="326"/>
      <c r="HZL2" s="326"/>
      <c r="HZM2" s="326"/>
      <c r="HZN2" s="326"/>
      <c r="HZO2" s="326"/>
      <c r="HZP2" s="326"/>
      <c r="HZQ2" s="326"/>
      <c r="HZR2" s="326"/>
      <c r="HZS2" s="326"/>
      <c r="HZT2" s="326"/>
      <c r="HZU2" s="326"/>
      <c r="HZV2" s="326"/>
      <c r="HZW2" s="326"/>
      <c r="HZX2" s="326"/>
      <c r="HZY2" s="326"/>
      <c r="HZZ2" s="326"/>
      <c r="IAA2" s="326"/>
      <c r="IAB2" s="326"/>
      <c r="IAC2" s="326"/>
      <c r="IAD2" s="326"/>
      <c r="IAE2" s="326"/>
      <c r="IAF2" s="326"/>
      <c r="IAG2" s="326"/>
      <c r="IAH2" s="326"/>
      <c r="IAI2" s="326"/>
      <c r="IAJ2" s="326"/>
      <c r="IAK2" s="326"/>
      <c r="IAL2" s="326"/>
      <c r="IAM2" s="326"/>
      <c r="IAN2" s="326"/>
      <c r="IAO2" s="326"/>
      <c r="IAP2" s="326"/>
      <c r="IAQ2" s="326"/>
      <c r="IAR2" s="326"/>
      <c r="IAS2" s="326"/>
      <c r="IAT2" s="326"/>
      <c r="IAU2" s="326"/>
      <c r="IAV2" s="326"/>
      <c r="IAW2" s="326"/>
      <c r="IAX2" s="326"/>
      <c r="IAY2" s="326"/>
      <c r="IAZ2" s="326"/>
      <c r="IBA2" s="326"/>
      <c r="IBB2" s="326"/>
      <c r="IBC2" s="326"/>
      <c r="IBD2" s="326"/>
      <c r="IBE2" s="326"/>
      <c r="IBF2" s="326"/>
      <c r="IBG2" s="326"/>
      <c r="IBH2" s="326"/>
      <c r="IBI2" s="326"/>
      <c r="IBJ2" s="326"/>
      <c r="IBK2" s="326"/>
      <c r="IBL2" s="326"/>
      <c r="IBM2" s="326"/>
      <c r="IBN2" s="326"/>
      <c r="IBO2" s="326"/>
      <c r="IBP2" s="326"/>
      <c r="IBQ2" s="326"/>
      <c r="IBR2" s="326"/>
      <c r="IBS2" s="326"/>
      <c r="IBT2" s="326"/>
      <c r="IBU2" s="326"/>
      <c r="IBV2" s="326"/>
      <c r="IBW2" s="326"/>
      <c r="IBX2" s="326"/>
      <c r="IBY2" s="326"/>
      <c r="IBZ2" s="326"/>
      <c r="ICA2" s="326"/>
      <c r="ICB2" s="326"/>
      <c r="ICC2" s="326"/>
      <c r="ICD2" s="326"/>
      <c r="ICE2" s="326"/>
      <c r="ICF2" s="326"/>
      <c r="ICG2" s="326"/>
      <c r="ICH2" s="326"/>
      <c r="ICI2" s="326"/>
      <c r="ICJ2" s="326"/>
      <c r="ICK2" s="326"/>
      <c r="ICL2" s="326"/>
      <c r="ICM2" s="326"/>
      <c r="ICN2" s="326"/>
      <c r="ICO2" s="326"/>
      <c r="ICP2" s="326"/>
      <c r="ICQ2" s="326"/>
      <c r="ICR2" s="326"/>
      <c r="ICS2" s="326"/>
      <c r="ICT2" s="326"/>
      <c r="ICU2" s="326"/>
      <c r="ICV2" s="326"/>
      <c r="ICW2" s="326"/>
      <c r="ICX2" s="326"/>
      <c r="ICY2" s="326"/>
      <c r="ICZ2" s="326"/>
      <c r="IDA2" s="326"/>
      <c r="IDB2" s="326"/>
      <c r="IDC2" s="326"/>
      <c r="IDD2" s="326"/>
      <c r="IDE2" s="326"/>
      <c r="IDF2" s="326"/>
      <c r="IDG2" s="326"/>
      <c r="IDH2" s="326"/>
      <c r="IDI2" s="326"/>
      <c r="IDJ2" s="326"/>
      <c r="IDK2" s="326"/>
      <c r="IDL2" s="326"/>
      <c r="IDM2" s="326"/>
      <c r="IDN2" s="326"/>
      <c r="IDO2" s="326"/>
      <c r="IDP2" s="326"/>
      <c r="IDQ2" s="326"/>
      <c r="IDR2" s="326"/>
      <c r="IDS2" s="326"/>
      <c r="IDT2" s="326"/>
      <c r="IDU2" s="326"/>
      <c r="IDV2" s="326"/>
      <c r="IDW2" s="326"/>
      <c r="IDX2" s="326"/>
      <c r="IDY2" s="326"/>
      <c r="IDZ2" s="326"/>
      <c r="IEA2" s="326"/>
      <c r="IEB2" s="326"/>
      <c r="IEC2" s="326"/>
      <c r="IED2" s="326"/>
      <c r="IEE2" s="326"/>
      <c r="IEF2" s="326"/>
      <c r="IEG2" s="326"/>
      <c r="IEH2" s="326"/>
      <c r="IEI2" s="326"/>
      <c r="IEJ2" s="326"/>
      <c r="IEK2" s="326"/>
      <c r="IEL2" s="326"/>
      <c r="IEM2" s="326"/>
      <c r="IEN2" s="326"/>
      <c r="IEO2" s="326"/>
      <c r="IEP2" s="326"/>
      <c r="IEQ2" s="326"/>
      <c r="IER2" s="326"/>
      <c r="IES2" s="326"/>
      <c r="IET2" s="326"/>
      <c r="IEU2" s="326"/>
      <c r="IEV2" s="326"/>
      <c r="IEW2" s="326"/>
      <c r="IEX2" s="326"/>
      <c r="IEY2" s="326"/>
      <c r="IEZ2" s="326"/>
      <c r="IFA2" s="326"/>
      <c r="IFB2" s="326"/>
      <c r="IFC2" s="326"/>
      <c r="IFD2" s="326"/>
      <c r="IFE2" s="326"/>
      <c r="IFF2" s="326"/>
      <c r="IFG2" s="326"/>
      <c r="IFH2" s="326"/>
      <c r="IFI2" s="326"/>
      <c r="IFJ2" s="326"/>
      <c r="IFK2" s="326"/>
      <c r="IFL2" s="326"/>
      <c r="IFM2" s="326"/>
      <c r="IFN2" s="326"/>
      <c r="IFO2" s="326"/>
      <c r="IFP2" s="326"/>
      <c r="IFQ2" s="326"/>
      <c r="IFR2" s="326"/>
      <c r="IFS2" s="326"/>
      <c r="IFT2" s="326"/>
      <c r="IFU2" s="326"/>
      <c r="IFV2" s="326"/>
      <c r="IFW2" s="326"/>
      <c r="IFX2" s="326"/>
      <c r="IFY2" s="326"/>
      <c r="IFZ2" s="326"/>
      <c r="IGA2" s="326"/>
      <c r="IGB2" s="326"/>
      <c r="IGC2" s="326"/>
      <c r="IGD2" s="326"/>
      <c r="IGE2" s="326"/>
      <c r="IGF2" s="326"/>
      <c r="IGG2" s="326"/>
      <c r="IGH2" s="326"/>
      <c r="IGI2" s="326"/>
      <c r="IGJ2" s="326"/>
      <c r="IGK2" s="326"/>
      <c r="IGL2" s="326"/>
      <c r="IGM2" s="326"/>
      <c r="IGN2" s="326"/>
      <c r="IGO2" s="326"/>
      <c r="IGP2" s="326"/>
      <c r="IGQ2" s="326"/>
      <c r="IGR2" s="326"/>
      <c r="IGS2" s="326"/>
      <c r="IGT2" s="326"/>
      <c r="IGU2" s="326"/>
      <c r="IGV2" s="326"/>
      <c r="IGW2" s="326"/>
      <c r="IGX2" s="326"/>
      <c r="IGY2" s="326"/>
      <c r="IGZ2" s="326"/>
      <c r="IHA2" s="326"/>
      <c r="IHB2" s="326"/>
      <c r="IHC2" s="326"/>
      <c r="IHD2" s="326"/>
      <c r="IHE2" s="326"/>
      <c r="IHF2" s="326"/>
      <c r="IHG2" s="326"/>
      <c r="IHH2" s="326"/>
      <c r="IHI2" s="326"/>
      <c r="IHJ2" s="326"/>
      <c r="IHK2" s="326"/>
      <c r="IHL2" s="326"/>
      <c r="IHM2" s="326"/>
      <c r="IHN2" s="326"/>
      <c r="IHO2" s="326"/>
      <c r="IHP2" s="326"/>
      <c r="IHQ2" s="326"/>
      <c r="IHR2" s="326"/>
      <c r="IHS2" s="326"/>
      <c r="IHT2" s="326"/>
      <c r="IHU2" s="326"/>
      <c r="IHV2" s="326"/>
      <c r="IHW2" s="326"/>
      <c r="IHX2" s="326"/>
      <c r="IHY2" s="326"/>
      <c r="IHZ2" s="326"/>
      <c r="IIA2" s="326"/>
      <c r="IIB2" s="326"/>
      <c r="IIC2" s="326"/>
      <c r="IID2" s="326"/>
      <c r="IIE2" s="326"/>
      <c r="IIF2" s="326"/>
      <c r="IIG2" s="326"/>
      <c r="IIH2" s="326"/>
      <c r="III2" s="326"/>
      <c r="IIJ2" s="326"/>
      <c r="IIK2" s="326"/>
      <c r="IIL2" s="326"/>
      <c r="IIM2" s="326"/>
      <c r="IIN2" s="326"/>
      <c r="IIO2" s="326"/>
      <c r="IIP2" s="326"/>
      <c r="IIQ2" s="326"/>
      <c r="IIR2" s="326"/>
      <c r="IIS2" s="326"/>
      <c r="IIT2" s="326"/>
      <c r="IIU2" s="326"/>
      <c r="IIV2" s="326"/>
      <c r="IIW2" s="326"/>
      <c r="IIX2" s="326"/>
      <c r="IIY2" s="326"/>
      <c r="IIZ2" s="326"/>
      <c r="IJA2" s="326"/>
      <c r="IJB2" s="326"/>
      <c r="IJC2" s="326"/>
      <c r="IJD2" s="326"/>
      <c r="IJE2" s="326"/>
      <c r="IJF2" s="326"/>
      <c r="IJG2" s="326"/>
      <c r="IJH2" s="326"/>
      <c r="IJI2" s="326"/>
      <c r="IJJ2" s="326"/>
      <c r="IJK2" s="326"/>
      <c r="IJL2" s="326"/>
      <c r="IJM2" s="326"/>
      <c r="IJN2" s="326"/>
      <c r="IJO2" s="326"/>
      <c r="IJP2" s="326"/>
      <c r="IJQ2" s="326"/>
      <c r="IJR2" s="326"/>
      <c r="IJS2" s="326"/>
      <c r="IJT2" s="326"/>
      <c r="IJU2" s="326"/>
      <c r="IJV2" s="326"/>
      <c r="IJW2" s="326"/>
      <c r="IJX2" s="326"/>
      <c r="IJY2" s="326"/>
      <c r="IJZ2" s="326"/>
      <c r="IKA2" s="326"/>
      <c r="IKB2" s="326"/>
      <c r="IKC2" s="326"/>
      <c r="IKD2" s="326"/>
      <c r="IKE2" s="326"/>
      <c r="IKF2" s="326"/>
      <c r="IKG2" s="326"/>
      <c r="IKH2" s="326"/>
      <c r="IKI2" s="326"/>
      <c r="IKJ2" s="326"/>
      <c r="IKK2" s="326"/>
      <c r="IKL2" s="326"/>
      <c r="IKM2" s="326"/>
      <c r="IKN2" s="326"/>
      <c r="IKO2" s="326"/>
      <c r="IKP2" s="326"/>
      <c r="IKQ2" s="326"/>
      <c r="IKR2" s="326"/>
      <c r="IKS2" s="326"/>
      <c r="IKT2" s="326"/>
      <c r="IKU2" s="326"/>
      <c r="IKV2" s="326"/>
      <c r="IKW2" s="326"/>
      <c r="IKX2" s="326"/>
      <c r="IKY2" s="326"/>
      <c r="IKZ2" s="326"/>
      <c r="ILA2" s="326"/>
      <c r="ILB2" s="326"/>
      <c r="ILC2" s="326"/>
      <c r="ILD2" s="326"/>
      <c r="ILE2" s="326"/>
      <c r="ILF2" s="326"/>
      <c r="ILG2" s="326"/>
      <c r="ILH2" s="326"/>
      <c r="ILI2" s="326"/>
      <c r="ILJ2" s="326"/>
      <c r="ILK2" s="326"/>
      <c r="ILL2" s="326"/>
      <c r="ILM2" s="326"/>
      <c r="ILN2" s="326"/>
      <c r="ILO2" s="326"/>
      <c r="ILP2" s="326"/>
      <c r="ILQ2" s="326"/>
      <c r="ILR2" s="326"/>
      <c r="ILS2" s="326"/>
      <c r="ILT2" s="326"/>
      <c r="ILU2" s="326"/>
      <c r="ILV2" s="326"/>
      <c r="ILW2" s="326"/>
      <c r="ILX2" s="326"/>
      <c r="ILY2" s="326"/>
      <c r="ILZ2" s="326"/>
      <c r="IMA2" s="326"/>
      <c r="IMB2" s="326"/>
      <c r="IMC2" s="326"/>
      <c r="IMD2" s="326"/>
      <c r="IME2" s="326"/>
      <c r="IMF2" s="326"/>
      <c r="IMG2" s="326"/>
      <c r="IMH2" s="326"/>
      <c r="IMI2" s="326"/>
      <c r="IMJ2" s="326"/>
      <c r="IMK2" s="326"/>
      <c r="IML2" s="326"/>
      <c r="IMM2" s="326"/>
      <c r="IMN2" s="326"/>
      <c r="IMO2" s="326"/>
      <c r="IMP2" s="326"/>
      <c r="IMQ2" s="326"/>
      <c r="IMR2" s="326"/>
      <c r="IMS2" s="326"/>
      <c r="IMT2" s="326"/>
      <c r="IMU2" s="326"/>
      <c r="IMV2" s="326"/>
      <c r="IMW2" s="326"/>
      <c r="IMX2" s="326"/>
      <c r="IMY2" s="326"/>
      <c r="IMZ2" s="326"/>
      <c r="INA2" s="326"/>
      <c r="INB2" s="326"/>
      <c r="INC2" s="326"/>
      <c r="IND2" s="326"/>
      <c r="INE2" s="326"/>
      <c r="INF2" s="326"/>
      <c r="ING2" s="326"/>
      <c r="INH2" s="326"/>
      <c r="INI2" s="326"/>
      <c r="INJ2" s="326"/>
      <c r="INK2" s="326"/>
      <c r="INL2" s="326"/>
      <c r="INM2" s="326"/>
      <c r="INN2" s="326"/>
      <c r="INO2" s="326"/>
      <c r="INP2" s="326"/>
      <c r="INQ2" s="326"/>
      <c r="INR2" s="326"/>
      <c r="INS2" s="326"/>
      <c r="INT2" s="326"/>
      <c r="INU2" s="326"/>
      <c r="INV2" s="326"/>
      <c r="INW2" s="326"/>
      <c r="INX2" s="326"/>
      <c r="INY2" s="326"/>
      <c r="INZ2" s="326"/>
      <c r="IOA2" s="326"/>
      <c r="IOB2" s="326"/>
      <c r="IOC2" s="326"/>
      <c r="IOD2" s="326"/>
      <c r="IOE2" s="326"/>
      <c r="IOF2" s="326"/>
      <c r="IOG2" s="326"/>
      <c r="IOH2" s="326"/>
      <c r="IOI2" s="326"/>
      <c r="IOJ2" s="326"/>
      <c r="IOK2" s="326"/>
      <c r="IOL2" s="326"/>
      <c r="IOM2" s="326"/>
      <c r="ION2" s="326"/>
      <c r="IOO2" s="326"/>
      <c r="IOP2" s="326"/>
      <c r="IOQ2" s="326"/>
      <c r="IOR2" s="326"/>
      <c r="IOS2" s="326"/>
      <c r="IOT2" s="326"/>
      <c r="IOU2" s="326"/>
      <c r="IOV2" s="326"/>
      <c r="IOW2" s="326"/>
      <c r="IOX2" s="326"/>
      <c r="IOY2" s="326"/>
      <c r="IOZ2" s="326"/>
      <c r="IPA2" s="326"/>
      <c r="IPB2" s="326"/>
      <c r="IPC2" s="326"/>
      <c r="IPD2" s="326"/>
      <c r="IPE2" s="326"/>
      <c r="IPF2" s="326"/>
      <c r="IPG2" s="326"/>
      <c r="IPH2" s="326"/>
      <c r="IPI2" s="326"/>
      <c r="IPJ2" s="326"/>
      <c r="IPK2" s="326"/>
      <c r="IPL2" s="326"/>
      <c r="IPM2" s="326"/>
      <c r="IPN2" s="326"/>
      <c r="IPO2" s="326"/>
      <c r="IPP2" s="326"/>
      <c r="IPQ2" s="326"/>
      <c r="IPR2" s="326"/>
      <c r="IPS2" s="326"/>
      <c r="IPT2" s="326"/>
      <c r="IPU2" s="326"/>
      <c r="IPV2" s="326"/>
      <c r="IPW2" s="326"/>
      <c r="IPX2" s="326"/>
      <c r="IPY2" s="326"/>
      <c r="IPZ2" s="326"/>
      <c r="IQA2" s="326"/>
      <c r="IQB2" s="326"/>
      <c r="IQC2" s="326"/>
      <c r="IQD2" s="326"/>
      <c r="IQE2" s="326"/>
      <c r="IQF2" s="326"/>
      <c r="IQG2" s="326"/>
      <c r="IQH2" s="326"/>
      <c r="IQI2" s="326"/>
      <c r="IQJ2" s="326"/>
      <c r="IQK2" s="326"/>
      <c r="IQL2" s="326"/>
      <c r="IQM2" s="326"/>
      <c r="IQN2" s="326"/>
      <c r="IQO2" s="326"/>
      <c r="IQP2" s="326"/>
      <c r="IQQ2" s="326"/>
      <c r="IQR2" s="326"/>
      <c r="IQS2" s="326"/>
      <c r="IQT2" s="326"/>
      <c r="IQU2" s="326"/>
      <c r="IQV2" s="326"/>
      <c r="IQW2" s="326"/>
      <c r="IQX2" s="326"/>
      <c r="IQY2" s="326"/>
      <c r="IQZ2" s="326"/>
      <c r="IRA2" s="326"/>
      <c r="IRB2" s="326"/>
      <c r="IRC2" s="326"/>
      <c r="IRD2" s="326"/>
      <c r="IRE2" s="326"/>
      <c r="IRF2" s="326"/>
      <c r="IRG2" s="326"/>
      <c r="IRH2" s="326"/>
      <c r="IRI2" s="326"/>
      <c r="IRJ2" s="326"/>
      <c r="IRK2" s="326"/>
      <c r="IRL2" s="326"/>
      <c r="IRM2" s="326"/>
      <c r="IRN2" s="326"/>
      <c r="IRO2" s="326"/>
      <c r="IRP2" s="326"/>
      <c r="IRQ2" s="326"/>
      <c r="IRR2" s="326"/>
      <c r="IRS2" s="326"/>
      <c r="IRT2" s="326"/>
      <c r="IRU2" s="326"/>
      <c r="IRV2" s="326"/>
      <c r="IRW2" s="326"/>
      <c r="IRX2" s="326"/>
      <c r="IRY2" s="326"/>
      <c r="IRZ2" s="326"/>
      <c r="ISA2" s="326"/>
      <c r="ISB2" s="326"/>
      <c r="ISC2" s="326"/>
      <c r="ISD2" s="326"/>
      <c r="ISE2" s="326"/>
      <c r="ISF2" s="326"/>
      <c r="ISG2" s="326"/>
      <c r="ISH2" s="326"/>
      <c r="ISI2" s="326"/>
      <c r="ISJ2" s="326"/>
      <c r="ISK2" s="326"/>
      <c r="ISL2" s="326"/>
      <c r="ISM2" s="326"/>
      <c r="ISN2" s="326"/>
      <c r="ISO2" s="326"/>
      <c r="ISP2" s="326"/>
      <c r="ISQ2" s="326"/>
      <c r="ISR2" s="326"/>
      <c r="ISS2" s="326"/>
      <c r="IST2" s="326"/>
      <c r="ISU2" s="326"/>
      <c r="ISV2" s="326"/>
      <c r="ISW2" s="326"/>
      <c r="ISX2" s="326"/>
      <c r="ISY2" s="326"/>
      <c r="ISZ2" s="326"/>
      <c r="ITA2" s="326"/>
      <c r="ITB2" s="326"/>
      <c r="ITC2" s="326"/>
      <c r="ITD2" s="326"/>
      <c r="ITE2" s="326"/>
      <c r="ITF2" s="326"/>
      <c r="ITG2" s="326"/>
      <c r="ITH2" s="326"/>
      <c r="ITI2" s="326"/>
      <c r="ITJ2" s="326"/>
      <c r="ITK2" s="326"/>
      <c r="ITL2" s="326"/>
      <c r="ITM2" s="326"/>
      <c r="ITN2" s="326"/>
      <c r="ITO2" s="326"/>
      <c r="ITP2" s="326"/>
      <c r="ITQ2" s="326"/>
      <c r="ITR2" s="326"/>
      <c r="ITS2" s="326"/>
      <c r="ITT2" s="326"/>
      <c r="ITU2" s="326"/>
      <c r="ITV2" s="326"/>
      <c r="ITW2" s="326"/>
      <c r="ITX2" s="326"/>
      <c r="ITY2" s="326"/>
      <c r="ITZ2" s="326"/>
      <c r="IUA2" s="326"/>
      <c r="IUB2" s="326"/>
      <c r="IUC2" s="326"/>
      <c r="IUD2" s="326"/>
      <c r="IUE2" s="326"/>
      <c r="IUF2" s="326"/>
      <c r="IUG2" s="326"/>
      <c r="IUH2" s="326"/>
      <c r="IUI2" s="326"/>
      <c r="IUJ2" s="326"/>
      <c r="IUK2" s="326"/>
      <c r="IUL2" s="326"/>
      <c r="IUM2" s="326"/>
      <c r="IUN2" s="326"/>
      <c r="IUO2" s="326"/>
      <c r="IUP2" s="326"/>
      <c r="IUQ2" s="326"/>
      <c r="IUR2" s="326"/>
      <c r="IUS2" s="326"/>
      <c r="IUT2" s="326"/>
      <c r="IUU2" s="326"/>
      <c r="IUV2" s="326"/>
      <c r="IUW2" s="326"/>
      <c r="IUX2" s="326"/>
      <c r="IUY2" s="326"/>
      <c r="IUZ2" s="326"/>
      <c r="IVA2" s="326"/>
      <c r="IVB2" s="326"/>
      <c r="IVC2" s="326"/>
      <c r="IVD2" s="326"/>
      <c r="IVE2" s="326"/>
      <c r="IVF2" s="326"/>
      <c r="IVG2" s="326"/>
      <c r="IVH2" s="326"/>
      <c r="IVI2" s="326"/>
      <c r="IVJ2" s="326"/>
      <c r="IVK2" s="326"/>
      <c r="IVL2" s="326"/>
      <c r="IVM2" s="326"/>
      <c r="IVN2" s="326"/>
      <c r="IVO2" s="326"/>
      <c r="IVP2" s="326"/>
      <c r="IVQ2" s="326"/>
      <c r="IVR2" s="326"/>
      <c r="IVS2" s="326"/>
      <c r="IVT2" s="326"/>
      <c r="IVU2" s="326"/>
      <c r="IVV2" s="326"/>
      <c r="IVW2" s="326"/>
      <c r="IVX2" s="326"/>
      <c r="IVY2" s="326"/>
      <c r="IVZ2" s="326"/>
      <c r="IWA2" s="326"/>
      <c r="IWB2" s="326"/>
      <c r="IWC2" s="326"/>
      <c r="IWD2" s="326"/>
      <c r="IWE2" s="326"/>
      <c r="IWF2" s="326"/>
      <c r="IWG2" s="326"/>
      <c r="IWH2" s="326"/>
      <c r="IWI2" s="326"/>
      <c r="IWJ2" s="326"/>
      <c r="IWK2" s="326"/>
      <c r="IWL2" s="326"/>
      <c r="IWM2" s="326"/>
      <c r="IWN2" s="326"/>
      <c r="IWO2" s="326"/>
      <c r="IWP2" s="326"/>
      <c r="IWQ2" s="326"/>
      <c r="IWR2" s="326"/>
      <c r="IWS2" s="326"/>
      <c r="IWT2" s="326"/>
      <c r="IWU2" s="326"/>
      <c r="IWV2" s="326"/>
      <c r="IWW2" s="326"/>
      <c r="IWX2" s="326"/>
      <c r="IWY2" s="326"/>
      <c r="IWZ2" s="326"/>
      <c r="IXA2" s="326"/>
      <c r="IXB2" s="326"/>
      <c r="IXC2" s="326"/>
      <c r="IXD2" s="326"/>
      <c r="IXE2" s="326"/>
      <c r="IXF2" s="326"/>
      <c r="IXG2" s="326"/>
      <c r="IXH2" s="326"/>
      <c r="IXI2" s="326"/>
      <c r="IXJ2" s="326"/>
      <c r="IXK2" s="326"/>
      <c r="IXL2" s="326"/>
      <c r="IXM2" s="326"/>
      <c r="IXN2" s="326"/>
      <c r="IXO2" s="326"/>
      <c r="IXP2" s="326"/>
      <c r="IXQ2" s="326"/>
      <c r="IXR2" s="326"/>
      <c r="IXS2" s="326"/>
      <c r="IXT2" s="326"/>
      <c r="IXU2" s="326"/>
      <c r="IXV2" s="326"/>
      <c r="IXW2" s="326"/>
      <c r="IXX2" s="326"/>
      <c r="IXY2" s="326"/>
      <c r="IXZ2" s="326"/>
      <c r="IYA2" s="326"/>
      <c r="IYB2" s="326"/>
      <c r="IYC2" s="326"/>
      <c r="IYD2" s="326"/>
      <c r="IYE2" s="326"/>
      <c r="IYF2" s="326"/>
      <c r="IYG2" s="326"/>
      <c r="IYH2" s="326"/>
      <c r="IYI2" s="326"/>
      <c r="IYJ2" s="326"/>
      <c r="IYK2" s="326"/>
      <c r="IYL2" s="326"/>
      <c r="IYM2" s="326"/>
      <c r="IYN2" s="326"/>
      <c r="IYO2" s="326"/>
      <c r="IYP2" s="326"/>
      <c r="IYQ2" s="326"/>
      <c r="IYR2" s="326"/>
      <c r="IYS2" s="326"/>
      <c r="IYT2" s="326"/>
      <c r="IYU2" s="326"/>
      <c r="IYV2" s="326"/>
      <c r="IYW2" s="326"/>
      <c r="IYX2" s="326"/>
      <c r="IYY2" s="326"/>
      <c r="IYZ2" s="326"/>
      <c r="IZA2" s="326"/>
      <c r="IZB2" s="326"/>
      <c r="IZC2" s="326"/>
      <c r="IZD2" s="326"/>
      <c r="IZE2" s="326"/>
      <c r="IZF2" s="326"/>
      <c r="IZG2" s="326"/>
      <c r="IZH2" s="326"/>
      <c r="IZI2" s="326"/>
      <c r="IZJ2" s="326"/>
      <c r="IZK2" s="326"/>
      <c r="IZL2" s="326"/>
      <c r="IZM2" s="326"/>
      <c r="IZN2" s="326"/>
      <c r="IZO2" s="326"/>
      <c r="IZP2" s="326"/>
      <c r="IZQ2" s="326"/>
      <c r="IZR2" s="326"/>
      <c r="IZS2" s="326"/>
      <c r="IZT2" s="326"/>
      <c r="IZU2" s="326"/>
      <c r="IZV2" s="326"/>
      <c r="IZW2" s="326"/>
      <c r="IZX2" s="326"/>
      <c r="IZY2" s="326"/>
      <c r="IZZ2" s="326"/>
      <c r="JAA2" s="326"/>
      <c r="JAB2" s="326"/>
      <c r="JAC2" s="326"/>
      <c r="JAD2" s="326"/>
      <c r="JAE2" s="326"/>
      <c r="JAF2" s="326"/>
      <c r="JAG2" s="326"/>
      <c r="JAH2" s="326"/>
      <c r="JAI2" s="326"/>
      <c r="JAJ2" s="326"/>
      <c r="JAK2" s="326"/>
      <c r="JAL2" s="326"/>
      <c r="JAM2" s="326"/>
      <c r="JAN2" s="326"/>
      <c r="JAO2" s="326"/>
      <c r="JAP2" s="326"/>
      <c r="JAQ2" s="326"/>
      <c r="JAR2" s="326"/>
      <c r="JAS2" s="326"/>
      <c r="JAT2" s="326"/>
      <c r="JAU2" s="326"/>
      <c r="JAV2" s="326"/>
      <c r="JAW2" s="326"/>
      <c r="JAX2" s="326"/>
      <c r="JAY2" s="326"/>
      <c r="JAZ2" s="326"/>
      <c r="JBA2" s="326"/>
      <c r="JBB2" s="326"/>
      <c r="JBC2" s="326"/>
      <c r="JBD2" s="326"/>
      <c r="JBE2" s="326"/>
      <c r="JBF2" s="326"/>
      <c r="JBG2" s="326"/>
      <c r="JBH2" s="326"/>
      <c r="JBI2" s="326"/>
      <c r="JBJ2" s="326"/>
      <c r="JBK2" s="326"/>
      <c r="JBL2" s="326"/>
      <c r="JBM2" s="326"/>
      <c r="JBN2" s="326"/>
      <c r="JBO2" s="326"/>
      <c r="JBP2" s="326"/>
      <c r="JBQ2" s="326"/>
      <c r="JBR2" s="326"/>
      <c r="JBS2" s="326"/>
      <c r="JBT2" s="326"/>
      <c r="JBU2" s="326"/>
      <c r="JBV2" s="326"/>
      <c r="JBW2" s="326"/>
      <c r="JBX2" s="326"/>
      <c r="JBY2" s="326"/>
      <c r="JBZ2" s="326"/>
      <c r="JCA2" s="326"/>
      <c r="JCB2" s="326"/>
      <c r="JCC2" s="326"/>
      <c r="JCD2" s="326"/>
      <c r="JCE2" s="326"/>
      <c r="JCF2" s="326"/>
      <c r="JCG2" s="326"/>
      <c r="JCH2" s="326"/>
      <c r="JCI2" s="326"/>
      <c r="JCJ2" s="326"/>
      <c r="JCK2" s="326"/>
      <c r="JCL2" s="326"/>
      <c r="JCM2" s="326"/>
      <c r="JCN2" s="326"/>
      <c r="JCO2" s="326"/>
      <c r="JCP2" s="326"/>
      <c r="JCQ2" s="326"/>
      <c r="JCR2" s="326"/>
      <c r="JCS2" s="326"/>
      <c r="JCT2" s="326"/>
      <c r="JCU2" s="326"/>
      <c r="JCV2" s="326"/>
      <c r="JCW2" s="326"/>
      <c r="JCX2" s="326"/>
      <c r="JCY2" s="326"/>
      <c r="JCZ2" s="326"/>
      <c r="JDA2" s="326"/>
      <c r="JDB2" s="326"/>
      <c r="JDC2" s="326"/>
      <c r="JDD2" s="326"/>
      <c r="JDE2" s="326"/>
      <c r="JDF2" s="326"/>
      <c r="JDG2" s="326"/>
      <c r="JDH2" s="326"/>
      <c r="JDI2" s="326"/>
      <c r="JDJ2" s="326"/>
      <c r="JDK2" s="326"/>
      <c r="JDL2" s="326"/>
      <c r="JDM2" s="326"/>
      <c r="JDN2" s="326"/>
      <c r="JDO2" s="326"/>
      <c r="JDP2" s="326"/>
      <c r="JDQ2" s="326"/>
      <c r="JDR2" s="326"/>
      <c r="JDS2" s="326"/>
      <c r="JDT2" s="326"/>
      <c r="JDU2" s="326"/>
      <c r="JDV2" s="326"/>
      <c r="JDW2" s="326"/>
      <c r="JDX2" s="326"/>
      <c r="JDY2" s="326"/>
      <c r="JDZ2" s="326"/>
      <c r="JEA2" s="326"/>
      <c r="JEB2" s="326"/>
      <c r="JEC2" s="326"/>
      <c r="JED2" s="326"/>
      <c r="JEE2" s="326"/>
      <c r="JEF2" s="326"/>
      <c r="JEG2" s="326"/>
      <c r="JEH2" s="326"/>
      <c r="JEI2" s="326"/>
      <c r="JEJ2" s="326"/>
      <c r="JEK2" s="326"/>
      <c r="JEL2" s="326"/>
      <c r="JEM2" s="326"/>
      <c r="JEN2" s="326"/>
      <c r="JEO2" s="326"/>
      <c r="JEP2" s="326"/>
      <c r="JEQ2" s="326"/>
      <c r="JER2" s="326"/>
      <c r="JES2" s="326"/>
      <c r="JET2" s="326"/>
      <c r="JEU2" s="326"/>
      <c r="JEV2" s="326"/>
      <c r="JEW2" s="326"/>
      <c r="JEX2" s="326"/>
      <c r="JEY2" s="326"/>
      <c r="JEZ2" s="326"/>
      <c r="JFA2" s="326"/>
      <c r="JFB2" s="326"/>
      <c r="JFC2" s="326"/>
      <c r="JFD2" s="326"/>
      <c r="JFE2" s="326"/>
      <c r="JFF2" s="326"/>
      <c r="JFG2" s="326"/>
      <c r="JFH2" s="326"/>
      <c r="JFI2" s="326"/>
      <c r="JFJ2" s="326"/>
      <c r="JFK2" s="326"/>
      <c r="JFL2" s="326"/>
      <c r="JFM2" s="326"/>
      <c r="JFN2" s="326"/>
      <c r="JFO2" s="326"/>
      <c r="JFP2" s="326"/>
      <c r="JFQ2" s="326"/>
      <c r="JFR2" s="326"/>
      <c r="JFS2" s="326"/>
      <c r="JFT2" s="326"/>
      <c r="JFU2" s="326"/>
      <c r="JFV2" s="326"/>
      <c r="JFW2" s="326"/>
      <c r="JFX2" s="326"/>
      <c r="JFY2" s="326"/>
      <c r="JFZ2" s="326"/>
      <c r="JGA2" s="326"/>
      <c r="JGB2" s="326"/>
      <c r="JGC2" s="326"/>
      <c r="JGD2" s="326"/>
      <c r="JGE2" s="326"/>
      <c r="JGF2" s="326"/>
      <c r="JGG2" s="326"/>
      <c r="JGH2" s="326"/>
      <c r="JGI2" s="326"/>
      <c r="JGJ2" s="326"/>
      <c r="JGK2" s="326"/>
      <c r="JGL2" s="326"/>
      <c r="JGM2" s="326"/>
      <c r="JGN2" s="326"/>
      <c r="JGO2" s="326"/>
      <c r="JGP2" s="326"/>
      <c r="JGQ2" s="326"/>
      <c r="JGR2" s="326"/>
      <c r="JGS2" s="326"/>
      <c r="JGT2" s="326"/>
      <c r="JGU2" s="326"/>
      <c r="JGV2" s="326"/>
      <c r="JGW2" s="326"/>
      <c r="JGX2" s="326"/>
      <c r="JGY2" s="326"/>
      <c r="JGZ2" s="326"/>
      <c r="JHA2" s="326"/>
      <c r="JHB2" s="326"/>
      <c r="JHC2" s="326"/>
      <c r="JHD2" s="326"/>
      <c r="JHE2" s="326"/>
      <c r="JHF2" s="326"/>
      <c r="JHG2" s="326"/>
      <c r="JHH2" s="326"/>
      <c r="JHI2" s="326"/>
      <c r="JHJ2" s="326"/>
      <c r="JHK2" s="326"/>
      <c r="JHL2" s="326"/>
      <c r="JHM2" s="326"/>
      <c r="JHN2" s="326"/>
      <c r="JHO2" s="326"/>
      <c r="JHP2" s="326"/>
      <c r="JHQ2" s="326"/>
      <c r="JHR2" s="326"/>
      <c r="JHS2" s="326"/>
      <c r="JHT2" s="326"/>
      <c r="JHU2" s="326"/>
      <c r="JHV2" s="326"/>
      <c r="JHW2" s="326"/>
      <c r="JHX2" s="326"/>
      <c r="JHY2" s="326"/>
      <c r="JHZ2" s="326"/>
      <c r="JIA2" s="326"/>
      <c r="JIB2" s="326"/>
      <c r="JIC2" s="326"/>
      <c r="JID2" s="326"/>
      <c r="JIE2" s="326"/>
      <c r="JIF2" s="326"/>
      <c r="JIG2" s="326"/>
      <c r="JIH2" s="326"/>
      <c r="JII2" s="326"/>
      <c r="JIJ2" s="326"/>
      <c r="JIK2" s="326"/>
      <c r="JIL2" s="326"/>
      <c r="JIM2" s="326"/>
      <c r="JIN2" s="326"/>
      <c r="JIO2" s="326"/>
      <c r="JIP2" s="326"/>
      <c r="JIQ2" s="326"/>
      <c r="JIR2" s="326"/>
      <c r="JIS2" s="326"/>
      <c r="JIT2" s="326"/>
      <c r="JIU2" s="326"/>
      <c r="JIV2" s="326"/>
      <c r="JIW2" s="326"/>
      <c r="JIX2" s="326"/>
      <c r="JIY2" s="326"/>
      <c r="JIZ2" s="326"/>
      <c r="JJA2" s="326"/>
      <c r="JJB2" s="326"/>
      <c r="JJC2" s="326"/>
      <c r="JJD2" s="326"/>
      <c r="JJE2" s="326"/>
      <c r="JJF2" s="326"/>
      <c r="JJG2" s="326"/>
      <c r="JJH2" s="326"/>
      <c r="JJI2" s="326"/>
      <c r="JJJ2" s="326"/>
      <c r="JJK2" s="326"/>
      <c r="JJL2" s="326"/>
      <c r="JJM2" s="326"/>
      <c r="JJN2" s="326"/>
      <c r="JJO2" s="326"/>
      <c r="JJP2" s="326"/>
      <c r="JJQ2" s="326"/>
      <c r="JJR2" s="326"/>
      <c r="JJS2" s="326"/>
      <c r="JJT2" s="326"/>
      <c r="JJU2" s="326"/>
      <c r="JJV2" s="326"/>
      <c r="JJW2" s="326"/>
      <c r="JJX2" s="326"/>
      <c r="JJY2" s="326"/>
      <c r="JJZ2" s="326"/>
      <c r="JKA2" s="326"/>
      <c r="JKB2" s="326"/>
      <c r="JKC2" s="326"/>
      <c r="JKD2" s="326"/>
      <c r="JKE2" s="326"/>
      <c r="JKF2" s="326"/>
      <c r="JKG2" s="326"/>
      <c r="JKH2" s="326"/>
      <c r="JKI2" s="326"/>
      <c r="JKJ2" s="326"/>
      <c r="JKK2" s="326"/>
      <c r="JKL2" s="326"/>
      <c r="JKM2" s="326"/>
      <c r="JKN2" s="326"/>
      <c r="JKO2" s="326"/>
      <c r="JKP2" s="326"/>
      <c r="JKQ2" s="326"/>
      <c r="JKR2" s="326"/>
      <c r="JKS2" s="326"/>
      <c r="JKT2" s="326"/>
      <c r="JKU2" s="326"/>
      <c r="JKV2" s="326"/>
      <c r="JKW2" s="326"/>
      <c r="JKX2" s="326"/>
      <c r="JKY2" s="326"/>
      <c r="JKZ2" s="326"/>
      <c r="JLA2" s="326"/>
      <c r="JLB2" s="326"/>
      <c r="JLC2" s="326"/>
      <c r="JLD2" s="326"/>
      <c r="JLE2" s="326"/>
      <c r="JLF2" s="326"/>
      <c r="JLG2" s="326"/>
      <c r="JLH2" s="326"/>
      <c r="JLI2" s="326"/>
      <c r="JLJ2" s="326"/>
      <c r="JLK2" s="326"/>
      <c r="JLL2" s="326"/>
      <c r="JLM2" s="326"/>
      <c r="JLN2" s="326"/>
      <c r="JLO2" s="326"/>
      <c r="JLP2" s="326"/>
      <c r="JLQ2" s="326"/>
      <c r="JLR2" s="326"/>
      <c r="JLS2" s="326"/>
      <c r="JLT2" s="326"/>
      <c r="JLU2" s="326"/>
      <c r="JLV2" s="326"/>
      <c r="JLW2" s="326"/>
      <c r="JLX2" s="326"/>
      <c r="JLY2" s="326"/>
      <c r="JLZ2" s="326"/>
      <c r="JMA2" s="326"/>
      <c r="JMB2" s="326"/>
      <c r="JMC2" s="326"/>
      <c r="JMD2" s="326"/>
      <c r="JME2" s="326"/>
      <c r="JMF2" s="326"/>
      <c r="JMG2" s="326"/>
      <c r="JMH2" s="326"/>
      <c r="JMI2" s="326"/>
      <c r="JMJ2" s="326"/>
      <c r="JMK2" s="326"/>
      <c r="JML2" s="326"/>
      <c r="JMM2" s="326"/>
      <c r="JMN2" s="326"/>
      <c r="JMO2" s="326"/>
      <c r="JMP2" s="326"/>
      <c r="JMQ2" s="326"/>
      <c r="JMR2" s="326"/>
      <c r="JMS2" s="326"/>
      <c r="JMT2" s="326"/>
      <c r="JMU2" s="326"/>
      <c r="JMV2" s="326"/>
      <c r="JMW2" s="326"/>
      <c r="JMX2" s="326"/>
      <c r="JMY2" s="326"/>
      <c r="JMZ2" s="326"/>
      <c r="JNA2" s="326"/>
      <c r="JNB2" s="326"/>
      <c r="JNC2" s="326"/>
      <c r="JND2" s="326"/>
      <c r="JNE2" s="326"/>
      <c r="JNF2" s="326"/>
      <c r="JNG2" s="326"/>
      <c r="JNH2" s="326"/>
      <c r="JNI2" s="326"/>
      <c r="JNJ2" s="326"/>
      <c r="JNK2" s="326"/>
      <c r="JNL2" s="326"/>
      <c r="JNM2" s="326"/>
      <c r="JNN2" s="326"/>
      <c r="JNO2" s="326"/>
      <c r="JNP2" s="326"/>
      <c r="JNQ2" s="326"/>
      <c r="JNR2" s="326"/>
      <c r="JNS2" s="326"/>
      <c r="JNT2" s="326"/>
      <c r="JNU2" s="326"/>
      <c r="JNV2" s="326"/>
      <c r="JNW2" s="326"/>
      <c r="JNX2" s="326"/>
      <c r="JNY2" s="326"/>
      <c r="JNZ2" s="326"/>
      <c r="JOA2" s="326"/>
      <c r="JOB2" s="326"/>
      <c r="JOC2" s="326"/>
      <c r="JOD2" s="326"/>
      <c r="JOE2" s="326"/>
      <c r="JOF2" s="326"/>
      <c r="JOG2" s="326"/>
      <c r="JOH2" s="326"/>
      <c r="JOI2" s="326"/>
      <c r="JOJ2" s="326"/>
      <c r="JOK2" s="326"/>
      <c r="JOL2" s="326"/>
      <c r="JOM2" s="326"/>
      <c r="JON2" s="326"/>
      <c r="JOO2" s="326"/>
      <c r="JOP2" s="326"/>
      <c r="JOQ2" s="326"/>
      <c r="JOR2" s="326"/>
      <c r="JOS2" s="326"/>
      <c r="JOT2" s="326"/>
      <c r="JOU2" s="326"/>
      <c r="JOV2" s="326"/>
      <c r="JOW2" s="326"/>
      <c r="JOX2" s="326"/>
      <c r="JOY2" s="326"/>
      <c r="JOZ2" s="326"/>
      <c r="JPA2" s="326"/>
      <c r="JPB2" s="326"/>
      <c r="JPC2" s="326"/>
      <c r="JPD2" s="326"/>
      <c r="JPE2" s="326"/>
      <c r="JPF2" s="326"/>
      <c r="JPG2" s="326"/>
      <c r="JPH2" s="326"/>
      <c r="JPI2" s="326"/>
      <c r="JPJ2" s="326"/>
      <c r="JPK2" s="326"/>
      <c r="JPL2" s="326"/>
      <c r="JPM2" s="326"/>
      <c r="JPN2" s="326"/>
      <c r="JPO2" s="326"/>
      <c r="JPP2" s="326"/>
      <c r="JPQ2" s="326"/>
      <c r="JPR2" s="326"/>
      <c r="JPS2" s="326"/>
      <c r="JPT2" s="326"/>
      <c r="JPU2" s="326"/>
      <c r="JPV2" s="326"/>
      <c r="JPW2" s="326"/>
      <c r="JPX2" s="326"/>
      <c r="JPY2" s="326"/>
      <c r="JPZ2" s="326"/>
      <c r="JQA2" s="326"/>
      <c r="JQB2" s="326"/>
      <c r="JQC2" s="326"/>
      <c r="JQD2" s="326"/>
      <c r="JQE2" s="326"/>
      <c r="JQF2" s="326"/>
      <c r="JQG2" s="326"/>
      <c r="JQH2" s="326"/>
      <c r="JQI2" s="326"/>
      <c r="JQJ2" s="326"/>
      <c r="JQK2" s="326"/>
      <c r="JQL2" s="326"/>
      <c r="JQM2" s="326"/>
      <c r="JQN2" s="326"/>
      <c r="JQO2" s="326"/>
      <c r="JQP2" s="326"/>
      <c r="JQQ2" s="326"/>
      <c r="JQR2" s="326"/>
      <c r="JQS2" s="326"/>
      <c r="JQT2" s="326"/>
      <c r="JQU2" s="326"/>
      <c r="JQV2" s="326"/>
      <c r="JQW2" s="326"/>
      <c r="JQX2" s="326"/>
      <c r="JQY2" s="326"/>
      <c r="JQZ2" s="326"/>
      <c r="JRA2" s="326"/>
      <c r="JRB2" s="326"/>
      <c r="JRC2" s="326"/>
      <c r="JRD2" s="326"/>
      <c r="JRE2" s="326"/>
      <c r="JRF2" s="326"/>
      <c r="JRG2" s="326"/>
      <c r="JRH2" s="326"/>
      <c r="JRI2" s="326"/>
      <c r="JRJ2" s="326"/>
      <c r="JRK2" s="326"/>
      <c r="JRL2" s="326"/>
      <c r="JRM2" s="326"/>
      <c r="JRN2" s="326"/>
      <c r="JRO2" s="326"/>
      <c r="JRP2" s="326"/>
      <c r="JRQ2" s="326"/>
      <c r="JRR2" s="326"/>
      <c r="JRS2" s="326"/>
      <c r="JRT2" s="326"/>
      <c r="JRU2" s="326"/>
      <c r="JRV2" s="326"/>
      <c r="JRW2" s="326"/>
      <c r="JRX2" s="326"/>
      <c r="JRY2" s="326"/>
      <c r="JRZ2" s="326"/>
      <c r="JSA2" s="326"/>
      <c r="JSB2" s="326"/>
      <c r="JSC2" s="326"/>
      <c r="JSD2" s="326"/>
      <c r="JSE2" s="326"/>
      <c r="JSF2" s="326"/>
      <c r="JSG2" s="326"/>
      <c r="JSH2" s="326"/>
      <c r="JSI2" s="326"/>
      <c r="JSJ2" s="326"/>
      <c r="JSK2" s="326"/>
      <c r="JSL2" s="326"/>
      <c r="JSM2" s="326"/>
      <c r="JSN2" s="326"/>
      <c r="JSO2" s="326"/>
      <c r="JSP2" s="326"/>
      <c r="JSQ2" s="326"/>
      <c r="JSR2" s="326"/>
      <c r="JSS2" s="326"/>
      <c r="JST2" s="326"/>
      <c r="JSU2" s="326"/>
      <c r="JSV2" s="326"/>
      <c r="JSW2" s="326"/>
      <c r="JSX2" s="326"/>
      <c r="JSY2" s="326"/>
      <c r="JSZ2" s="326"/>
      <c r="JTA2" s="326"/>
      <c r="JTB2" s="326"/>
      <c r="JTC2" s="326"/>
      <c r="JTD2" s="326"/>
      <c r="JTE2" s="326"/>
      <c r="JTF2" s="326"/>
      <c r="JTG2" s="326"/>
      <c r="JTH2" s="326"/>
      <c r="JTI2" s="326"/>
      <c r="JTJ2" s="326"/>
      <c r="JTK2" s="326"/>
      <c r="JTL2" s="326"/>
      <c r="JTM2" s="326"/>
      <c r="JTN2" s="326"/>
      <c r="JTO2" s="326"/>
      <c r="JTP2" s="326"/>
      <c r="JTQ2" s="326"/>
      <c r="JTR2" s="326"/>
      <c r="JTS2" s="326"/>
      <c r="JTT2" s="326"/>
      <c r="JTU2" s="326"/>
      <c r="JTV2" s="326"/>
      <c r="JTW2" s="326"/>
      <c r="JTX2" s="326"/>
      <c r="JTY2" s="326"/>
      <c r="JTZ2" s="326"/>
      <c r="JUA2" s="326"/>
      <c r="JUB2" s="326"/>
      <c r="JUC2" s="326"/>
      <c r="JUD2" s="326"/>
      <c r="JUE2" s="326"/>
      <c r="JUF2" s="326"/>
      <c r="JUG2" s="326"/>
      <c r="JUH2" s="326"/>
      <c r="JUI2" s="326"/>
      <c r="JUJ2" s="326"/>
      <c r="JUK2" s="326"/>
      <c r="JUL2" s="326"/>
      <c r="JUM2" s="326"/>
      <c r="JUN2" s="326"/>
      <c r="JUO2" s="326"/>
      <c r="JUP2" s="326"/>
      <c r="JUQ2" s="326"/>
      <c r="JUR2" s="326"/>
      <c r="JUS2" s="326"/>
      <c r="JUT2" s="326"/>
      <c r="JUU2" s="326"/>
      <c r="JUV2" s="326"/>
      <c r="JUW2" s="326"/>
      <c r="JUX2" s="326"/>
      <c r="JUY2" s="326"/>
      <c r="JUZ2" s="326"/>
      <c r="JVA2" s="326"/>
      <c r="JVB2" s="326"/>
      <c r="JVC2" s="326"/>
      <c r="JVD2" s="326"/>
      <c r="JVE2" s="326"/>
      <c r="JVF2" s="326"/>
      <c r="JVG2" s="326"/>
      <c r="JVH2" s="326"/>
      <c r="JVI2" s="326"/>
      <c r="JVJ2" s="326"/>
      <c r="JVK2" s="326"/>
      <c r="JVL2" s="326"/>
      <c r="JVM2" s="326"/>
      <c r="JVN2" s="326"/>
      <c r="JVO2" s="326"/>
      <c r="JVP2" s="326"/>
      <c r="JVQ2" s="326"/>
      <c r="JVR2" s="326"/>
      <c r="JVS2" s="326"/>
      <c r="JVT2" s="326"/>
      <c r="JVU2" s="326"/>
      <c r="JVV2" s="326"/>
      <c r="JVW2" s="326"/>
      <c r="JVX2" s="326"/>
      <c r="JVY2" s="326"/>
      <c r="JVZ2" s="326"/>
      <c r="JWA2" s="326"/>
      <c r="JWB2" s="326"/>
      <c r="JWC2" s="326"/>
      <c r="JWD2" s="326"/>
      <c r="JWE2" s="326"/>
      <c r="JWF2" s="326"/>
      <c r="JWG2" s="326"/>
      <c r="JWH2" s="326"/>
      <c r="JWI2" s="326"/>
      <c r="JWJ2" s="326"/>
      <c r="JWK2" s="326"/>
      <c r="JWL2" s="326"/>
      <c r="JWM2" s="326"/>
      <c r="JWN2" s="326"/>
      <c r="JWO2" s="326"/>
      <c r="JWP2" s="326"/>
      <c r="JWQ2" s="326"/>
      <c r="JWR2" s="326"/>
      <c r="JWS2" s="326"/>
      <c r="JWT2" s="326"/>
      <c r="JWU2" s="326"/>
      <c r="JWV2" s="326"/>
      <c r="JWW2" s="326"/>
      <c r="JWX2" s="326"/>
      <c r="JWY2" s="326"/>
      <c r="JWZ2" s="326"/>
      <c r="JXA2" s="326"/>
      <c r="JXB2" s="326"/>
      <c r="JXC2" s="326"/>
      <c r="JXD2" s="326"/>
      <c r="JXE2" s="326"/>
      <c r="JXF2" s="326"/>
      <c r="JXG2" s="326"/>
      <c r="JXH2" s="326"/>
      <c r="JXI2" s="326"/>
      <c r="JXJ2" s="326"/>
      <c r="JXK2" s="326"/>
      <c r="JXL2" s="326"/>
      <c r="JXM2" s="326"/>
      <c r="JXN2" s="326"/>
      <c r="JXO2" s="326"/>
      <c r="JXP2" s="326"/>
      <c r="JXQ2" s="326"/>
      <c r="JXR2" s="326"/>
      <c r="JXS2" s="326"/>
      <c r="JXT2" s="326"/>
      <c r="JXU2" s="326"/>
      <c r="JXV2" s="326"/>
      <c r="JXW2" s="326"/>
      <c r="JXX2" s="326"/>
      <c r="JXY2" s="326"/>
      <c r="JXZ2" s="326"/>
      <c r="JYA2" s="326"/>
      <c r="JYB2" s="326"/>
      <c r="JYC2" s="326"/>
      <c r="JYD2" s="326"/>
      <c r="JYE2" s="326"/>
      <c r="JYF2" s="326"/>
      <c r="JYG2" s="326"/>
      <c r="JYH2" s="326"/>
      <c r="JYI2" s="326"/>
      <c r="JYJ2" s="326"/>
      <c r="JYK2" s="326"/>
      <c r="JYL2" s="326"/>
      <c r="JYM2" s="326"/>
      <c r="JYN2" s="326"/>
      <c r="JYO2" s="326"/>
      <c r="JYP2" s="326"/>
      <c r="JYQ2" s="326"/>
      <c r="JYR2" s="326"/>
      <c r="JYS2" s="326"/>
      <c r="JYT2" s="326"/>
      <c r="JYU2" s="326"/>
      <c r="JYV2" s="326"/>
      <c r="JYW2" s="326"/>
      <c r="JYX2" s="326"/>
      <c r="JYY2" s="326"/>
      <c r="JYZ2" s="326"/>
      <c r="JZA2" s="326"/>
      <c r="JZB2" s="326"/>
      <c r="JZC2" s="326"/>
      <c r="JZD2" s="326"/>
      <c r="JZE2" s="326"/>
      <c r="JZF2" s="326"/>
      <c r="JZG2" s="326"/>
      <c r="JZH2" s="326"/>
      <c r="JZI2" s="326"/>
      <c r="JZJ2" s="326"/>
      <c r="JZK2" s="326"/>
      <c r="JZL2" s="326"/>
      <c r="JZM2" s="326"/>
      <c r="JZN2" s="326"/>
      <c r="JZO2" s="326"/>
      <c r="JZP2" s="326"/>
      <c r="JZQ2" s="326"/>
      <c r="JZR2" s="326"/>
      <c r="JZS2" s="326"/>
      <c r="JZT2" s="326"/>
      <c r="JZU2" s="326"/>
      <c r="JZV2" s="326"/>
      <c r="JZW2" s="326"/>
      <c r="JZX2" s="326"/>
      <c r="JZY2" s="326"/>
      <c r="JZZ2" s="326"/>
      <c r="KAA2" s="326"/>
      <c r="KAB2" s="326"/>
      <c r="KAC2" s="326"/>
      <c r="KAD2" s="326"/>
      <c r="KAE2" s="326"/>
      <c r="KAF2" s="326"/>
      <c r="KAG2" s="326"/>
      <c r="KAH2" s="326"/>
      <c r="KAI2" s="326"/>
      <c r="KAJ2" s="326"/>
      <c r="KAK2" s="326"/>
      <c r="KAL2" s="326"/>
      <c r="KAM2" s="326"/>
      <c r="KAN2" s="326"/>
      <c r="KAO2" s="326"/>
      <c r="KAP2" s="326"/>
      <c r="KAQ2" s="326"/>
      <c r="KAR2" s="326"/>
      <c r="KAS2" s="326"/>
      <c r="KAT2" s="326"/>
      <c r="KAU2" s="326"/>
      <c r="KAV2" s="326"/>
      <c r="KAW2" s="326"/>
      <c r="KAX2" s="326"/>
      <c r="KAY2" s="326"/>
      <c r="KAZ2" s="326"/>
      <c r="KBA2" s="326"/>
      <c r="KBB2" s="326"/>
      <c r="KBC2" s="326"/>
      <c r="KBD2" s="326"/>
      <c r="KBE2" s="326"/>
      <c r="KBF2" s="326"/>
      <c r="KBG2" s="326"/>
      <c r="KBH2" s="326"/>
      <c r="KBI2" s="326"/>
      <c r="KBJ2" s="326"/>
      <c r="KBK2" s="326"/>
      <c r="KBL2" s="326"/>
      <c r="KBM2" s="326"/>
      <c r="KBN2" s="326"/>
      <c r="KBO2" s="326"/>
      <c r="KBP2" s="326"/>
      <c r="KBQ2" s="326"/>
      <c r="KBR2" s="326"/>
      <c r="KBS2" s="326"/>
      <c r="KBT2" s="326"/>
      <c r="KBU2" s="326"/>
      <c r="KBV2" s="326"/>
      <c r="KBW2" s="326"/>
      <c r="KBX2" s="326"/>
      <c r="KBY2" s="326"/>
      <c r="KBZ2" s="326"/>
      <c r="KCA2" s="326"/>
      <c r="KCB2" s="326"/>
      <c r="KCC2" s="326"/>
      <c r="KCD2" s="326"/>
      <c r="KCE2" s="326"/>
      <c r="KCF2" s="326"/>
      <c r="KCG2" s="326"/>
      <c r="KCH2" s="326"/>
      <c r="KCI2" s="326"/>
      <c r="KCJ2" s="326"/>
      <c r="KCK2" s="326"/>
      <c r="KCL2" s="326"/>
      <c r="KCM2" s="326"/>
      <c r="KCN2" s="326"/>
      <c r="KCO2" s="326"/>
      <c r="KCP2" s="326"/>
      <c r="KCQ2" s="326"/>
      <c r="KCR2" s="326"/>
      <c r="KCS2" s="326"/>
      <c r="KCT2" s="326"/>
      <c r="KCU2" s="326"/>
      <c r="KCV2" s="326"/>
      <c r="KCW2" s="326"/>
      <c r="KCX2" s="326"/>
      <c r="KCY2" s="326"/>
      <c r="KCZ2" s="326"/>
      <c r="KDA2" s="326"/>
      <c r="KDB2" s="326"/>
      <c r="KDC2" s="326"/>
      <c r="KDD2" s="326"/>
      <c r="KDE2" s="326"/>
      <c r="KDF2" s="326"/>
      <c r="KDG2" s="326"/>
      <c r="KDH2" s="326"/>
      <c r="KDI2" s="326"/>
      <c r="KDJ2" s="326"/>
      <c r="KDK2" s="326"/>
      <c r="KDL2" s="326"/>
      <c r="KDM2" s="326"/>
      <c r="KDN2" s="326"/>
      <c r="KDO2" s="326"/>
      <c r="KDP2" s="326"/>
      <c r="KDQ2" s="326"/>
      <c r="KDR2" s="326"/>
      <c r="KDS2" s="326"/>
      <c r="KDT2" s="326"/>
      <c r="KDU2" s="326"/>
      <c r="KDV2" s="326"/>
      <c r="KDW2" s="326"/>
      <c r="KDX2" s="326"/>
      <c r="KDY2" s="326"/>
      <c r="KDZ2" s="326"/>
      <c r="KEA2" s="326"/>
      <c r="KEB2" s="326"/>
      <c r="KEC2" s="326"/>
      <c r="KED2" s="326"/>
      <c r="KEE2" s="326"/>
      <c r="KEF2" s="326"/>
      <c r="KEG2" s="326"/>
      <c r="KEH2" s="326"/>
      <c r="KEI2" s="326"/>
      <c r="KEJ2" s="326"/>
      <c r="KEK2" s="326"/>
      <c r="KEL2" s="326"/>
      <c r="KEM2" s="326"/>
      <c r="KEN2" s="326"/>
      <c r="KEO2" s="326"/>
      <c r="KEP2" s="326"/>
      <c r="KEQ2" s="326"/>
      <c r="KER2" s="326"/>
      <c r="KES2" s="326"/>
      <c r="KET2" s="326"/>
      <c r="KEU2" s="326"/>
      <c r="KEV2" s="326"/>
      <c r="KEW2" s="326"/>
      <c r="KEX2" s="326"/>
      <c r="KEY2" s="326"/>
      <c r="KEZ2" s="326"/>
      <c r="KFA2" s="326"/>
      <c r="KFB2" s="326"/>
      <c r="KFC2" s="326"/>
      <c r="KFD2" s="326"/>
      <c r="KFE2" s="326"/>
      <c r="KFF2" s="326"/>
      <c r="KFG2" s="326"/>
      <c r="KFH2" s="326"/>
      <c r="KFI2" s="326"/>
      <c r="KFJ2" s="326"/>
      <c r="KFK2" s="326"/>
      <c r="KFL2" s="326"/>
      <c r="KFM2" s="326"/>
      <c r="KFN2" s="326"/>
      <c r="KFO2" s="326"/>
      <c r="KFP2" s="326"/>
      <c r="KFQ2" s="326"/>
      <c r="KFR2" s="326"/>
      <c r="KFS2" s="326"/>
      <c r="KFT2" s="326"/>
      <c r="KFU2" s="326"/>
      <c r="KFV2" s="326"/>
      <c r="KFW2" s="326"/>
      <c r="KFX2" s="326"/>
      <c r="KFY2" s="326"/>
      <c r="KFZ2" s="326"/>
      <c r="KGA2" s="326"/>
      <c r="KGB2" s="326"/>
      <c r="KGC2" s="326"/>
      <c r="KGD2" s="326"/>
      <c r="KGE2" s="326"/>
      <c r="KGF2" s="326"/>
      <c r="KGG2" s="326"/>
      <c r="KGH2" s="326"/>
      <c r="KGI2" s="326"/>
      <c r="KGJ2" s="326"/>
      <c r="KGK2" s="326"/>
      <c r="KGL2" s="326"/>
      <c r="KGM2" s="326"/>
      <c r="KGN2" s="326"/>
      <c r="KGO2" s="326"/>
      <c r="KGP2" s="326"/>
      <c r="KGQ2" s="326"/>
      <c r="KGR2" s="326"/>
      <c r="KGS2" s="326"/>
      <c r="KGT2" s="326"/>
      <c r="KGU2" s="326"/>
      <c r="KGV2" s="326"/>
      <c r="KGW2" s="326"/>
      <c r="KGX2" s="326"/>
      <c r="KGY2" s="326"/>
      <c r="KGZ2" s="326"/>
      <c r="KHA2" s="326"/>
      <c r="KHB2" s="326"/>
      <c r="KHC2" s="326"/>
      <c r="KHD2" s="326"/>
      <c r="KHE2" s="326"/>
      <c r="KHF2" s="326"/>
      <c r="KHG2" s="326"/>
      <c r="KHH2" s="326"/>
      <c r="KHI2" s="326"/>
      <c r="KHJ2" s="326"/>
      <c r="KHK2" s="326"/>
      <c r="KHL2" s="326"/>
      <c r="KHM2" s="326"/>
      <c r="KHN2" s="326"/>
      <c r="KHO2" s="326"/>
      <c r="KHP2" s="326"/>
      <c r="KHQ2" s="326"/>
      <c r="KHR2" s="326"/>
      <c r="KHS2" s="326"/>
      <c r="KHT2" s="326"/>
      <c r="KHU2" s="326"/>
      <c r="KHV2" s="326"/>
      <c r="KHW2" s="326"/>
      <c r="KHX2" s="326"/>
      <c r="KHY2" s="326"/>
      <c r="KHZ2" s="326"/>
      <c r="KIA2" s="326"/>
      <c r="KIB2" s="326"/>
      <c r="KIC2" s="326"/>
      <c r="KID2" s="326"/>
      <c r="KIE2" s="326"/>
      <c r="KIF2" s="326"/>
      <c r="KIG2" s="326"/>
      <c r="KIH2" s="326"/>
      <c r="KII2" s="326"/>
      <c r="KIJ2" s="326"/>
      <c r="KIK2" s="326"/>
      <c r="KIL2" s="326"/>
      <c r="KIM2" s="326"/>
      <c r="KIN2" s="326"/>
      <c r="KIO2" s="326"/>
      <c r="KIP2" s="326"/>
      <c r="KIQ2" s="326"/>
      <c r="KIR2" s="326"/>
      <c r="KIS2" s="326"/>
      <c r="KIT2" s="326"/>
      <c r="KIU2" s="326"/>
      <c r="KIV2" s="326"/>
      <c r="KIW2" s="326"/>
      <c r="KIX2" s="326"/>
      <c r="KIY2" s="326"/>
      <c r="KIZ2" s="326"/>
      <c r="KJA2" s="326"/>
      <c r="KJB2" s="326"/>
      <c r="KJC2" s="326"/>
      <c r="KJD2" s="326"/>
      <c r="KJE2" s="326"/>
      <c r="KJF2" s="326"/>
      <c r="KJG2" s="326"/>
      <c r="KJH2" s="326"/>
      <c r="KJI2" s="326"/>
      <c r="KJJ2" s="326"/>
      <c r="KJK2" s="326"/>
      <c r="KJL2" s="326"/>
      <c r="KJM2" s="326"/>
      <c r="KJN2" s="326"/>
      <c r="KJO2" s="326"/>
      <c r="KJP2" s="326"/>
      <c r="KJQ2" s="326"/>
      <c r="KJR2" s="326"/>
      <c r="KJS2" s="326"/>
      <c r="KJT2" s="326"/>
      <c r="KJU2" s="326"/>
      <c r="KJV2" s="326"/>
      <c r="KJW2" s="326"/>
      <c r="KJX2" s="326"/>
      <c r="KJY2" s="326"/>
      <c r="KJZ2" s="326"/>
      <c r="KKA2" s="326"/>
      <c r="KKB2" s="326"/>
      <c r="KKC2" s="326"/>
      <c r="KKD2" s="326"/>
      <c r="KKE2" s="326"/>
      <c r="KKF2" s="326"/>
      <c r="KKG2" s="326"/>
      <c r="KKH2" s="326"/>
      <c r="KKI2" s="326"/>
      <c r="KKJ2" s="326"/>
      <c r="KKK2" s="326"/>
      <c r="KKL2" s="326"/>
      <c r="KKM2" s="326"/>
      <c r="KKN2" s="326"/>
      <c r="KKO2" s="326"/>
      <c r="KKP2" s="326"/>
      <c r="KKQ2" s="326"/>
      <c r="KKR2" s="326"/>
      <c r="KKS2" s="326"/>
      <c r="KKT2" s="326"/>
      <c r="KKU2" s="326"/>
      <c r="KKV2" s="326"/>
      <c r="KKW2" s="326"/>
      <c r="KKX2" s="326"/>
      <c r="KKY2" s="326"/>
      <c r="KKZ2" s="326"/>
      <c r="KLA2" s="326"/>
      <c r="KLB2" s="326"/>
      <c r="KLC2" s="326"/>
      <c r="KLD2" s="326"/>
      <c r="KLE2" s="326"/>
      <c r="KLF2" s="326"/>
      <c r="KLG2" s="326"/>
      <c r="KLH2" s="326"/>
      <c r="KLI2" s="326"/>
      <c r="KLJ2" s="326"/>
      <c r="KLK2" s="326"/>
      <c r="KLL2" s="326"/>
      <c r="KLM2" s="326"/>
      <c r="KLN2" s="326"/>
      <c r="KLO2" s="326"/>
      <c r="KLP2" s="326"/>
      <c r="KLQ2" s="326"/>
      <c r="KLR2" s="326"/>
      <c r="KLS2" s="326"/>
      <c r="KLT2" s="326"/>
      <c r="KLU2" s="326"/>
      <c r="KLV2" s="326"/>
      <c r="KLW2" s="326"/>
      <c r="KLX2" s="326"/>
      <c r="KLY2" s="326"/>
      <c r="KLZ2" s="326"/>
      <c r="KMA2" s="326"/>
      <c r="KMB2" s="326"/>
      <c r="KMC2" s="326"/>
      <c r="KMD2" s="326"/>
      <c r="KME2" s="326"/>
      <c r="KMF2" s="326"/>
      <c r="KMG2" s="326"/>
      <c r="KMH2" s="326"/>
      <c r="KMI2" s="326"/>
      <c r="KMJ2" s="326"/>
      <c r="KMK2" s="326"/>
      <c r="KML2" s="326"/>
      <c r="KMM2" s="326"/>
      <c r="KMN2" s="326"/>
      <c r="KMO2" s="326"/>
      <c r="KMP2" s="326"/>
      <c r="KMQ2" s="326"/>
      <c r="KMR2" s="326"/>
      <c r="KMS2" s="326"/>
      <c r="KMT2" s="326"/>
      <c r="KMU2" s="326"/>
      <c r="KMV2" s="326"/>
      <c r="KMW2" s="326"/>
      <c r="KMX2" s="326"/>
      <c r="KMY2" s="326"/>
      <c r="KMZ2" s="326"/>
      <c r="KNA2" s="326"/>
      <c r="KNB2" s="326"/>
      <c r="KNC2" s="326"/>
      <c r="KND2" s="326"/>
      <c r="KNE2" s="326"/>
      <c r="KNF2" s="326"/>
      <c r="KNG2" s="326"/>
      <c r="KNH2" s="326"/>
      <c r="KNI2" s="326"/>
      <c r="KNJ2" s="326"/>
      <c r="KNK2" s="326"/>
      <c r="KNL2" s="326"/>
      <c r="KNM2" s="326"/>
      <c r="KNN2" s="326"/>
      <c r="KNO2" s="326"/>
      <c r="KNP2" s="326"/>
      <c r="KNQ2" s="326"/>
      <c r="KNR2" s="326"/>
      <c r="KNS2" s="326"/>
      <c r="KNT2" s="326"/>
      <c r="KNU2" s="326"/>
      <c r="KNV2" s="326"/>
      <c r="KNW2" s="326"/>
      <c r="KNX2" s="326"/>
      <c r="KNY2" s="326"/>
      <c r="KNZ2" s="326"/>
      <c r="KOA2" s="326"/>
      <c r="KOB2" s="326"/>
      <c r="KOC2" s="326"/>
      <c r="KOD2" s="326"/>
      <c r="KOE2" s="326"/>
      <c r="KOF2" s="326"/>
      <c r="KOG2" s="326"/>
      <c r="KOH2" s="326"/>
      <c r="KOI2" s="326"/>
      <c r="KOJ2" s="326"/>
      <c r="KOK2" s="326"/>
      <c r="KOL2" s="326"/>
      <c r="KOM2" s="326"/>
      <c r="KON2" s="326"/>
      <c r="KOO2" s="326"/>
      <c r="KOP2" s="326"/>
      <c r="KOQ2" s="326"/>
      <c r="KOR2" s="326"/>
      <c r="KOS2" s="326"/>
      <c r="KOT2" s="326"/>
      <c r="KOU2" s="326"/>
      <c r="KOV2" s="326"/>
      <c r="KOW2" s="326"/>
      <c r="KOX2" s="326"/>
      <c r="KOY2" s="326"/>
      <c r="KOZ2" s="326"/>
      <c r="KPA2" s="326"/>
      <c r="KPB2" s="326"/>
      <c r="KPC2" s="326"/>
      <c r="KPD2" s="326"/>
      <c r="KPE2" s="326"/>
      <c r="KPF2" s="326"/>
      <c r="KPG2" s="326"/>
      <c r="KPH2" s="326"/>
      <c r="KPI2" s="326"/>
      <c r="KPJ2" s="326"/>
      <c r="KPK2" s="326"/>
      <c r="KPL2" s="326"/>
      <c r="KPM2" s="326"/>
      <c r="KPN2" s="326"/>
      <c r="KPO2" s="326"/>
      <c r="KPP2" s="326"/>
      <c r="KPQ2" s="326"/>
      <c r="KPR2" s="326"/>
      <c r="KPS2" s="326"/>
      <c r="KPT2" s="326"/>
      <c r="KPU2" s="326"/>
      <c r="KPV2" s="326"/>
      <c r="KPW2" s="326"/>
      <c r="KPX2" s="326"/>
      <c r="KPY2" s="326"/>
      <c r="KPZ2" s="326"/>
      <c r="KQA2" s="326"/>
      <c r="KQB2" s="326"/>
      <c r="KQC2" s="326"/>
      <c r="KQD2" s="326"/>
      <c r="KQE2" s="326"/>
      <c r="KQF2" s="326"/>
      <c r="KQG2" s="326"/>
      <c r="KQH2" s="326"/>
      <c r="KQI2" s="326"/>
      <c r="KQJ2" s="326"/>
      <c r="KQK2" s="326"/>
      <c r="KQL2" s="326"/>
      <c r="KQM2" s="326"/>
      <c r="KQN2" s="326"/>
      <c r="KQO2" s="326"/>
      <c r="KQP2" s="326"/>
      <c r="KQQ2" s="326"/>
      <c r="KQR2" s="326"/>
      <c r="KQS2" s="326"/>
      <c r="KQT2" s="326"/>
      <c r="KQU2" s="326"/>
      <c r="KQV2" s="326"/>
      <c r="KQW2" s="326"/>
      <c r="KQX2" s="326"/>
      <c r="KQY2" s="326"/>
      <c r="KQZ2" s="326"/>
      <c r="KRA2" s="326"/>
      <c r="KRB2" s="326"/>
      <c r="KRC2" s="326"/>
      <c r="KRD2" s="326"/>
      <c r="KRE2" s="326"/>
      <c r="KRF2" s="326"/>
      <c r="KRG2" s="326"/>
      <c r="KRH2" s="326"/>
      <c r="KRI2" s="326"/>
      <c r="KRJ2" s="326"/>
      <c r="KRK2" s="326"/>
      <c r="KRL2" s="326"/>
      <c r="KRM2" s="326"/>
      <c r="KRN2" s="326"/>
      <c r="KRO2" s="326"/>
      <c r="KRP2" s="326"/>
      <c r="KRQ2" s="326"/>
      <c r="KRR2" s="326"/>
      <c r="KRS2" s="326"/>
      <c r="KRT2" s="326"/>
      <c r="KRU2" s="326"/>
      <c r="KRV2" s="326"/>
      <c r="KRW2" s="326"/>
      <c r="KRX2" s="326"/>
      <c r="KRY2" s="326"/>
      <c r="KRZ2" s="326"/>
      <c r="KSA2" s="326"/>
      <c r="KSB2" s="326"/>
      <c r="KSC2" s="326"/>
      <c r="KSD2" s="326"/>
      <c r="KSE2" s="326"/>
      <c r="KSF2" s="326"/>
      <c r="KSG2" s="326"/>
      <c r="KSH2" s="326"/>
      <c r="KSI2" s="326"/>
      <c r="KSJ2" s="326"/>
      <c r="KSK2" s="326"/>
      <c r="KSL2" s="326"/>
      <c r="KSM2" s="326"/>
      <c r="KSN2" s="326"/>
      <c r="KSO2" s="326"/>
      <c r="KSP2" s="326"/>
      <c r="KSQ2" s="326"/>
      <c r="KSR2" s="326"/>
      <c r="KSS2" s="326"/>
      <c r="KST2" s="326"/>
      <c r="KSU2" s="326"/>
      <c r="KSV2" s="326"/>
      <c r="KSW2" s="326"/>
      <c r="KSX2" s="326"/>
      <c r="KSY2" s="326"/>
      <c r="KSZ2" s="326"/>
      <c r="KTA2" s="326"/>
      <c r="KTB2" s="326"/>
      <c r="KTC2" s="326"/>
      <c r="KTD2" s="326"/>
      <c r="KTE2" s="326"/>
      <c r="KTF2" s="326"/>
      <c r="KTG2" s="326"/>
      <c r="KTH2" s="326"/>
      <c r="KTI2" s="326"/>
      <c r="KTJ2" s="326"/>
      <c r="KTK2" s="326"/>
      <c r="KTL2" s="326"/>
      <c r="KTM2" s="326"/>
      <c r="KTN2" s="326"/>
      <c r="KTO2" s="326"/>
      <c r="KTP2" s="326"/>
      <c r="KTQ2" s="326"/>
      <c r="KTR2" s="326"/>
      <c r="KTS2" s="326"/>
      <c r="KTT2" s="326"/>
      <c r="KTU2" s="326"/>
      <c r="KTV2" s="326"/>
      <c r="KTW2" s="326"/>
      <c r="KTX2" s="326"/>
      <c r="KTY2" s="326"/>
      <c r="KTZ2" s="326"/>
      <c r="KUA2" s="326"/>
      <c r="KUB2" s="326"/>
      <c r="KUC2" s="326"/>
      <c r="KUD2" s="326"/>
      <c r="KUE2" s="326"/>
      <c r="KUF2" s="326"/>
      <c r="KUG2" s="326"/>
      <c r="KUH2" s="326"/>
      <c r="KUI2" s="326"/>
      <c r="KUJ2" s="326"/>
      <c r="KUK2" s="326"/>
      <c r="KUL2" s="326"/>
      <c r="KUM2" s="326"/>
      <c r="KUN2" s="326"/>
      <c r="KUO2" s="326"/>
      <c r="KUP2" s="326"/>
      <c r="KUQ2" s="326"/>
      <c r="KUR2" s="326"/>
      <c r="KUS2" s="326"/>
      <c r="KUT2" s="326"/>
      <c r="KUU2" s="326"/>
      <c r="KUV2" s="326"/>
      <c r="KUW2" s="326"/>
      <c r="KUX2" s="326"/>
      <c r="KUY2" s="326"/>
      <c r="KUZ2" s="326"/>
      <c r="KVA2" s="326"/>
      <c r="KVB2" s="326"/>
      <c r="KVC2" s="326"/>
      <c r="KVD2" s="326"/>
      <c r="KVE2" s="326"/>
      <c r="KVF2" s="326"/>
      <c r="KVG2" s="326"/>
      <c r="KVH2" s="326"/>
      <c r="KVI2" s="326"/>
      <c r="KVJ2" s="326"/>
      <c r="KVK2" s="326"/>
      <c r="KVL2" s="326"/>
      <c r="KVM2" s="326"/>
      <c r="KVN2" s="326"/>
      <c r="KVO2" s="326"/>
      <c r="KVP2" s="326"/>
      <c r="KVQ2" s="326"/>
      <c r="KVR2" s="326"/>
      <c r="KVS2" s="326"/>
      <c r="KVT2" s="326"/>
      <c r="KVU2" s="326"/>
      <c r="KVV2" s="326"/>
      <c r="KVW2" s="326"/>
      <c r="KVX2" s="326"/>
      <c r="KVY2" s="326"/>
      <c r="KVZ2" s="326"/>
      <c r="KWA2" s="326"/>
      <c r="KWB2" s="326"/>
      <c r="KWC2" s="326"/>
      <c r="KWD2" s="326"/>
      <c r="KWE2" s="326"/>
      <c r="KWF2" s="326"/>
      <c r="KWG2" s="326"/>
      <c r="KWH2" s="326"/>
      <c r="KWI2" s="326"/>
      <c r="KWJ2" s="326"/>
      <c r="KWK2" s="326"/>
      <c r="KWL2" s="326"/>
      <c r="KWM2" s="326"/>
      <c r="KWN2" s="326"/>
      <c r="KWO2" s="326"/>
      <c r="KWP2" s="326"/>
      <c r="KWQ2" s="326"/>
      <c r="KWR2" s="326"/>
      <c r="KWS2" s="326"/>
      <c r="KWT2" s="326"/>
      <c r="KWU2" s="326"/>
      <c r="KWV2" s="326"/>
      <c r="KWW2" s="326"/>
      <c r="KWX2" s="326"/>
      <c r="KWY2" s="326"/>
      <c r="KWZ2" s="326"/>
      <c r="KXA2" s="326"/>
      <c r="KXB2" s="326"/>
      <c r="KXC2" s="326"/>
      <c r="KXD2" s="326"/>
      <c r="KXE2" s="326"/>
      <c r="KXF2" s="326"/>
      <c r="KXG2" s="326"/>
      <c r="KXH2" s="326"/>
      <c r="KXI2" s="326"/>
      <c r="KXJ2" s="326"/>
      <c r="KXK2" s="326"/>
      <c r="KXL2" s="326"/>
      <c r="KXM2" s="326"/>
      <c r="KXN2" s="326"/>
      <c r="KXO2" s="326"/>
      <c r="KXP2" s="326"/>
      <c r="KXQ2" s="326"/>
      <c r="KXR2" s="326"/>
      <c r="KXS2" s="326"/>
      <c r="KXT2" s="326"/>
      <c r="KXU2" s="326"/>
      <c r="KXV2" s="326"/>
      <c r="KXW2" s="326"/>
      <c r="KXX2" s="326"/>
      <c r="KXY2" s="326"/>
      <c r="KXZ2" s="326"/>
      <c r="KYA2" s="326"/>
      <c r="KYB2" s="326"/>
      <c r="KYC2" s="326"/>
      <c r="KYD2" s="326"/>
      <c r="KYE2" s="326"/>
      <c r="KYF2" s="326"/>
      <c r="KYG2" s="326"/>
      <c r="KYH2" s="326"/>
      <c r="KYI2" s="326"/>
      <c r="KYJ2" s="326"/>
      <c r="KYK2" s="326"/>
      <c r="KYL2" s="326"/>
      <c r="KYM2" s="326"/>
      <c r="KYN2" s="326"/>
      <c r="KYO2" s="326"/>
      <c r="KYP2" s="326"/>
      <c r="KYQ2" s="326"/>
      <c r="KYR2" s="326"/>
      <c r="KYS2" s="326"/>
      <c r="KYT2" s="326"/>
      <c r="KYU2" s="326"/>
      <c r="KYV2" s="326"/>
      <c r="KYW2" s="326"/>
      <c r="KYX2" s="326"/>
      <c r="KYY2" s="326"/>
      <c r="KYZ2" s="326"/>
      <c r="KZA2" s="326"/>
      <c r="KZB2" s="326"/>
      <c r="KZC2" s="326"/>
      <c r="KZD2" s="326"/>
      <c r="KZE2" s="326"/>
      <c r="KZF2" s="326"/>
      <c r="KZG2" s="326"/>
      <c r="KZH2" s="326"/>
      <c r="KZI2" s="326"/>
      <c r="KZJ2" s="326"/>
      <c r="KZK2" s="326"/>
      <c r="KZL2" s="326"/>
      <c r="KZM2" s="326"/>
      <c r="KZN2" s="326"/>
      <c r="KZO2" s="326"/>
      <c r="KZP2" s="326"/>
      <c r="KZQ2" s="326"/>
      <c r="KZR2" s="326"/>
      <c r="KZS2" s="326"/>
      <c r="KZT2" s="326"/>
      <c r="KZU2" s="326"/>
      <c r="KZV2" s="326"/>
      <c r="KZW2" s="326"/>
      <c r="KZX2" s="326"/>
      <c r="KZY2" s="326"/>
      <c r="KZZ2" s="326"/>
      <c r="LAA2" s="326"/>
      <c r="LAB2" s="326"/>
      <c r="LAC2" s="326"/>
      <c r="LAD2" s="326"/>
      <c r="LAE2" s="326"/>
      <c r="LAF2" s="326"/>
      <c r="LAG2" s="326"/>
      <c r="LAH2" s="326"/>
      <c r="LAI2" s="326"/>
      <c r="LAJ2" s="326"/>
      <c r="LAK2" s="326"/>
      <c r="LAL2" s="326"/>
      <c r="LAM2" s="326"/>
      <c r="LAN2" s="326"/>
      <c r="LAO2" s="326"/>
      <c r="LAP2" s="326"/>
      <c r="LAQ2" s="326"/>
      <c r="LAR2" s="326"/>
      <c r="LAS2" s="326"/>
      <c r="LAT2" s="326"/>
      <c r="LAU2" s="326"/>
      <c r="LAV2" s="326"/>
      <c r="LAW2" s="326"/>
      <c r="LAX2" s="326"/>
      <c r="LAY2" s="326"/>
      <c r="LAZ2" s="326"/>
      <c r="LBA2" s="326"/>
      <c r="LBB2" s="326"/>
      <c r="LBC2" s="326"/>
      <c r="LBD2" s="326"/>
      <c r="LBE2" s="326"/>
      <c r="LBF2" s="326"/>
      <c r="LBG2" s="326"/>
      <c r="LBH2" s="326"/>
      <c r="LBI2" s="326"/>
      <c r="LBJ2" s="326"/>
      <c r="LBK2" s="326"/>
      <c r="LBL2" s="326"/>
      <c r="LBM2" s="326"/>
      <c r="LBN2" s="326"/>
      <c r="LBO2" s="326"/>
      <c r="LBP2" s="326"/>
      <c r="LBQ2" s="326"/>
      <c r="LBR2" s="326"/>
      <c r="LBS2" s="326"/>
      <c r="LBT2" s="326"/>
      <c r="LBU2" s="326"/>
      <c r="LBV2" s="326"/>
      <c r="LBW2" s="326"/>
      <c r="LBX2" s="326"/>
      <c r="LBY2" s="326"/>
      <c r="LBZ2" s="326"/>
      <c r="LCA2" s="326"/>
      <c r="LCB2" s="326"/>
      <c r="LCC2" s="326"/>
      <c r="LCD2" s="326"/>
      <c r="LCE2" s="326"/>
      <c r="LCF2" s="326"/>
      <c r="LCG2" s="326"/>
      <c r="LCH2" s="326"/>
      <c r="LCI2" s="326"/>
      <c r="LCJ2" s="326"/>
      <c r="LCK2" s="326"/>
      <c r="LCL2" s="326"/>
      <c r="LCM2" s="326"/>
      <c r="LCN2" s="326"/>
      <c r="LCO2" s="326"/>
      <c r="LCP2" s="326"/>
      <c r="LCQ2" s="326"/>
      <c r="LCR2" s="326"/>
      <c r="LCS2" s="326"/>
      <c r="LCT2" s="326"/>
      <c r="LCU2" s="326"/>
      <c r="LCV2" s="326"/>
      <c r="LCW2" s="326"/>
      <c r="LCX2" s="326"/>
      <c r="LCY2" s="326"/>
      <c r="LCZ2" s="326"/>
      <c r="LDA2" s="326"/>
      <c r="LDB2" s="326"/>
      <c r="LDC2" s="326"/>
      <c r="LDD2" s="326"/>
      <c r="LDE2" s="326"/>
      <c r="LDF2" s="326"/>
      <c r="LDG2" s="326"/>
      <c r="LDH2" s="326"/>
      <c r="LDI2" s="326"/>
      <c r="LDJ2" s="326"/>
      <c r="LDK2" s="326"/>
      <c r="LDL2" s="326"/>
      <c r="LDM2" s="326"/>
      <c r="LDN2" s="326"/>
      <c r="LDO2" s="326"/>
      <c r="LDP2" s="326"/>
      <c r="LDQ2" s="326"/>
      <c r="LDR2" s="326"/>
      <c r="LDS2" s="326"/>
      <c r="LDT2" s="326"/>
      <c r="LDU2" s="326"/>
      <c r="LDV2" s="326"/>
      <c r="LDW2" s="326"/>
      <c r="LDX2" s="326"/>
      <c r="LDY2" s="326"/>
      <c r="LDZ2" s="326"/>
      <c r="LEA2" s="326"/>
      <c r="LEB2" s="326"/>
      <c r="LEC2" s="326"/>
      <c r="LED2" s="326"/>
      <c r="LEE2" s="326"/>
      <c r="LEF2" s="326"/>
      <c r="LEG2" s="326"/>
      <c r="LEH2" s="326"/>
      <c r="LEI2" s="326"/>
      <c r="LEJ2" s="326"/>
      <c r="LEK2" s="326"/>
      <c r="LEL2" s="326"/>
      <c r="LEM2" s="326"/>
      <c r="LEN2" s="326"/>
      <c r="LEO2" s="326"/>
      <c r="LEP2" s="326"/>
      <c r="LEQ2" s="326"/>
      <c r="LER2" s="326"/>
      <c r="LES2" s="326"/>
      <c r="LET2" s="326"/>
      <c r="LEU2" s="326"/>
      <c r="LEV2" s="326"/>
      <c r="LEW2" s="326"/>
      <c r="LEX2" s="326"/>
      <c r="LEY2" s="326"/>
      <c r="LEZ2" s="326"/>
      <c r="LFA2" s="326"/>
      <c r="LFB2" s="326"/>
      <c r="LFC2" s="326"/>
      <c r="LFD2" s="326"/>
      <c r="LFE2" s="326"/>
      <c r="LFF2" s="326"/>
      <c r="LFG2" s="326"/>
      <c r="LFH2" s="326"/>
      <c r="LFI2" s="326"/>
      <c r="LFJ2" s="326"/>
      <c r="LFK2" s="326"/>
      <c r="LFL2" s="326"/>
      <c r="LFM2" s="326"/>
      <c r="LFN2" s="326"/>
      <c r="LFO2" s="326"/>
      <c r="LFP2" s="326"/>
      <c r="LFQ2" s="326"/>
      <c r="LFR2" s="326"/>
      <c r="LFS2" s="326"/>
      <c r="LFT2" s="326"/>
      <c r="LFU2" s="326"/>
      <c r="LFV2" s="326"/>
      <c r="LFW2" s="326"/>
      <c r="LFX2" s="326"/>
      <c r="LFY2" s="326"/>
      <c r="LFZ2" s="326"/>
      <c r="LGA2" s="326"/>
      <c r="LGB2" s="326"/>
      <c r="LGC2" s="326"/>
      <c r="LGD2" s="326"/>
      <c r="LGE2" s="326"/>
      <c r="LGF2" s="326"/>
      <c r="LGG2" s="326"/>
      <c r="LGH2" s="326"/>
      <c r="LGI2" s="326"/>
      <c r="LGJ2" s="326"/>
      <c r="LGK2" s="326"/>
      <c r="LGL2" s="326"/>
      <c r="LGM2" s="326"/>
      <c r="LGN2" s="326"/>
      <c r="LGO2" s="326"/>
      <c r="LGP2" s="326"/>
      <c r="LGQ2" s="326"/>
      <c r="LGR2" s="326"/>
      <c r="LGS2" s="326"/>
      <c r="LGT2" s="326"/>
      <c r="LGU2" s="326"/>
      <c r="LGV2" s="326"/>
      <c r="LGW2" s="326"/>
      <c r="LGX2" s="326"/>
      <c r="LGY2" s="326"/>
      <c r="LGZ2" s="326"/>
      <c r="LHA2" s="326"/>
      <c r="LHB2" s="326"/>
      <c r="LHC2" s="326"/>
      <c r="LHD2" s="326"/>
      <c r="LHE2" s="326"/>
      <c r="LHF2" s="326"/>
      <c r="LHG2" s="326"/>
      <c r="LHH2" s="326"/>
      <c r="LHI2" s="326"/>
      <c r="LHJ2" s="326"/>
      <c r="LHK2" s="326"/>
      <c r="LHL2" s="326"/>
      <c r="LHM2" s="326"/>
      <c r="LHN2" s="326"/>
      <c r="LHO2" s="326"/>
      <c r="LHP2" s="326"/>
      <c r="LHQ2" s="326"/>
      <c r="LHR2" s="326"/>
      <c r="LHS2" s="326"/>
      <c r="LHT2" s="326"/>
      <c r="LHU2" s="326"/>
      <c r="LHV2" s="326"/>
      <c r="LHW2" s="326"/>
      <c r="LHX2" s="326"/>
      <c r="LHY2" s="326"/>
      <c r="LHZ2" s="326"/>
      <c r="LIA2" s="326"/>
      <c r="LIB2" s="326"/>
      <c r="LIC2" s="326"/>
      <c r="LID2" s="326"/>
      <c r="LIE2" s="326"/>
      <c r="LIF2" s="326"/>
      <c r="LIG2" s="326"/>
      <c r="LIH2" s="326"/>
      <c r="LII2" s="326"/>
      <c r="LIJ2" s="326"/>
      <c r="LIK2" s="326"/>
      <c r="LIL2" s="326"/>
      <c r="LIM2" s="326"/>
      <c r="LIN2" s="326"/>
      <c r="LIO2" s="326"/>
      <c r="LIP2" s="326"/>
      <c r="LIQ2" s="326"/>
      <c r="LIR2" s="326"/>
      <c r="LIS2" s="326"/>
      <c r="LIT2" s="326"/>
      <c r="LIU2" s="326"/>
      <c r="LIV2" s="326"/>
      <c r="LIW2" s="326"/>
      <c r="LIX2" s="326"/>
      <c r="LIY2" s="326"/>
      <c r="LIZ2" s="326"/>
      <c r="LJA2" s="326"/>
      <c r="LJB2" s="326"/>
      <c r="LJC2" s="326"/>
      <c r="LJD2" s="326"/>
      <c r="LJE2" s="326"/>
      <c r="LJF2" s="326"/>
      <c r="LJG2" s="326"/>
      <c r="LJH2" s="326"/>
      <c r="LJI2" s="326"/>
      <c r="LJJ2" s="326"/>
      <c r="LJK2" s="326"/>
      <c r="LJL2" s="326"/>
      <c r="LJM2" s="326"/>
      <c r="LJN2" s="326"/>
      <c r="LJO2" s="326"/>
      <c r="LJP2" s="326"/>
      <c r="LJQ2" s="326"/>
      <c r="LJR2" s="326"/>
      <c r="LJS2" s="326"/>
      <c r="LJT2" s="326"/>
      <c r="LJU2" s="326"/>
      <c r="LJV2" s="326"/>
      <c r="LJW2" s="326"/>
      <c r="LJX2" s="326"/>
      <c r="LJY2" s="326"/>
      <c r="LJZ2" s="326"/>
      <c r="LKA2" s="326"/>
      <c r="LKB2" s="326"/>
      <c r="LKC2" s="326"/>
      <c r="LKD2" s="326"/>
      <c r="LKE2" s="326"/>
      <c r="LKF2" s="326"/>
      <c r="LKG2" s="326"/>
      <c r="LKH2" s="326"/>
      <c r="LKI2" s="326"/>
      <c r="LKJ2" s="326"/>
      <c r="LKK2" s="326"/>
      <c r="LKL2" s="326"/>
      <c r="LKM2" s="326"/>
      <c r="LKN2" s="326"/>
      <c r="LKO2" s="326"/>
      <c r="LKP2" s="326"/>
      <c r="LKQ2" s="326"/>
      <c r="LKR2" s="326"/>
      <c r="LKS2" s="326"/>
      <c r="LKT2" s="326"/>
      <c r="LKU2" s="326"/>
      <c r="LKV2" s="326"/>
      <c r="LKW2" s="326"/>
      <c r="LKX2" s="326"/>
      <c r="LKY2" s="326"/>
      <c r="LKZ2" s="326"/>
      <c r="LLA2" s="326"/>
      <c r="LLB2" s="326"/>
      <c r="LLC2" s="326"/>
      <c r="LLD2" s="326"/>
      <c r="LLE2" s="326"/>
      <c r="LLF2" s="326"/>
      <c r="LLG2" s="326"/>
      <c r="LLH2" s="326"/>
      <c r="LLI2" s="326"/>
      <c r="LLJ2" s="326"/>
      <c r="LLK2" s="326"/>
      <c r="LLL2" s="326"/>
      <c r="LLM2" s="326"/>
      <c r="LLN2" s="326"/>
      <c r="LLO2" s="326"/>
      <c r="LLP2" s="326"/>
      <c r="LLQ2" s="326"/>
      <c r="LLR2" s="326"/>
      <c r="LLS2" s="326"/>
      <c r="LLT2" s="326"/>
      <c r="LLU2" s="326"/>
      <c r="LLV2" s="326"/>
      <c r="LLW2" s="326"/>
      <c r="LLX2" s="326"/>
      <c r="LLY2" s="326"/>
      <c r="LLZ2" s="326"/>
      <c r="LMA2" s="326"/>
      <c r="LMB2" s="326"/>
      <c r="LMC2" s="326"/>
      <c r="LMD2" s="326"/>
      <c r="LME2" s="326"/>
      <c r="LMF2" s="326"/>
      <c r="LMG2" s="326"/>
      <c r="LMH2" s="326"/>
      <c r="LMI2" s="326"/>
      <c r="LMJ2" s="326"/>
      <c r="LMK2" s="326"/>
      <c r="LML2" s="326"/>
      <c r="LMM2" s="326"/>
      <c r="LMN2" s="326"/>
      <c r="LMO2" s="326"/>
      <c r="LMP2" s="326"/>
      <c r="LMQ2" s="326"/>
      <c r="LMR2" s="326"/>
      <c r="LMS2" s="326"/>
      <c r="LMT2" s="326"/>
      <c r="LMU2" s="326"/>
      <c r="LMV2" s="326"/>
      <c r="LMW2" s="326"/>
      <c r="LMX2" s="326"/>
      <c r="LMY2" s="326"/>
      <c r="LMZ2" s="326"/>
      <c r="LNA2" s="326"/>
      <c r="LNB2" s="326"/>
      <c r="LNC2" s="326"/>
      <c r="LND2" s="326"/>
      <c r="LNE2" s="326"/>
      <c r="LNF2" s="326"/>
      <c r="LNG2" s="326"/>
      <c r="LNH2" s="326"/>
      <c r="LNI2" s="326"/>
      <c r="LNJ2" s="326"/>
      <c r="LNK2" s="326"/>
      <c r="LNL2" s="326"/>
      <c r="LNM2" s="326"/>
      <c r="LNN2" s="326"/>
      <c r="LNO2" s="326"/>
      <c r="LNP2" s="326"/>
      <c r="LNQ2" s="326"/>
      <c r="LNR2" s="326"/>
      <c r="LNS2" s="326"/>
      <c r="LNT2" s="326"/>
      <c r="LNU2" s="326"/>
      <c r="LNV2" s="326"/>
      <c r="LNW2" s="326"/>
      <c r="LNX2" s="326"/>
      <c r="LNY2" s="326"/>
      <c r="LNZ2" s="326"/>
      <c r="LOA2" s="326"/>
      <c r="LOB2" s="326"/>
      <c r="LOC2" s="326"/>
      <c r="LOD2" s="326"/>
      <c r="LOE2" s="326"/>
      <c r="LOF2" s="326"/>
      <c r="LOG2" s="326"/>
      <c r="LOH2" s="326"/>
      <c r="LOI2" s="326"/>
      <c r="LOJ2" s="326"/>
      <c r="LOK2" s="326"/>
      <c r="LOL2" s="326"/>
      <c r="LOM2" s="326"/>
      <c r="LON2" s="326"/>
      <c r="LOO2" s="326"/>
      <c r="LOP2" s="326"/>
      <c r="LOQ2" s="326"/>
      <c r="LOR2" s="326"/>
      <c r="LOS2" s="326"/>
      <c r="LOT2" s="326"/>
      <c r="LOU2" s="326"/>
      <c r="LOV2" s="326"/>
      <c r="LOW2" s="326"/>
      <c r="LOX2" s="326"/>
      <c r="LOY2" s="326"/>
      <c r="LOZ2" s="326"/>
      <c r="LPA2" s="326"/>
      <c r="LPB2" s="326"/>
      <c r="LPC2" s="326"/>
      <c r="LPD2" s="326"/>
      <c r="LPE2" s="326"/>
      <c r="LPF2" s="326"/>
      <c r="LPG2" s="326"/>
      <c r="LPH2" s="326"/>
      <c r="LPI2" s="326"/>
      <c r="LPJ2" s="326"/>
      <c r="LPK2" s="326"/>
      <c r="LPL2" s="326"/>
      <c r="LPM2" s="326"/>
      <c r="LPN2" s="326"/>
      <c r="LPO2" s="326"/>
      <c r="LPP2" s="326"/>
      <c r="LPQ2" s="326"/>
      <c r="LPR2" s="326"/>
      <c r="LPS2" s="326"/>
      <c r="LPT2" s="326"/>
      <c r="LPU2" s="326"/>
      <c r="LPV2" s="326"/>
      <c r="LPW2" s="326"/>
      <c r="LPX2" s="326"/>
      <c r="LPY2" s="326"/>
      <c r="LPZ2" s="326"/>
      <c r="LQA2" s="326"/>
      <c r="LQB2" s="326"/>
      <c r="LQC2" s="326"/>
      <c r="LQD2" s="326"/>
      <c r="LQE2" s="326"/>
      <c r="LQF2" s="326"/>
      <c r="LQG2" s="326"/>
      <c r="LQH2" s="326"/>
      <c r="LQI2" s="326"/>
      <c r="LQJ2" s="326"/>
      <c r="LQK2" s="326"/>
      <c r="LQL2" s="326"/>
      <c r="LQM2" s="326"/>
      <c r="LQN2" s="326"/>
      <c r="LQO2" s="326"/>
      <c r="LQP2" s="326"/>
      <c r="LQQ2" s="326"/>
      <c r="LQR2" s="326"/>
      <c r="LQS2" s="326"/>
      <c r="LQT2" s="326"/>
      <c r="LQU2" s="326"/>
      <c r="LQV2" s="326"/>
      <c r="LQW2" s="326"/>
      <c r="LQX2" s="326"/>
      <c r="LQY2" s="326"/>
      <c r="LQZ2" s="326"/>
      <c r="LRA2" s="326"/>
      <c r="LRB2" s="326"/>
      <c r="LRC2" s="326"/>
      <c r="LRD2" s="326"/>
      <c r="LRE2" s="326"/>
      <c r="LRF2" s="326"/>
      <c r="LRG2" s="326"/>
      <c r="LRH2" s="326"/>
      <c r="LRI2" s="326"/>
      <c r="LRJ2" s="326"/>
      <c r="LRK2" s="326"/>
      <c r="LRL2" s="326"/>
      <c r="LRM2" s="326"/>
      <c r="LRN2" s="326"/>
      <c r="LRO2" s="326"/>
      <c r="LRP2" s="326"/>
      <c r="LRQ2" s="326"/>
      <c r="LRR2" s="326"/>
      <c r="LRS2" s="326"/>
      <c r="LRT2" s="326"/>
      <c r="LRU2" s="326"/>
      <c r="LRV2" s="326"/>
      <c r="LRW2" s="326"/>
      <c r="LRX2" s="326"/>
      <c r="LRY2" s="326"/>
      <c r="LRZ2" s="326"/>
      <c r="LSA2" s="326"/>
      <c r="LSB2" s="326"/>
      <c r="LSC2" s="326"/>
      <c r="LSD2" s="326"/>
      <c r="LSE2" s="326"/>
      <c r="LSF2" s="326"/>
      <c r="LSG2" s="326"/>
      <c r="LSH2" s="326"/>
      <c r="LSI2" s="326"/>
      <c r="LSJ2" s="326"/>
      <c r="LSK2" s="326"/>
      <c r="LSL2" s="326"/>
      <c r="LSM2" s="326"/>
      <c r="LSN2" s="326"/>
      <c r="LSO2" s="326"/>
      <c r="LSP2" s="326"/>
      <c r="LSQ2" s="326"/>
      <c r="LSR2" s="326"/>
      <c r="LSS2" s="326"/>
      <c r="LST2" s="326"/>
      <c r="LSU2" s="326"/>
      <c r="LSV2" s="326"/>
      <c r="LSW2" s="326"/>
      <c r="LSX2" s="326"/>
      <c r="LSY2" s="326"/>
      <c r="LSZ2" s="326"/>
      <c r="LTA2" s="326"/>
      <c r="LTB2" s="326"/>
      <c r="LTC2" s="326"/>
      <c r="LTD2" s="326"/>
      <c r="LTE2" s="326"/>
      <c r="LTF2" s="326"/>
      <c r="LTG2" s="326"/>
      <c r="LTH2" s="326"/>
      <c r="LTI2" s="326"/>
      <c r="LTJ2" s="326"/>
      <c r="LTK2" s="326"/>
      <c r="LTL2" s="326"/>
      <c r="LTM2" s="326"/>
      <c r="LTN2" s="326"/>
      <c r="LTO2" s="326"/>
      <c r="LTP2" s="326"/>
      <c r="LTQ2" s="326"/>
      <c r="LTR2" s="326"/>
      <c r="LTS2" s="326"/>
      <c r="LTT2" s="326"/>
      <c r="LTU2" s="326"/>
      <c r="LTV2" s="326"/>
      <c r="LTW2" s="326"/>
      <c r="LTX2" s="326"/>
      <c r="LTY2" s="326"/>
      <c r="LTZ2" s="326"/>
      <c r="LUA2" s="326"/>
      <c r="LUB2" s="326"/>
      <c r="LUC2" s="326"/>
      <c r="LUD2" s="326"/>
      <c r="LUE2" s="326"/>
      <c r="LUF2" s="326"/>
      <c r="LUG2" s="326"/>
      <c r="LUH2" s="326"/>
      <c r="LUI2" s="326"/>
      <c r="LUJ2" s="326"/>
      <c r="LUK2" s="326"/>
      <c r="LUL2" s="326"/>
      <c r="LUM2" s="326"/>
      <c r="LUN2" s="326"/>
      <c r="LUO2" s="326"/>
      <c r="LUP2" s="326"/>
      <c r="LUQ2" s="326"/>
      <c r="LUR2" s="326"/>
      <c r="LUS2" s="326"/>
      <c r="LUT2" s="326"/>
      <c r="LUU2" s="326"/>
      <c r="LUV2" s="326"/>
      <c r="LUW2" s="326"/>
      <c r="LUX2" s="326"/>
      <c r="LUY2" s="326"/>
      <c r="LUZ2" s="326"/>
      <c r="LVA2" s="326"/>
      <c r="LVB2" s="326"/>
      <c r="LVC2" s="326"/>
      <c r="LVD2" s="326"/>
      <c r="LVE2" s="326"/>
      <c r="LVF2" s="326"/>
      <c r="LVG2" s="326"/>
      <c r="LVH2" s="326"/>
      <c r="LVI2" s="326"/>
      <c r="LVJ2" s="326"/>
      <c r="LVK2" s="326"/>
      <c r="LVL2" s="326"/>
      <c r="LVM2" s="326"/>
      <c r="LVN2" s="326"/>
      <c r="LVO2" s="326"/>
      <c r="LVP2" s="326"/>
      <c r="LVQ2" s="326"/>
      <c r="LVR2" s="326"/>
      <c r="LVS2" s="326"/>
      <c r="LVT2" s="326"/>
      <c r="LVU2" s="326"/>
      <c r="LVV2" s="326"/>
      <c r="LVW2" s="326"/>
      <c r="LVX2" s="326"/>
      <c r="LVY2" s="326"/>
      <c r="LVZ2" s="326"/>
      <c r="LWA2" s="326"/>
      <c r="LWB2" s="326"/>
      <c r="LWC2" s="326"/>
      <c r="LWD2" s="326"/>
      <c r="LWE2" s="326"/>
      <c r="LWF2" s="326"/>
      <c r="LWG2" s="326"/>
      <c r="LWH2" s="326"/>
      <c r="LWI2" s="326"/>
      <c r="LWJ2" s="326"/>
      <c r="LWK2" s="326"/>
      <c r="LWL2" s="326"/>
      <c r="LWM2" s="326"/>
      <c r="LWN2" s="326"/>
      <c r="LWO2" s="326"/>
      <c r="LWP2" s="326"/>
      <c r="LWQ2" s="326"/>
      <c r="LWR2" s="326"/>
      <c r="LWS2" s="326"/>
      <c r="LWT2" s="326"/>
      <c r="LWU2" s="326"/>
      <c r="LWV2" s="326"/>
      <c r="LWW2" s="326"/>
      <c r="LWX2" s="326"/>
      <c r="LWY2" s="326"/>
      <c r="LWZ2" s="326"/>
      <c r="LXA2" s="326"/>
      <c r="LXB2" s="326"/>
      <c r="LXC2" s="326"/>
      <c r="LXD2" s="326"/>
      <c r="LXE2" s="326"/>
      <c r="LXF2" s="326"/>
      <c r="LXG2" s="326"/>
      <c r="LXH2" s="326"/>
      <c r="LXI2" s="326"/>
      <c r="LXJ2" s="326"/>
      <c r="LXK2" s="326"/>
      <c r="LXL2" s="326"/>
      <c r="LXM2" s="326"/>
      <c r="LXN2" s="326"/>
      <c r="LXO2" s="326"/>
      <c r="LXP2" s="326"/>
      <c r="LXQ2" s="326"/>
      <c r="LXR2" s="326"/>
      <c r="LXS2" s="326"/>
      <c r="LXT2" s="326"/>
      <c r="LXU2" s="326"/>
      <c r="LXV2" s="326"/>
      <c r="LXW2" s="326"/>
      <c r="LXX2" s="326"/>
      <c r="LXY2" s="326"/>
      <c r="LXZ2" s="326"/>
      <c r="LYA2" s="326"/>
      <c r="LYB2" s="326"/>
      <c r="LYC2" s="326"/>
      <c r="LYD2" s="326"/>
      <c r="LYE2" s="326"/>
      <c r="LYF2" s="326"/>
      <c r="LYG2" s="326"/>
      <c r="LYH2" s="326"/>
      <c r="LYI2" s="326"/>
      <c r="LYJ2" s="326"/>
      <c r="LYK2" s="326"/>
      <c r="LYL2" s="326"/>
      <c r="LYM2" s="326"/>
      <c r="LYN2" s="326"/>
      <c r="LYO2" s="326"/>
      <c r="LYP2" s="326"/>
      <c r="LYQ2" s="326"/>
      <c r="LYR2" s="326"/>
      <c r="LYS2" s="326"/>
      <c r="LYT2" s="326"/>
      <c r="LYU2" s="326"/>
      <c r="LYV2" s="326"/>
      <c r="LYW2" s="326"/>
      <c r="LYX2" s="326"/>
      <c r="LYY2" s="326"/>
      <c r="LYZ2" s="326"/>
      <c r="LZA2" s="326"/>
      <c r="LZB2" s="326"/>
      <c r="LZC2" s="326"/>
      <c r="LZD2" s="326"/>
      <c r="LZE2" s="326"/>
      <c r="LZF2" s="326"/>
      <c r="LZG2" s="326"/>
      <c r="LZH2" s="326"/>
      <c r="LZI2" s="326"/>
      <c r="LZJ2" s="326"/>
      <c r="LZK2" s="326"/>
      <c r="LZL2" s="326"/>
      <c r="LZM2" s="326"/>
      <c r="LZN2" s="326"/>
      <c r="LZO2" s="326"/>
      <c r="LZP2" s="326"/>
      <c r="LZQ2" s="326"/>
      <c r="LZR2" s="326"/>
      <c r="LZS2" s="326"/>
      <c r="LZT2" s="326"/>
      <c r="LZU2" s="326"/>
      <c r="LZV2" s="326"/>
      <c r="LZW2" s="326"/>
      <c r="LZX2" s="326"/>
      <c r="LZY2" s="326"/>
      <c r="LZZ2" s="326"/>
      <c r="MAA2" s="326"/>
      <c r="MAB2" s="326"/>
      <c r="MAC2" s="326"/>
      <c r="MAD2" s="326"/>
      <c r="MAE2" s="326"/>
      <c r="MAF2" s="326"/>
      <c r="MAG2" s="326"/>
      <c r="MAH2" s="326"/>
      <c r="MAI2" s="326"/>
      <c r="MAJ2" s="326"/>
      <c r="MAK2" s="326"/>
      <c r="MAL2" s="326"/>
      <c r="MAM2" s="326"/>
      <c r="MAN2" s="326"/>
      <c r="MAO2" s="326"/>
      <c r="MAP2" s="326"/>
      <c r="MAQ2" s="326"/>
      <c r="MAR2" s="326"/>
      <c r="MAS2" s="326"/>
      <c r="MAT2" s="326"/>
      <c r="MAU2" s="326"/>
      <c r="MAV2" s="326"/>
      <c r="MAW2" s="326"/>
      <c r="MAX2" s="326"/>
      <c r="MAY2" s="326"/>
      <c r="MAZ2" s="326"/>
      <c r="MBA2" s="326"/>
      <c r="MBB2" s="326"/>
      <c r="MBC2" s="326"/>
      <c r="MBD2" s="326"/>
      <c r="MBE2" s="326"/>
      <c r="MBF2" s="326"/>
      <c r="MBG2" s="326"/>
      <c r="MBH2" s="326"/>
      <c r="MBI2" s="326"/>
      <c r="MBJ2" s="326"/>
      <c r="MBK2" s="326"/>
      <c r="MBL2" s="326"/>
      <c r="MBM2" s="326"/>
      <c r="MBN2" s="326"/>
      <c r="MBO2" s="326"/>
      <c r="MBP2" s="326"/>
      <c r="MBQ2" s="326"/>
      <c r="MBR2" s="326"/>
      <c r="MBS2" s="326"/>
      <c r="MBT2" s="326"/>
      <c r="MBU2" s="326"/>
      <c r="MBV2" s="326"/>
      <c r="MBW2" s="326"/>
      <c r="MBX2" s="326"/>
      <c r="MBY2" s="326"/>
      <c r="MBZ2" s="326"/>
      <c r="MCA2" s="326"/>
      <c r="MCB2" s="326"/>
      <c r="MCC2" s="326"/>
      <c r="MCD2" s="326"/>
      <c r="MCE2" s="326"/>
      <c r="MCF2" s="326"/>
      <c r="MCG2" s="326"/>
      <c r="MCH2" s="326"/>
      <c r="MCI2" s="326"/>
      <c r="MCJ2" s="326"/>
      <c r="MCK2" s="326"/>
      <c r="MCL2" s="326"/>
      <c r="MCM2" s="326"/>
      <c r="MCN2" s="326"/>
      <c r="MCO2" s="326"/>
      <c r="MCP2" s="326"/>
      <c r="MCQ2" s="326"/>
      <c r="MCR2" s="326"/>
      <c r="MCS2" s="326"/>
      <c r="MCT2" s="326"/>
      <c r="MCU2" s="326"/>
      <c r="MCV2" s="326"/>
      <c r="MCW2" s="326"/>
      <c r="MCX2" s="326"/>
      <c r="MCY2" s="326"/>
      <c r="MCZ2" s="326"/>
      <c r="MDA2" s="326"/>
      <c r="MDB2" s="326"/>
      <c r="MDC2" s="326"/>
      <c r="MDD2" s="326"/>
      <c r="MDE2" s="326"/>
      <c r="MDF2" s="326"/>
      <c r="MDG2" s="326"/>
      <c r="MDH2" s="326"/>
      <c r="MDI2" s="326"/>
      <c r="MDJ2" s="326"/>
      <c r="MDK2" s="326"/>
      <c r="MDL2" s="326"/>
      <c r="MDM2" s="326"/>
      <c r="MDN2" s="326"/>
      <c r="MDO2" s="326"/>
      <c r="MDP2" s="326"/>
      <c r="MDQ2" s="326"/>
      <c r="MDR2" s="326"/>
      <c r="MDS2" s="326"/>
      <c r="MDT2" s="326"/>
      <c r="MDU2" s="326"/>
      <c r="MDV2" s="326"/>
      <c r="MDW2" s="326"/>
      <c r="MDX2" s="326"/>
      <c r="MDY2" s="326"/>
      <c r="MDZ2" s="326"/>
      <c r="MEA2" s="326"/>
      <c r="MEB2" s="326"/>
      <c r="MEC2" s="326"/>
      <c r="MED2" s="326"/>
      <c r="MEE2" s="326"/>
      <c r="MEF2" s="326"/>
      <c r="MEG2" s="326"/>
      <c r="MEH2" s="326"/>
      <c r="MEI2" s="326"/>
      <c r="MEJ2" s="326"/>
      <c r="MEK2" s="326"/>
      <c r="MEL2" s="326"/>
      <c r="MEM2" s="326"/>
      <c r="MEN2" s="326"/>
      <c r="MEO2" s="326"/>
      <c r="MEP2" s="326"/>
      <c r="MEQ2" s="326"/>
      <c r="MER2" s="326"/>
      <c r="MES2" s="326"/>
      <c r="MET2" s="326"/>
      <c r="MEU2" s="326"/>
      <c r="MEV2" s="326"/>
      <c r="MEW2" s="326"/>
      <c r="MEX2" s="326"/>
      <c r="MEY2" s="326"/>
      <c r="MEZ2" s="326"/>
      <c r="MFA2" s="326"/>
      <c r="MFB2" s="326"/>
      <c r="MFC2" s="326"/>
      <c r="MFD2" s="326"/>
      <c r="MFE2" s="326"/>
      <c r="MFF2" s="326"/>
      <c r="MFG2" s="326"/>
      <c r="MFH2" s="326"/>
      <c r="MFI2" s="326"/>
      <c r="MFJ2" s="326"/>
      <c r="MFK2" s="326"/>
      <c r="MFL2" s="326"/>
      <c r="MFM2" s="326"/>
      <c r="MFN2" s="326"/>
      <c r="MFO2" s="326"/>
      <c r="MFP2" s="326"/>
      <c r="MFQ2" s="326"/>
      <c r="MFR2" s="326"/>
      <c r="MFS2" s="326"/>
      <c r="MFT2" s="326"/>
      <c r="MFU2" s="326"/>
      <c r="MFV2" s="326"/>
      <c r="MFW2" s="326"/>
      <c r="MFX2" s="326"/>
      <c r="MFY2" s="326"/>
      <c r="MFZ2" s="326"/>
      <c r="MGA2" s="326"/>
      <c r="MGB2" s="326"/>
      <c r="MGC2" s="326"/>
      <c r="MGD2" s="326"/>
      <c r="MGE2" s="326"/>
      <c r="MGF2" s="326"/>
      <c r="MGG2" s="326"/>
      <c r="MGH2" s="326"/>
      <c r="MGI2" s="326"/>
      <c r="MGJ2" s="326"/>
      <c r="MGK2" s="326"/>
      <c r="MGL2" s="326"/>
      <c r="MGM2" s="326"/>
      <c r="MGN2" s="326"/>
      <c r="MGO2" s="326"/>
      <c r="MGP2" s="326"/>
      <c r="MGQ2" s="326"/>
      <c r="MGR2" s="326"/>
      <c r="MGS2" s="326"/>
      <c r="MGT2" s="326"/>
      <c r="MGU2" s="326"/>
      <c r="MGV2" s="326"/>
      <c r="MGW2" s="326"/>
      <c r="MGX2" s="326"/>
      <c r="MGY2" s="326"/>
      <c r="MGZ2" s="326"/>
      <c r="MHA2" s="326"/>
      <c r="MHB2" s="326"/>
      <c r="MHC2" s="326"/>
      <c r="MHD2" s="326"/>
      <c r="MHE2" s="326"/>
      <c r="MHF2" s="326"/>
      <c r="MHG2" s="326"/>
      <c r="MHH2" s="326"/>
      <c r="MHI2" s="326"/>
      <c r="MHJ2" s="326"/>
      <c r="MHK2" s="326"/>
      <c r="MHL2" s="326"/>
      <c r="MHM2" s="326"/>
      <c r="MHN2" s="326"/>
      <c r="MHO2" s="326"/>
      <c r="MHP2" s="326"/>
      <c r="MHQ2" s="326"/>
      <c r="MHR2" s="326"/>
      <c r="MHS2" s="326"/>
      <c r="MHT2" s="326"/>
      <c r="MHU2" s="326"/>
      <c r="MHV2" s="326"/>
      <c r="MHW2" s="326"/>
      <c r="MHX2" s="326"/>
      <c r="MHY2" s="326"/>
      <c r="MHZ2" s="326"/>
      <c r="MIA2" s="326"/>
      <c r="MIB2" s="326"/>
      <c r="MIC2" s="326"/>
      <c r="MID2" s="326"/>
      <c r="MIE2" s="326"/>
      <c r="MIF2" s="326"/>
      <c r="MIG2" s="326"/>
      <c r="MIH2" s="326"/>
      <c r="MII2" s="326"/>
      <c r="MIJ2" s="326"/>
      <c r="MIK2" s="326"/>
      <c r="MIL2" s="326"/>
      <c r="MIM2" s="326"/>
      <c r="MIN2" s="326"/>
      <c r="MIO2" s="326"/>
      <c r="MIP2" s="326"/>
      <c r="MIQ2" s="326"/>
      <c r="MIR2" s="326"/>
      <c r="MIS2" s="326"/>
      <c r="MIT2" s="326"/>
      <c r="MIU2" s="326"/>
      <c r="MIV2" s="326"/>
      <c r="MIW2" s="326"/>
      <c r="MIX2" s="326"/>
      <c r="MIY2" s="326"/>
      <c r="MIZ2" s="326"/>
      <c r="MJA2" s="326"/>
      <c r="MJB2" s="326"/>
      <c r="MJC2" s="326"/>
      <c r="MJD2" s="326"/>
      <c r="MJE2" s="326"/>
      <c r="MJF2" s="326"/>
      <c r="MJG2" s="326"/>
      <c r="MJH2" s="326"/>
      <c r="MJI2" s="326"/>
      <c r="MJJ2" s="326"/>
      <c r="MJK2" s="326"/>
      <c r="MJL2" s="326"/>
      <c r="MJM2" s="326"/>
      <c r="MJN2" s="326"/>
      <c r="MJO2" s="326"/>
      <c r="MJP2" s="326"/>
      <c r="MJQ2" s="326"/>
      <c r="MJR2" s="326"/>
      <c r="MJS2" s="326"/>
      <c r="MJT2" s="326"/>
      <c r="MJU2" s="326"/>
      <c r="MJV2" s="326"/>
      <c r="MJW2" s="326"/>
      <c r="MJX2" s="326"/>
      <c r="MJY2" s="326"/>
      <c r="MJZ2" s="326"/>
      <c r="MKA2" s="326"/>
      <c r="MKB2" s="326"/>
      <c r="MKC2" s="326"/>
      <c r="MKD2" s="326"/>
      <c r="MKE2" s="326"/>
      <c r="MKF2" s="326"/>
      <c r="MKG2" s="326"/>
      <c r="MKH2" s="326"/>
      <c r="MKI2" s="326"/>
      <c r="MKJ2" s="326"/>
      <c r="MKK2" s="326"/>
      <c r="MKL2" s="326"/>
      <c r="MKM2" s="326"/>
      <c r="MKN2" s="326"/>
      <c r="MKO2" s="326"/>
      <c r="MKP2" s="326"/>
      <c r="MKQ2" s="326"/>
      <c r="MKR2" s="326"/>
      <c r="MKS2" s="326"/>
      <c r="MKT2" s="326"/>
      <c r="MKU2" s="326"/>
      <c r="MKV2" s="326"/>
      <c r="MKW2" s="326"/>
      <c r="MKX2" s="326"/>
      <c r="MKY2" s="326"/>
      <c r="MKZ2" s="326"/>
      <c r="MLA2" s="326"/>
      <c r="MLB2" s="326"/>
      <c r="MLC2" s="326"/>
      <c r="MLD2" s="326"/>
      <c r="MLE2" s="326"/>
      <c r="MLF2" s="326"/>
      <c r="MLG2" s="326"/>
      <c r="MLH2" s="326"/>
      <c r="MLI2" s="326"/>
      <c r="MLJ2" s="326"/>
      <c r="MLK2" s="326"/>
      <c r="MLL2" s="326"/>
      <c r="MLM2" s="326"/>
      <c r="MLN2" s="326"/>
      <c r="MLO2" s="326"/>
      <c r="MLP2" s="326"/>
      <c r="MLQ2" s="326"/>
      <c r="MLR2" s="326"/>
      <c r="MLS2" s="326"/>
      <c r="MLT2" s="326"/>
      <c r="MLU2" s="326"/>
      <c r="MLV2" s="326"/>
      <c r="MLW2" s="326"/>
      <c r="MLX2" s="326"/>
      <c r="MLY2" s="326"/>
      <c r="MLZ2" s="326"/>
      <c r="MMA2" s="326"/>
      <c r="MMB2" s="326"/>
      <c r="MMC2" s="326"/>
      <c r="MMD2" s="326"/>
      <c r="MME2" s="326"/>
      <c r="MMF2" s="326"/>
      <c r="MMG2" s="326"/>
      <c r="MMH2" s="326"/>
      <c r="MMI2" s="326"/>
      <c r="MMJ2" s="326"/>
      <c r="MMK2" s="326"/>
      <c r="MML2" s="326"/>
      <c r="MMM2" s="326"/>
      <c r="MMN2" s="326"/>
      <c r="MMO2" s="326"/>
      <c r="MMP2" s="326"/>
      <c r="MMQ2" s="326"/>
      <c r="MMR2" s="326"/>
      <c r="MMS2" s="326"/>
      <c r="MMT2" s="326"/>
      <c r="MMU2" s="326"/>
      <c r="MMV2" s="326"/>
      <c r="MMW2" s="326"/>
      <c r="MMX2" s="326"/>
      <c r="MMY2" s="326"/>
      <c r="MMZ2" s="326"/>
      <c r="MNA2" s="326"/>
      <c r="MNB2" s="326"/>
      <c r="MNC2" s="326"/>
      <c r="MND2" s="326"/>
      <c r="MNE2" s="326"/>
      <c r="MNF2" s="326"/>
      <c r="MNG2" s="326"/>
      <c r="MNH2" s="326"/>
      <c r="MNI2" s="326"/>
      <c r="MNJ2" s="326"/>
      <c r="MNK2" s="326"/>
      <c r="MNL2" s="326"/>
      <c r="MNM2" s="326"/>
      <c r="MNN2" s="326"/>
      <c r="MNO2" s="326"/>
      <c r="MNP2" s="326"/>
      <c r="MNQ2" s="326"/>
      <c r="MNR2" s="326"/>
      <c r="MNS2" s="326"/>
      <c r="MNT2" s="326"/>
      <c r="MNU2" s="326"/>
      <c r="MNV2" s="326"/>
      <c r="MNW2" s="326"/>
      <c r="MNX2" s="326"/>
      <c r="MNY2" s="326"/>
      <c r="MNZ2" s="326"/>
      <c r="MOA2" s="326"/>
      <c r="MOB2" s="326"/>
      <c r="MOC2" s="326"/>
      <c r="MOD2" s="326"/>
      <c r="MOE2" s="326"/>
      <c r="MOF2" s="326"/>
      <c r="MOG2" s="326"/>
      <c r="MOH2" s="326"/>
      <c r="MOI2" s="326"/>
      <c r="MOJ2" s="326"/>
      <c r="MOK2" s="326"/>
      <c r="MOL2" s="326"/>
      <c r="MOM2" s="326"/>
      <c r="MON2" s="326"/>
      <c r="MOO2" s="326"/>
      <c r="MOP2" s="326"/>
      <c r="MOQ2" s="326"/>
      <c r="MOR2" s="326"/>
      <c r="MOS2" s="326"/>
      <c r="MOT2" s="326"/>
      <c r="MOU2" s="326"/>
      <c r="MOV2" s="326"/>
      <c r="MOW2" s="326"/>
      <c r="MOX2" s="326"/>
      <c r="MOY2" s="326"/>
      <c r="MOZ2" s="326"/>
      <c r="MPA2" s="326"/>
      <c r="MPB2" s="326"/>
      <c r="MPC2" s="326"/>
      <c r="MPD2" s="326"/>
      <c r="MPE2" s="326"/>
      <c r="MPF2" s="326"/>
      <c r="MPG2" s="326"/>
      <c r="MPH2" s="326"/>
      <c r="MPI2" s="326"/>
      <c r="MPJ2" s="326"/>
      <c r="MPK2" s="326"/>
      <c r="MPL2" s="326"/>
      <c r="MPM2" s="326"/>
      <c r="MPN2" s="326"/>
      <c r="MPO2" s="326"/>
      <c r="MPP2" s="326"/>
      <c r="MPQ2" s="326"/>
      <c r="MPR2" s="326"/>
      <c r="MPS2" s="326"/>
      <c r="MPT2" s="326"/>
      <c r="MPU2" s="326"/>
      <c r="MPV2" s="326"/>
      <c r="MPW2" s="326"/>
      <c r="MPX2" s="326"/>
      <c r="MPY2" s="326"/>
      <c r="MPZ2" s="326"/>
      <c r="MQA2" s="326"/>
      <c r="MQB2" s="326"/>
      <c r="MQC2" s="326"/>
      <c r="MQD2" s="326"/>
      <c r="MQE2" s="326"/>
      <c r="MQF2" s="326"/>
      <c r="MQG2" s="326"/>
      <c r="MQH2" s="326"/>
      <c r="MQI2" s="326"/>
      <c r="MQJ2" s="326"/>
      <c r="MQK2" s="326"/>
      <c r="MQL2" s="326"/>
      <c r="MQM2" s="326"/>
      <c r="MQN2" s="326"/>
      <c r="MQO2" s="326"/>
      <c r="MQP2" s="326"/>
      <c r="MQQ2" s="326"/>
      <c r="MQR2" s="326"/>
      <c r="MQS2" s="326"/>
      <c r="MQT2" s="326"/>
      <c r="MQU2" s="326"/>
      <c r="MQV2" s="326"/>
      <c r="MQW2" s="326"/>
      <c r="MQX2" s="326"/>
      <c r="MQY2" s="326"/>
      <c r="MQZ2" s="326"/>
      <c r="MRA2" s="326"/>
      <c r="MRB2" s="326"/>
      <c r="MRC2" s="326"/>
      <c r="MRD2" s="326"/>
      <c r="MRE2" s="326"/>
      <c r="MRF2" s="326"/>
      <c r="MRG2" s="326"/>
      <c r="MRH2" s="326"/>
      <c r="MRI2" s="326"/>
      <c r="MRJ2" s="326"/>
      <c r="MRK2" s="326"/>
      <c r="MRL2" s="326"/>
      <c r="MRM2" s="326"/>
      <c r="MRN2" s="326"/>
      <c r="MRO2" s="326"/>
      <c r="MRP2" s="326"/>
      <c r="MRQ2" s="326"/>
      <c r="MRR2" s="326"/>
      <c r="MRS2" s="326"/>
      <c r="MRT2" s="326"/>
      <c r="MRU2" s="326"/>
      <c r="MRV2" s="326"/>
      <c r="MRW2" s="326"/>
      <c r="MRX2" s="326"/>
      <c r="MRY2" s="326"/>
      <c r="MRZ2" s="326"/>
      <c r="MSA2" s="326"/>
      <c r="MSB2" s="326"/>
      <c r="MSC2" s="326"/>
      <c r="MSD2" s="326"/>
      <c r="MSE2" s="326"/>
      <c r="MSF2" s="326"/>
      <c r="MSG2" s="326"/>
      <c r="MSH2" s="326"/>
      <c r="MSI2" s="326"/>
      <c r="MSJ2" s="326"/>
      <c r="MSK2" s="326"/>
      <c r="MSL2" s="326"/>
      <c r="MSM2" s="326"/>
      <c r="MSN2" s="326"/>
      <c r="MSO2" s="326"/>
      <c r="MSP2" s="326"/>
      <c r="MSQ2" s="326"/>
      <c r="MSR2" s="326"/>
      <c r="MSS2" s="326"/>
      <c r="MST2" s="326"/>
      <c r="MSU2" s="326"/>
      <c r="MSV2" s="326"/>
      <c r="MSW2" s="326"/>
      <c r="MSX2" s="326"/>
      <c r="MSY2" s="326"/>
      <c r="MSZ2" s="326"/>
      <c r="MTA2" s="326"/>
      <c r="MTB2" s="326"/>
      <c r="MTC2" s="326"/>
      <c r="MTD2" s="326"/>
      <c r="MTE2" s="326"/>
      <c r="MTF2" s="326"/>
      <c r="MTG2" s="326"/>
      <c r="MTH2" s="326"/>
      <c r="MTI2" s="326"/>
      <c r="MTJ2" s="326"/>
      <c r="MTK2" s="326"/>
      <c r="MTL2" s="326"/>
      <c r="MTM2" s="326"/>
      <c r="MTN2" s="326"/>
      <c r="MTO2" s="326"/>
      <c r="MTP2" s="326"/>
      <c r="MTQ2" s="326"/>
      <c r="MTR2" s="326"/>
      <c r="MTS2" s="326"/>
      <c r="MTT2" s="326"/>
      <c r="MTU2" s="326"/>
      <c r="MTV2" s="326"/>
      <c r="MTW2" s="326"/>
      <c r="MTX2" s="326"/>
      <c r="MTY2" s="326"/>
      <c r="MTZ2" s="326"/>
      <c r="MUA2" s="326"/>
      <c r="MUB2" s="326"/>
      <c r="MUC2" s="326"/>
      <c r="MUD2" s="326"/>
      <c r="MUE2" s="326"/>
      <c r="MUF2" s="326"/>
      <c r="MUG2" s="326"/>
      <c r="MUH2" s="326"/>
      <c r="MUI2" s="326"/>
      <c r="MUJ2" s="326"/>
      <c r="MUK2" s="326"/>
      <c r="MUL2" s="326"/>
      <c r="MUM2" s="326"/>
      <c r="MUN2" s="326"/>
      <c r="MUO2" s="326"/>
      <c r="MUP2" s="326"/>
      <c r="MUQ2" s="326"/>
      <c r="MUR2" s="326"/>
      <c r="MUS2" s="326"/>
      <c r="MUT2" s="326"/>
      <c r="MUU2" s="326"/>
      <c r="MUV2" s="326"/>
      <c r="MUW2" s="326"/>
      <c r="MUX2" s="326"/>
      <c r="MUY2" s="326"/>
      <c r="MUZ2" s="326"/>
      <c r="MVA2" s="326"/>
      <c r="MVB2" s="326"/>
      <c r="MVC2" s="326"/>
      <c r="MVD2" s="326"/>
      <c r="MVE2" s="326"/>
      <c r="MVF2" s="326"/>
      <c r="MVG2" s="326"/>
      <c r="MVH2" s="326"/>
      <c r="MVI2" s="326"/>
      <c r="MVJ2" s="326"/>
      <c r="MVK2" s="326"/>
      <c r="MVL2" s="326"/>
      <c r="MVM2" s="326"/>
      <c r="MVN2" s="326"/>
      <c r="MVO2" s="326"/>
      <c r="MVP2" s="326"/>
      <c r="MVQ2" s="326"/>
      <c r="MVR2" s="326"/>
      <c r="MVS2" s="326"/>
      <c r="MVT2" s="326"/>
      <c r="MVU2" s="326"/>
      <c r="MVV2" s="326"/>
      <c r="MVW2" s="326"/>
      <c r="MVX2" s="326"/>
      <c r="MVY2" s="326"/>
      <c r="MVZ2" s="326"/>
      <c r="MWA2" s="326"/>
      <c r="MWB2" s="326"/>
      <c r="MWC2" s="326"/>
      <c r="MWD2" s="326"/>
      <c r="MWE2" s="326"/>
      <c r="MWF2" s="326"/>
      <c r="MWG2" s="326"/>
      <c r="MWH2" s="326"/>
      <c r="MWI2" s="326"/>
      <c r="MWJ2" s="326"/>
      <c r="MWK2" s="326"/>
      <c r="MWL2" s="326"/>
      <c r="MWM2" s="326"/>
      <c r="MWN2" s="326"/>
      <c r="MWO2" s="326"/>
      <c r="MWP2" s="326"/>
      <c r="MWQ2" s="326"/>
      <c r="MWR2" s="326"/>
      <c r="MWS2" s="326"/>
      <c r="MWT2" s="326"/>
      <c r="MWU2" s="326"/>
      <c r="MWV2" s="326"/>
      <c r="MWW2" s="326"/>
      <c r="MWX2" s="326"/>
      <c r="MWY2" s="326"/>
      <c r="MWZ2" s="326"/>
      <c r="MXA2" s="326"/>
      <c r="MXB2" s="326"/>
      <c r="MXC2" s="326"/>
      <c r="MXD2" s="326"/>
      <c r="MXE2" s="326"/>
      <c r="MXF2" s="326"/>
      <c r="MXG2" s="326"/>
      <c r="MXH2" s="326"/>
      <c r="MXI2" s="326"/>
      <c r="MXJ2" s="326"/>
      <c r="MXK2" s="326"/>
      <c r="MXL2" s="326"/>
      <c r="MXM2" s="326"/>
      <c r="MXN2" s="326"/>
      <c r="MXO2" s="326"/>
      <c r="MXP2" s="326"/>
      <c r="MXQ2" s="326"/>
      <c r="MXR2" s="326"/>
      <c r="MXS2" s="326"/>
      <c r="MXT2" s="326"/>
      <c r="MXU2" s="326"/>
      <c r="MXV2" s="326"/>
      <c r="MXW2" s="326"/>
      <c r="MXX2" s="326"/>
      <c r="MXY2" s="326"/>
      <c r="MXZ2" s="326"/>
      <c r="MYA2" s="326"/>
      <c r="MYB2" s="326"/>
      <c r="MYC2" s="326"/>
      <c r="MYD2" s="326"/>
      <c r="MYE2" s="326"/>
      <c r="MYF2" s="326"/>
      <c r="MYG2" s="326"/>
      <c r="MYH2" s="326"/>
      <c r="MYI2" s="326"/>
      <c r="MYJ2" s="326"/>
      <c r="MYK2" s="326"/>
      <c r="MYL2" s="326"/>
      <c r="MYM2" s="326"/>
      <c r="MYN2" s="326"/>
      <c r="MYO2" s="326"/>
      <c r="MYP2" s="326"/>
      <c r="MYQ2" s="326"/>
      <c r="MYR2" s="326"/>
      <c r="MYS2" s="326"/>
      <c r="MYT2" s="326"/>
      <c r="MYU2" s="326"/>
      <c r="MYV2" s="326"/>
      <c r="MYW2" s="326"/>
      <c r="MYX2" s="326"/>
      <c r="MYY2" s="326"/>
      <c r="MYZ2" s="326"/>
      <c r="MZA2" s="326"/>
      <c r="MZB2" s="326"/>
      <c r="MZC2" s="326"/>
      <c r="MZD2" s="326"/>
      <c r="MZE2" s="326"/>
      <c r="MZF2" s="326"/>
      <c r="MZG2" s="326"/>
      <c r="MZH2" s="326"/>
      <c r="MZI2" s="326"/>
      <c r="MZJ2" s="326"/>
      <c r="MZK2" s="326"/>
      <c r="MZL2" s="326"/>
      <c r="MZM2" s="326"/>
      <c r="MZN2" s="326"/>
      <c r="MZO2" s="326"/>
      <c r="MZP2" s="326"/>
      <c r="MZQ2" s="326"/>
      <c r="MZR2" s="326"/>
      <c r="MZS2" s="326"/>
      <c r="MZT2" s="326"/>
      <c r="MZU2" s="326"/>
      <c r="MZV2" s="326"/>
      <c r="MZW2" s="326"/>
      <c r="MZX2" s="326"/>
      <c r="MZY2" s="326"/>
      <c r="MZZ2" s="326"/>
      <c r="NAA2" s="326"/>
      <c r="NAB2" s="326"/>
      <c r="NAC2" s="326"/>
      <c r="NAD2" s="326"/>
      <c r="NAE2" s="326"/>
      <c r="NAF2" s="326"/>
      <c r="NAG2" s="326"/>
      <c r="NAH2" s="326"/>
      <c r="NAI2" s="326"/>
      <c r="NAJ2" s="326"/>
      <c r="NAK2" s="326"/>
      <c r="NAL2" s="326"/>
      <c r="NAM2" s="326"/>
      <c r="NAN2" s="326"/>
      <c r="NAO2" s="326"/>
      <c r="NAP2" s="326"/>
      <c r="NAQ2" s="326"/>
      <c r="NAR2" s="326"/>
      <c r="NAS2" s="326"/>
      <c r="NAT2" s="326"/>
      <c r="NAU2" s="326"/>
      <c r="NAV2" s="326"/>
      <c r="NAW2" s="326"/>
      <c r="NAX2" s="326"/>
      <c r="NAY2" s="326"/>
      <c r="NAZ2" s="326"/>
      <c r="NBA2" s="326"/>
      <c r="NBB2" s="326"/>
      <c r="NBC2" s="326"/>
      <c r="NBD2" s="326"/>
      <c r="NBE2" s="326"/>
      <c r="NBF2" s="326"/>
      <c r="NBG2" s="326"/>
      <c r="NBH2" s="326"/>
      <c r="NBI2" s="326"/>
      <c r="NBJ2" s="326"/>
      <c r="NBK2" s="326"/>
      <c r="NBL2" s="326"/>
      <c r="NBM2" s="326"/>
      <c r="NBN2" s="326"/>
      <c r="NBO2" s="326"/>
      <c r="NBP2" s="326"/>
      <c r="NBQ2" s="326"/>
      <c r="NBR2" s="326"/>
      <c r="NBS2" s="326"/>
      <c r="NBT2" s="326"/>
      <c r="NBU2" s="326"/>
      <c r="NBV2" s="326"/>
      <c r="NBW2" s="326"/>
      <c r="NBX2" s="326"/>
      <c r="NBY2" s="326"/>
      <c r="NBZ2" s="326"/>
      <c r="NCA2" s="326"/>
      <c r="NCB2" s="326"/>
      <c r="NCC2" s="326"/>
      <c r="NCD2" s="326"/>
      <c r="NCE2" s="326"/>
      <c r="NCF2" s="326"/>
      <c r="NCG2" s="326"/>
      <c r="NCH2" s="326"/>
      <c r="NCI2" s="326"/>
      <c r="NCJ2" s="326"/>
      <c r="NCK2" s="326"/>
      <c r="NCL2" s="326"/>
      <c r="NCM2" s="326"/>
      <c r="NCN2" s="326"/>
      <c r="NCO2" s="326"/>
      <c r="NCP2" s="326"/>
      <c r="NCQ2" s="326"/>
      <c r="NCR2" s="326"/>
      <c r="NCS2" s="326"/>
      <c r="NCT2" s="326"/>
      <c r="NCU2" s="326"/>
      <c r="NCV2" s="326"/>
      <c r="NCW2" s="326"/>
      <c r="NCX2" s="326"/>
      <c r="NCY2" s="326"/>
      <c r="NCZ2" s="326"/>
      <c r="NDA2" s="326"/>
      <c r="NDB2" s="326"/>
      <c r="NDC2" s="326"/>
      <c r="NDD2" s="326"/>
      <c r="NDE2" s="326"/>
      <c r="NDF2" s="326"/>
      <c r="NDG2" s="326"/>
      <c r="NDH2" s="326"/>
      <c r="NDI2" s="326"/>
      <c r="NDJ2" s="326"/>
      <c r="NDK2" s="326"/>
      <c r="NDL2" s="326"/>
      <c r="NDM2" s="326"/>
      <c r="NDN2" s="326"/>
      <c r="NDO2" s="326"/>
      <c r="NDP2" s="326"/>
      <c r="NDQ2" s="326"/>
      <c r="NDR2" s="326"/>
      <c r="NDS2" s="326"/>
      <c r="NDT2" s="326"/>
      <c r="NDU2" s="326"/>
      <c r="NDV2" s="326"/>
      <c r="NDW2" s="326"/>
      <c r="NDX2" s="326"/>
      <c r="NDY2" s="326"/>
      <c r="NDZ2" s="326"/>
      <c r="NEA2" s="326"/>
      <c r="NEB2" s="326"/>
      <c r="NEC2" s="326"/>
      <c r="NED2" s="326"/>
      <c r="NEE2" s="326"/>
      <c r="NEF2" s="326"/>
      <c r="NEG2" s="326"/>
      <c r="NEH2" s="326"/>
      <c r="NEI2" s="326"/>
      <c r="NEJ2" s="326"/>
      <c r="NEK2" s="326"/>
      <c r="NEL2" s="326"/>
      <c r="NEM2" s="326"/>
      <c r="NEN2" s="326"/>
      <c r="NEO2" s="326"/>
      <c r="NEP2" s="326"/>
      <c r="NEQ2" s="326"/>
      <c r="NER2" s="326"/>
      <c r="NES2" s="326"/>
      <c r="NET2" s="326"/>
      <c r="NEU2" s="326"/>
      <c r="NEV2" s="326"/>
      <c r="NEW2" s="326"/>
      <c r="NEX2" s="326"/>
      <c r="NEY2" s="326"/>
      <c r="NEZ2" s="326"/>
      <c r="NFA2" s="326"/>
      <c r="NFB2" s="326"/>
      <c r="NFC2" s="326"/>
      <c r="NFD2" s="326"/>
      <c r="NFE2" s="326"/>
      <c r="NFF2" s="326"/>
      <c r="NFG2" s="326"/>
      <c r="NFH2" s="326"/>
      <c r="NFI2" s="326"/>
      <c r="NFJ2" s="326"/>
      <c r="NFK2" s="326"/>
      <c r="NFL2" s="326"/>
      <c r="NFM2" s="326"/>
      <c r="NFN2" s="326"/>
      <c r="NFO2" s="326"/>
      <c r="NFP2" s="326"/>
      <c r="NFQ2" s="326"/>
      <c r="NFR2" s="326"/>
      <c r="NFS2" s="326"/>
      <c r="NFT2" s="326"/>
      <c r="NFU2" s="326"/>
      <c r="NFV2" s="326"/>
      <c r="NFW2" s="326"/>
      <c r="NFX2" s="326"/>
      <c r="NFY2" s="326"/>
      <c r="NFZ2" s="326"/>
      <c r="NGA2" s="326"/>
      <c r="NGB2" s="326"/>
      <c r="NGC2" s="326"/>
      <c r="NGD2" s="326"/>
      <c r="NGE2" s="326"/>
      <c r="NGF2" s="326"/>
      <c r="NGG2" s="326"/>
      <c r="NGH2" s="326"/>
      <c r="NGI2" s="326"/>
      <c r="NGJ2" s="326"/>
      <c r="NGK2" s="326"/>
      <c r="NGL2" s="326"/>
      <c r="NGM2" s="326"/>
      <c r="NGN2" s="326"/>
      <c r="NGO2" s="326"/>
      <c r="NGP2" s="326"/>
      <c r="NGQ2" s="326"/>
      <c r="NGR2" s="326"/>
      <c r="NGS2" s="326"/>
      <c r="NGT2" s="326"/>
      <c r="NGU2" s="326"/>
      <c r="NGV2" s="326"/>
      <c r="NGW2" s="326"/>
      <c r="NGX2" s="326"/>
      <c r="NGY2" s="326"/>
      <c r="NGZ2" s="326"/>
      <c r="NHA2" s="326"/>
      <c r="NHB2" s="326"/>
      <c r="NHC2" s="326"/>
      <c r="NHD2" s="326"/>
      <c r="NHE2" s="326"/>
      <c r="NHF2" s="326"/>
      <c r="NHG2" s="326"/>
      <c r="NHH2" s="326"/>
      <c r="NHI2" s="326"/>
      <c r="NHJ2" s="326"/>
      <c r="NHK2" s="326"/>
      <c r="NHL2" s="326"/>
      <c r="NHM2" s="326"/>
      <c r="NHN2" s="326"/>
      <c r="NHO2" s="326"/>
      <c r="NHP2" s="326"/>
      <c r="NHQ2" s="326"/>
      <c r="NHR2" s="326"/>
      <c r="NHS2" s="326"/>
      <c r="NHT2" s="326"/>
      <c r="NHU2" s="326"/>
      <c r="NHV2" s="326"/>
      <c r="NHW2" s="326"/>
      <c r="NHX2" s="326"/>
      <c r="NHY2" s="326"/>
      <c r="NHZ2" s="326"/>
      <c r="NIA2" s="326"/>
      <c r="NIB2" s="326"/>
      <c r="NIC2" s="326"/>
      <c r="NID2" s="326"/>
      <c r="NIE2" s="326"/>
      <c r="NIF2" s="326"/>
      <c r="NIG2" s="326"/>
      <c r="NIH2" s="326"/>
      <c r="NII2" s="326"/>
      <c r="NIJ2" s="326"/>
      <c r="NIK2" s="326"/>
      <c r="NIL2" s="326"/>
      <c r="NIM2" s="326"/>
      <c r="NIN2" s="326"/>
      <c r="NIO2" s="326"/>
      <c r="NIP2" s="326"/>
      <c r="NIQ2" s="326"/>
      <c r="NIR2" s="326"/>
      <c r="NIS2" s="326"/>
      <c r="NIT2" s="326"/>
      <c r="NIU2" s="326"/>
      <c r="NIV2" s="326"/>
      <c r="NIW2" s="326"/>
      <c r="NIX2" s="326"/>
      <c r="NIY2" s="326"/>
      <c r="NIZ2" s="326"/>
      <c r="NJA2" s="326"/>
      <c r="NJB2" s="326"/>
      <c r="NJC2" s="326"/>
      <c r="NJD2" s="326"/>
      <c r="NJE2" s="326"/>
      <c r="NJF2" s="326"/>
      <c r="NJG2" s="326"/>
      <c r="NJH2" s="326"/>
      <c r="NJI2" s="326"/>
      <c r="NJJ2" s="326"/>
      <c r="NJK2" s="326"/>
      <c r="NJL2" s="326"/>
      <c r="NJM2" s="326"/>
      <c r="NJN2" s="326"/>
      <c r="NJO2" s="326"/>
      <c r="NJP2" s="326"/>
      <c r="NJQ2" s="326"/>
      <c r="NJR2" s="326"/>
      <c r="NJS2" s="326"/>
      <c r="NJT2" s="326"/>
      <c r="NJU2" s="326"/>
      <c r="NJV2" s="326"/>
      <c r="NJW2" s="326"/>
      <c r="NJX2" s="326"/>
      <c r="NJY2" s="326"/>
      <c r="NJZ2" s="326"/>
      <c r="NKA2" s="326"/>
      <c r="NKB2" s="326"/>
      <c r="NKC2" s="326"/>
      <c r="NKD2" s="326"/>
      <c r="NKE2" s="326"/>
      <c r="NKF2" s="326"/>
      <c r="NKG2" s="326"/>
      <c r="NKH2" s="326"/>
      <c r="NKI2" s="326"/>
      <c r="NKJ2" s="326"/>
      <c r="NKK2" s="326"/>
      <c r="NKL2" s="326"/>
      <c r="NKM2" s="326"/>
      <c r="NKN2" s="326"/>
      <c r="NKO2" s="326"/>
      <c r="NKP2" s="326"/>
      <c r="NKQ2" s="326"/>
      <c r="NKR2" s="326"/>
      <c r="NKS2" s="326"/>
      <c r="NKT2" s="326"/>
      <c r="NKU2" s="326"/>
      <c r="NKV2" s="326"/>
      <c r="NKW2" s="326"/>
      <c r="NKX2" s="326"/>
      <c r="NKY2" s="326"/>
      <c r="NKZ2" s="326"/>
      <c r="NLA2" s="326"/>
      <c r="NLB2" s="326"/>
      <c r="NLC2" s="326"/>
      <c r="NLD2" s="326"/>
      <c r="NLE2" s="326"/>
      <c r="NLF2" s="326"/>
      <c r="NLG2" s="326"/>
      <c r="NLH2" s="326"/>
      <c r="NLI2" s="326"/>
      <c r="NLJ2" s="326"/>
      <c r="NLK2" s="326"/>
      <c r="NLL2" s="326"/>
      <c r="NLM2" s="326"/>
      <c r="NLN2" s="326"/>
      <c r="NLO2" s="326"/>
      <c r="NLP2" s="326"/>
      <c r="NLQ2" s="326"/>
      <c r="NLR2" s="326"/>
      <c r="NLS2" s="326"/>
      <c r="NLT2" s="326"/>
      <c r="NLU2" s="326"/>
      <c r="NLV2" s="326"/>
      <c r="NLW2" s="326"/>
      <c r="NLX2" s="326"/>
      <c r="NLY2" s="326"/>
      <c r="NLZ2" s="326"/>
      <c r="NMA2" s="326"/>
      <c r="NMB2" s="326"/>
      <c r="NMC2" s="326"/>
      <c r="NMD2" s="326"/>
      <c r="NME2" s="326"/>
      <c r="NMF2" s="326"/>
      <c r="NMG2" s="326"/>
      <c r="NMH2" s="326"/>
      <c r="NMI2" s="326"/>
      <c r="NMJ2" s="326"/>
      <c r="NMK2" s="326"/>
      <c r="NML2" s="326"/>
      <c r="NMM2" s="326"/>
      <c r="NMN2" s="326"/>
      <c r="NMO2" s="326"/>
      <c r="NMP2" s="326"/>
      <c r="NMQ2" s="326"/>
      <c r="NMR2" s="326"/>
      <c r="NMS2" s="326"/>
      <c r="NMT2" s="326"/>
      <c r="NMU2" s="326"/>
      <c r="NMV2" s="326"/>
      <c r="NMW2" s="326"/>
      <c r="NMX2" s="326"/>
      <c r="NMY2" s="326"/>
      <c r="NMZ2" s="326"/>
      <c r="NNA2" s="326"/>
      <c r="NNB2" s="326"/>
      <c r="NNC2" s="326"/>
      <c r="NND2" s="326"/>
      <c r="NNE2" s="326"/>
      <c r="NNF2" s="326"/>
      <c r="NNG2" s="326"/>
      <c r="NNH2" s="326"/>
      <c r="NNI2" s="326"/>
      <c r="NNJ2" s="326"/>
      <c r="NNK2" s="326"/>
      <c r="NNL2" s="326"/>
      <c r="NNM2" s="326"/>
      <c r="NNN2" s="326"/>
      <c r="NNO2" s="326"/>
      <c r="NNP2" s="326"/>
      <c r="NNQ2" s="326"/>
      <c r="NNR2" s="326"/>
      <c r="NNS2" s="326"/>
      <c r="NNT2" s="326"/>
      <c r="NNU2" s="326"/>
      <c r="NNV2" s="326"/>
      <c r="NNW2" s="326"/>
      <c r="NNX2" s="326"/>
      <c r="NNY2" s="326"/>
      <c r="NNZ2" s="326"/>
      <c r="NOA2" s="326"/>
      <c r="NOB2" s="326"/>
      <c r="NOC2" s="326"/>
      <c r="NOD2" s="326"/>
      <c r="NOE2" s="326"/>
      <c r="NOF2" s="326"/>
      <c r="NOG2" s="326"/>
      <c r="NOH2" s="326"/>
      <c r="NOI2" s="326"/>
      <c r="NOJ2" s="326"/>
      <c r="NOK2" s="326"/>
      <c r="NOL2" s="326"/>
      <c r="NOM2" s="326"/>
      <c r="NON2" s="326"/>
      <c r="NOO2" s="326"/>
      <c r="NOP2" s="326"/>
      <c r="NOQ2" s="326"/>
      <c r="NOR2" s="326"/>
      <c r="NOS2" s="326"/>
      <c r="NOT2" s="326"/>
      <c r="NOU2" s="326"/>
      <c r="NOV2" s="326"/>
      <c r="NOW2" s="326"/>
      <c r="NOX2" s="326"/>
      <c r="NOY2" s="326"/>
      <c r="NOZ2" s="326"/>
      <c r="NPA2" s="326"/>
      <c r="NPB2" s="326"/>
      <c r="NPC2" s="326"/>
      <c r="NPD2" s="326"/>
      <c r="NPE2" s="326"/>
      <c r="NPF2" s="326"/>
      <c r="NPG2" s="326"/>
      <c r="NPH2" s="326"/>
      <c r="NPI2" s="326"/>
      <c r="NPJ2" s="326"/>
      <c r="NPK2" s="326"/>
      <c r="NPL2" s="326"/>
      <c r="NPM2" s="326"/>
      <c r="NPN2" s="326"/>
      <c r="NPO2" s="326"/>
      <c r="NPP2" s="326"/>
      <c r="NPQ2" s="326"/>
      <c r="NPR2" s="326"/>
      <c r="NPS2" s="326"/>
      <c r="NPT2" s="326"/>
      <c r="NPU2" s="326"/>
      <c r="NPV2" s="326"/>
      <c r="NPW2" s="326"/>
      <c r="NPX2" s="326"/>
      <c r="NPY2" s="326"/>
      <c r="NPZ2" s="326"/>
      <c r="NQA2" s="326"/>
      <c r="NQB2" s="326"/>
      <c r="NQC2" s="326"/>
      <c r="NQD2" s="326"/>
      <c r="NQE2" s="326"/>
      <c r="NQF2" s="326"/>
      <c r="NQG2" s="326"/>
      <c r="NQH2" s="326"/>
      <c r="NQI2" s="326"/>
      <c r="NQJ2" s="326"/>
      <c r="NQK2" s="326"/>
      <c r="NQL2" s="326"/>
      <c r="NQM2" s="326"/>
      <c r="NQN2" s="326"/>
      <c r="NQO2" s="326"/>
      <c r="NQP2" s="326"/>
      <c r="NQQ2" s="326"/>
      <c r="NQR2" s="326"/>
      <c r="NQS2" s="326"/>
      <c r="NQT2" s="326"/>
      <c r="NQU2" s="326"/>
      <c r="NQV2" s="326"/>
      <c r="NQW2" s="326"/>
      <c r="NQX2" s="326"/>
      <c r="NQY2" s="326"/>
      <c r="NQZ2" s="326"/>
      <c r="NRA2" s="326"/>
      <c r="NRB2" s="326"/>
      <c r="NRC2" s="326"/>
      <c r="NRD2" s="326"/>
      <c r="NRE2" s="326"/>
      <c r="NRF2" s="326"/>
      <c r="NRG2" s="326"/>
      <c r="NRH2" s="326"/>
      <c r="NRI2" s="326"/>
      <c r="NRJ2" s="326"/>
      <c r="NRK2" s="326"/>
      <c r="NRL2" s="326"/>
      <c r="NRM2" s="326"/>
      <c r="NRN2" s="326"/>
      <c r="NRO2" s="326"/>
      <c r="NRP2" s="326"/>
      <c r="NRQ2" s="326"/>
      <c r="NRR2" s="326"/>
      <c r="NRS2" s="326"/>
      <c r="NRT2" s="326"/>
      <c r="NRU2" s="326"/>
      <c r="NRV2" s="326"/>
      <c r="NRW2" s="326"/>
      <c r="NRX2" s="326"/>
      <c r="NRY2" s="326"/>
      <c r="NRZ2" s="326"/>
      <c r="NSA2" s="326"/>
      <c r="NSB2" s="326"/>
      <c r="NSC2" s="326"/>
      <c r="NSD2" s="326"/>
      <c r="NSE2" s="326"/>
      <c r="NSF2" s="326"/>
      <c r="NSG2" s="326"/>
      <c r="NSH2" s="326"/>
      <c r="NSI2" s="326"/>
      <c r="NSJ2" s="326"/>
      <c r="NSK2" s="326"/>
      <c r="NSL2" s="326"/>
      <c r="NSM2" s="326"/>
      <c r="NSN2" s="326"/>
      <c r="NSO2" s="326"/>
      <c r="NSP2" s="326"/>
      <c r="NSQ2" s="326"/>
      <c r="NSR2" s="326"/>
      <c r="NSS2" s="326"/>
      <c r="NST2" s="326"/>
      <c r="NSU2" s="326"/>
      <c r="NSV2" s="326"/>
      <c r="NSW2" s="326"/>
      <c r="NSX2" s="326"/>
      <c r="NSY2" s="326"/>
      <c r="NSZ2" s="326"/>
      <c r="NTA2" s="326"/>
      <c r="NTB2" s="326"/>
      <c r="NTC2" s="326"/>
      <c r="NTD2" s="326"/>
      <c r="NTE2" s="326"/>
      <c r="NTF2" s="326"/>
      <c r="NTG2" s="326"/>
      <c r="NTH2" s="326"/>
      <c r="NTI2" s="326"/>
      <c r="NTJ2" s="326"/>
      <c r="NTK2" s="326"/>
      <c r="NTL2" s="326"/>
      <c r="NTM2" s="326"/>
      <c r="NTN2" s="326"/>
      <c r="NTO2" s="326"/>
      <c r="NTP2" s="326"/>
      <c r="NTQ2" s="326"/>
      <c r="NTR2" s="326"/>
      <c r="NTS2" s="326"/>
      <c r="NTT2" s="326"/>
      <c r="NTU2" s="326"/>
      <c r="NTV2" s="326"/>
      <c r="NTW2" s="326"/>
      <c r="NTX2" s="326"/>
      <c r="NTY2" s="326"/>
      <c r="NTZ2" s="326"/>
      <c r="NUA2" s="326"/>
      <c r="NUB2" s="326"/>
      <c r="NUC2" s="326"/>
      <c r="NUD2" s="326"/>
      <c r="NUE2" s="326"/>
      <c r="NUF2" s="326"/>
      <c r="NUG2" s="326"/>
      <c r="NUH2" s="326"/>
      <c r="NUI2" s="326"/>
      <c r="NUJ2" s="326"/>
      <c r="NUK2" s="326"/>
      <c r="NUL2" s="326"/>
      <c r="NUM2" s="326"/>
      <c r="NUN2" s="326"/>
      <c r="NUO2" s="326"/>
      <c r="NUP2" s="326"/>
      <c r="NUQ2" s="326"/>
      <c r="NUR2" s="326"/>
      <c r="NUS2" s="326"/>
      <c r="NUT2" s="326"/>
      <c r="NUU2" s="326"/>
      <c r="NUV2" s="326"/>
      <c r="NUW2" s="326"/>
      <c r="NUX2" s="326"/>
      <c r="NUY2" s="326"/>
      <c r="NUZ2" s="326"/>
      <c r="NVA2" s="326"/>
      <c r="NVB2" s="326"/>
      <c r="NVC2" s="326"/>
      <c r="NVD2" s="326"/>
      <c r="NVE2" s="326"/>
      <c r="NVF2" s="326"/>
      <c r="NVG2" s="326"/>
      <c r="NVH2" s="326"/>
      <c r="NVI2" s="326"/>
      <c r="NVJ2" s="326"/>
      <c r="NVK2" s="326"/>
      <c r="NVL2" s="326"/>
      <c r="NVM2" s="326"/>
      <c r="NVN2" s="326"/>
      <c r="NVO2" s="326"/>
      <c r="NVP2" s="326"/>
      <c r="NVQ2" s="326"/>
      <c r="NVR2" s="326"/>
      <c r="NVS2" s="326"/>
      <c r="NVT2" s="326"/>
      <c r="NVU2" s="326"/>
      <c r="NVV2" s="326"/>
      <c r="NVW2" s="326"/>
      <c r="NVX2" s="326"/>
      <c r="NVY2" s="326"/>
      <c r="NVZ2" s="326"/>
      <c r="NWA2" s="326"/>
      <c r="NWB2" s="326"/>
      <c r="NWC2" s="326"/>
      <c r="NWD2" s="326"/>
      <c r="NWE2" s="326"/>
      <c r="NWF2" s="326"/>
      <c r="NWG2" s="326"/>
      <c r="NWH2" s="326"/>
      <c r="NWI2" s="326"/>
      <c r="NWJ2" s="326"/>
      <c r="NWK2" s="326"/>
      <c r="NWL2" s="326"/>
      <c r="NWM2" s="326"/>
      <c r="NWN2" s="326"/>
      <c r="NWO2" s="326"/>
      <c r="NWP2" s="326"/>
      <c r="NWQ2" s="326"/>
      <c r="NWR2" s="326"/>
      <c r="NWS2" s="326"/>
      <c r="NWT2" s="326"/>
      <c r="NWU2" s="326"/>
      <c r="NWV2" s="326"/>
      <c r="NWW2" s="326"/>
      <c r="NWX2" s="326"/>
      <c r="NWY2" s="326"/>
      <c r="NWZ2" s="326"/>
      <c r="NXA2" s="326"/>
      <c r="NXB2" s="326"/>
      <c r="NXC2" s="326"/>
      <c r="NXD2" s="326"/>
      <c r="NXE2" s="326"/>
      <c r="NXF2" s="326"/>
      <c r="NXG2" s="326"/>
      <c r="NXH2" s="326"/>
      <c r="NXI2" s="326"/>
      <c r="NXJ2" s="326"/>
      <c r="NXK2" s="326"/>
      <c r="NXL2" s="326"/>
      <c r="NXM2" s="326"/>
      <c r="NXN2" s="326"/>
      <c r="NXO2" s="326"/>
      <c r="NXP2" s="326"/>
      <c r="NXQ2" s="326"/>
      <c r="NXR2" s="326"/>
      <c r="NXS2" s="326"/>
      <c r="NXT2" s="326"/>
      <c r="NXU2" s="326"/>
      <c r="NXV2" s="326"/>
      <c r="NXW2" s="326"/>
      <c r="NXX2" s="326"/>
      <c r="NXY2" s="326"/>
      <c r="NXZ2" s="326"/>
      <c r="NYA2" s="326"/>
      <c r="NYB2" s="326"/>
      <c r="NYC2" s="326"/>
      <c r="NYD2" s="326"/>
      <c r="NYE2" s="326"/>
      <c r="NYF2" s="326"/>
      <c r="NYG2" s="326"/>
      <c r="NYH2" s="326"/>
      <c r="NYI2" s="326"/>
      <c r="NYJ2" s="326"/>
      <c r="NYK2" s="326"/>
      <c r="NYL2" s="326"/>
      <c r="NYM2" s="326"/>
      <c r="NYN2" s="326"/>
      <c r="NYO2" s="326"/>
      <c r="NYP2" s="326"/>
      <c r="NYQ2" s="326"/>
      <c r="NYR2" s="326"/>
      <c r="NYS2" s="326"/>
      <c r="NYT2" s="326"/>
      <c r="NYU2" s="326"/>
      <c r="NYV2" s="326"/>
      <c r="NYW2" s="326"/>
      <c r="NYX2" s="326"/>
      <c r="NYY2" s="326"/>
      <c r="NYZ2" s="326"/>
      <c r="NZA2" s="326"/>
      <c r="NZB2" s="326"/>
      <c r="NZC2" s="326"/>
      <c r="NZD2" s="326"/>
      <c r="NZE2" s="326"/>
      <c r="NZF2" s="326"/>
      <c r="NZG2" s="326"/>
      <c r="NZH2" s="326"/>
      <c r="NZI2" s="326"/>
      <c r="NZJ2" s="326"/>
      <c r="NZK2" s="326"/>
      <c r="NZL2" s="326"/>
      <c r="NZM2" s="326"/>
      <c r="NZN2" s="326"/>
      <c r="NZO2" s="326"/>
      <c r="NZP2" s="326"/>
      <c r="NZQ2" s="326"/>
      <c r="NZR2" s="326"/>
      <c r="NZS2" s="326"/>
      <c r="NZT2" s="326"/>
      <c r="NZU2" s="326"/>
      <c r="NZV2" s="326"/>
      <c r="NZW2" s="326"/>
      <c r="NZX2" s="326"/>
      <c r="NZY2" s="326"/>
      <c r="NZZ2" s="326"/>
      <c r="OAA2" s="326"/>
      <c r="OAB2" s="326"/>
      <c r="OAC2" s="326"/>
      <c r="OAD2" s="326"/>
      <c r="OAE2" s="326"/>
      <c r="OAF2" s="326"/>
      <c r="OAG2" s="326"/>
      <c r="OAH2" s="326"/>
      <c r="OAI2" s="326"/>
      <c r="OAJ2" s="326"/>
      <c r="OAK2" s="326"/>
      <c r="OAL2" s="326"/>
      <c r="OAM2" s="326"/>
      <c r="OAN2" s="326"/>
      <c r="OAO2" s="326"/>
      <c r="OAP2" s="326"/>
      <c r="OAQ2" s="326"/>
      <c r="OAR2" s="326"/>
      <c r="OAS2" s="326"/>
      <c r="OAT2" s="326"/>
      <c r="OAU2" s="326"/>
      <c r="OAV2" s="326"/>
      <c r="OAW2" s="326"/>
      <c r="OAX2" s="326"/>
      <c r="OAY2" s="326"/>
      <c r="OAZ2" s="326"/>
      <c r="OBA2" s="326"/>
      <c r="OBB2" s="326"/>
      <c r="OBC2" s="326"/>
      <c r="OBD2" s="326"/>
      <c r="OBE2" s="326"/>
      <c r="OBF2" s="326"/>
      <c r="OBG2" s="326"/>
      <c r="OBH2" s="326"/>
      <c r="OBI2" s="326"/>
      <c r="OBJ2" s="326"/>
      <c r="OBK2" s="326"/>
      <c r="OBL2" s="326"/>
      <c r="OBM2" s="326"/>
      <c r="OBN2" s="326"/>
      <c r="OBO2" s="326"/>
      <c r="OBP2" s="326"/>
      <c r="OBQ2" s="326"/>
      <c r="OBR2" s="326"/>
      <c r="OBS2" s="326"/>
      <c r="OBT2" s="326"/>
      <c r="OBU2" s="326"/>
      <c r="OBV2" s="326"/>
      <c r="OBW2" s="326"/>
      <c r="OBX2" s="326"/>
      <c r="OBY2" s="326"/>
      <c r="OBZ2" s="326"/>
      <c r="OCA2" s="326"/>
      <c r="OCB2" s="326"/>
      <c r="OCC2" s="326"/>
      <c r="OCD2" s="326"/>
      <c r="OCE2" s="326"/>
      <c r="OCF2" s="326"/>
      <c r="OCG2" s="326"/>
      <c r="OCH2" s="326"/>
      <c r="OCI2" s="326"/>
      <c r="OCJ2" s="326"/>
      <c r="OCK2" s="326"/>
      <c r="OCL2" s="326"/>
      <c r="OCM2" s="326"/>
      <c r="OCN2" s="326"/>
      <c r="OCO2" s="326"/>
      <c r="OCP2" s="326"/>
      <c r="OCQ2" s="326"/>
      <c r="OCR2" s="326"/>
      <c r="OCS2" s="326"/>
      <c r="OCT2" s="326"/>
      <c r="OCU2" s="326"/>
      <c r="OCV2" s="326"/>
      <c r="OCW2" s="326"/>
      <c r="OCX2" s="326"/>
      <c r="OCY2" s="326"/>
      <c r="OCZ2" s="326"/>
      <c r="ODA2" s="326"/>
      <c r="ODB2" s="326"/>
      <c r="ODC2" s="326"/>
      <c r="ODD2" s="326"/>
      <c r="ODE2" s="326"/>
      <c r="ODF2" s="326"/>
      <c r="ODG2" s="326"/>
      <c r="ODH2" s="326"/>
      <c r="ODI2" s="326"/>
      <c r="ODJ2" s="326"/>
      <c r="ODK2" s="326"/>
      <c r="ODL2" s="326"/>
      <c r="ODM2" s="326"/>
      <c r="ODN2" s="326"/>
      <c r="ODO2" s="326"/>
      <c r="ODP2" s="326"/>
      <c r="ODQ2" s="326"/>
      <c r="ODR2" s="326"/>
      <c r="ODS2" s="326"/>
      <c r="ODT2" s="326"/>
      <c r="ODU2" s="326"/>
      <c r="ODV2" s="326"/>
      <c r="ODW2" s="326"/>
      <c r="ODX2" s="326"/>
      <c r="ODY2" s="326"/>
      <c r="ODZ2" s="326"/>
      <c r="OEA2" s="326"/>
      <c r="OEB2" s="326"/>
      <c r="OEC2" s="326"/>
      <c r="OED2" s="326"/>
      <c r="OEE2" s="326"/>
      <c r="OEF2" s="326"/>
      <c r="OEG2" s="326"/>
      <c r="OEH2" s="326"/>
      <c r="OEI2" s="326"/>
      <c r="OEJ2" s="326"/>
      <c r="OEK2" s="326"/>
      <c r="OEL2" s="326"/>
      <c r="OEM2" s="326"/>
      <c r="OEN2" s="326"/>
      <c r="OEO2" s="326"/>
      <c r="OEP2" s="326"/>
      <c r="OEQ2" s="326"/>
      <c r="OER2" s="326"/>
      <c r="OES2" s="326"/>
      <c r="OET2" s="326"/>
      <c r="OEU2" s="326"/>
      <c r="OEV2" s="326"/>
      <c r="OEW2" s="326"/>
      <c r="OEX2" s="326"/>
      <c r="OEY2" s="326"/>
      <c r="OEZ2" s="326"/>
      <c r="OFA2" s="326"/>
      <c r="OFB2" s="326"/>
      <c r="OFC2" s="326"/>
      <c r="OFD2" s="326"/>
      <c r="OFE2" s="326"/>
      <c r="OFF2" s="326"/>
      <c r="OFG2" s="326"/>
      <c r="OFH2" s="326"/>
      <c r="OFI2" s="326"/>
      <c r="OFJ2" s="326"/>
      <c r="OFK2" s="326"/>
      <c r="OFL2" s="326"/>
      <c r="OFM2" s="326"/>
      <c r="OFN2" s="326"/>
      <c r="OFO2" s="326"/>
      <c r="OFP2" s="326"/>
      <c r="OFQ2" s="326"/>
      <c r="OFR2" s="326"/>
      <c r="OFS2" s="326"/>
      <c r="OFT2" s="326"/>
      <c r="OFU2" s="326"/>
      <c r="OFV2" s="326"/>
      <c r="OFW2" s="326"/>
      <c r="OFX2" s="326"/>
      <c r="OFY2" s="326"/>
      <c r="OFZ2" s="326"/>
      <c r="OGA2" s="326"/>
      <c r="OGB2" s="326"/>
      <c r="OGC2" s="326"/>
      <c r="OGD2" s="326"/>
      <c r="OGE2" s="326"/>
      <c r="OGF2" s="326"/>
      <c r="OGG2" s="326"/>
      <c r="OGH2" s="326"/>
      <c r="OGI2" s="326"/>
      <c r="OGJ2" s="326"/>
      <c r="OGK2" s="326"/>
      <c r="OGL2" s="326"/>
      <c r="OGM2" s="326"/>
      <c r="OGN2" s="326"/>
      <c r="OGO2" s="326"/>
      <c r="OGP2" s="326"/>
      <c r="OGQ2" s="326"/>
      <c r="OGR2" s="326"/>
      <c r="OGS2" s="326"/>
      <c r="OGT2" s="326"/>
      <c r="OGU2" s="326"/>
      <c r="OGV2" s="326"/>
      <c r="OGW2" s="326"/>
      <c r="OGX2" s="326"/>
      <c r="OGY2" s="326"/>
      <c r="OGZ2" s="326"/>
      <c r="OHA2" s="326"/>
      <c r="OHB2" s="326"/>
      <c r="OHC2" s="326"/>
      <c r="OHD2" s="326"/>
      <c r="OHE2" s="326"/>
      <c r="OHF2" s="326"/>
      <c r="OHG2" s="326"/>
      <c r="OHH2" s="326"/>
      <c r="OHI2" s="326"/>
      <c r="OHJ2" s="326"/>
      <c r="OHK2" s="326"/>
      <c r="OHL2" s="326"/>
      <c r="OHM2" s="326"/>
      <c r="OHN2" s="326"/>
      <c r="OHO2" s="326"/>
      <c r="OHP2" s="326"/>
      <c r="OHQ2" s="326"/>
      <c r="OHR2" s="326"/>
      <c r="OHS2" s="326"/>
      <c r="OHT2" s="326"/>
      <c r="OHU2" s="326"/>
      <c r="OHV2" s="326"/>
      <c r="OHW2" s="326"/>
      <c r="OHX2" s="326"/>
      <c r="OHY2" s="326"/>
      <c r="OHZ2" s="326"/>
      <c r="OIA2" s="326"/>
      <c r="OIB2" s="326"/>
      <c r="OIC2" s="326"/>
      <c r="OID2" s="326"/>
      <c r="OIE2" s="326"/>
      <c r="OIF2" s="326"/>
      <c r="OIG2" s="326"/>
      <c r="OIH2" s="326"/>
      <c r="OII2" s="326"/>
      <c r="OIJ2" s="326"/>
      <c r="OIK2" s="326"/>
      <c r="OIL2" s="326"/>
      <c r="OIM2" s="326"/>
      <c r="OIN2" s="326"/>
      <c r="OIO2" s="326"/>
      <c r="OIP2" s="326"/>
      <c r="OIQ2" s="326"/>
      <c r="OIR2" s="326"/>
      <c r="OIS2" s="326"/>
      <c r="OIT2" s="326"/>
      <c r="OIU2" s="326"/>
      <c r="OIV2" s="326"/>
      <c r="OIW2" s="326"/>
      <c r="OIX2" s="326"/>
      <c r="OIY2" s="326"/>
      <c r="OIZ2" s="326"/>
      <c r="OJA2" s="326"/>
      <c r="OJB2" s="326"/>
      <c r="OJC2" s="326"/>
      <c r="OJD2" s="326"/>
      <c r="OJE2" s="326"/>
      <c r="OJF2" s="326"/>
      <c r="OJG2" s="326"/>
      <c r="OJH2" s="326"/>
      <c r="OJI2" s="326"/>
      <c r="OJJ2" s="326"/>
      <c r="OJK2" s="326"/>
      <c r="OJL2" s="326"/>
      <c r="OJM2" s="326"/>
      <c r="OJN2" s="326"/>
      <c r="OJO2" s="326"/>
      <c r="OJP2" s="326"/>
      <c r="OJQ2" s="326"/>
      <c r="OJR2" s="326"/>
      <c r="OJS2" s="326"/>
      <c r="OJT2" s="326"/>
      <c r="OJU2" s="326"/>
      <c r="OJV2" s="326"/>
      <c r="OJW2" s="326"/>
      <c r="OJX2" s="326"/>
      <c r="OJY2" s="326"/>
      <c r="OJZ2" s="326"/>
      <c r="OKA2" s="326"/>
      <c r="OKB2" s="326"/>
      <c r="OKC2" s="326"/>
      <c r="OKD2" s="326"/>
      <c r="OKE2" s="326"/>
      <c r="OKF2" s="326"/>
      <c r="OKG2" s="326"/>
      <c r="OKH2" s="326"/>
      <c r="OKI2" s="326"/>
      <c r="OKJ2" s="326"/>
      <c r="OKK2" s="326"/>
      <c r="OKL2" s="326"/>
      <c r="OKM2" s="326"/>
      <c r="OKN2" s="326"/>
      <c r="OKO2" s="326"/>
      <c r="OKP2" s="326"/>
      <c r="OKQ2" s="326"/>
      <c r="OKR2" s="326"/>
      <c r="OKS2" s="326"/>
      <c r="OKT2" s="326"/>
      <c r="OKU2" s="326"/>
      <c r="OKV2" s="326"/>
      <c r="OKW2" s="326"/>
      <c r="OKX2" s="326"/>
      <c r="OKY2" s="326"/>
      <c r="OKZ2" s="326"/>
      <c r="OLA2" s="326"/>
      <c r="OLB2" s="326"/>
      <c r="OLC2" s="326"/>
      <c r="OLD2" s="326"/>
      <c r="OLE2" s="326"/>
      <c r="OLF2" s="326"/>
      <c r="OLG2" s="326"/>
      <c r="OLH2" s="326"/>
      <c r="OLI2" s="326"/>
      <c r="OLJ2" s="326"/>
      <c r="OLK2" s="326"/>
      <c r="OLL2" s="326"/>
      <c r="OLM2" s="326"/>
      <c r="OLN2" s="326"/>
      <c r="OLO2" s="326"/>
      <c r="OLP2" s="326"/>
      <c r="OLQ2" s="326"/>
      <c r="OLR2" s="326"/>
      <c r="OLS2" s="326"/>
      <c r="OLT2" s="326"/>
      <c r="OLU2" s="326"/>
      <c r="OLV2" s="326"/>
      <c r="OLW2" s="326"/>
      <c r="OLX2" s="326"/>
      <c r="OLY2" s="326"/>
      <c r="OLZ2" s="326"/>
      <c r="OMA2" s="326"/>
      <c r="OMB2" s="326"/>
      <c r="OMC2" s="326"/>
      <c r="OMD2" s="326"/>
      <c r="OME2" s="326"/>
      <c r="OMF2" s="326"/>
      <c r="OMG2" s="326"/>
      <c r="OMH2" s="326"/>
      <c r="OMI2" s="326"/>
      <c r="OMJ2" s="326"/>
      <c r="OMK2" s="326"/>
      <c r="OML2" s="326"/>
      <c r="OMM2" s="326"/>
      <c r="OMN2" s="326"/>
      <c r="OMO2" s="326"/>
      <c r="OMP2" s="326"/>
      <c r="OMQ2" s="326"/>
      <c r="OMR2" s="326"/>
      <c r="OMS2" s="326"/>
      <c r="OMT2" s="326"/>
      <c r="OMU2" s="326"/>
      <c r="OMV2" s="326"/>
      <c r="OMW2" s="326"/>
      <c r="OMX2" s="326"/>
      <c r="OMY2" s="326"/>
      <c r="OMZ2" s="326"/>
      <c r="ONA2" s="326"/>
      <c r="ONB2" s="326"/>
      <c r="ONC2" s="326"/>
      <c r="OND2" s="326"/>
      <c r="ONE2" s="326"/>
      <c r="ONF2" s="326"/>
      <c r="ONG2" s="326"/>
      <c r="ONH2" s="326"/>
      <c r="ONI2" s="326"/>
      <c r="ONJ2" s="326"/>
      <c r="ONK2" s="326"/>
      <c r="ONL2" s="326"/>
      <c r="ONM2" s="326"/>
      <c r="ONN2" s="326"/>
      <c r="ONO2" s="326"/>
      <c r="ONP2" s="326"/>
      <c r="ONQ2" s="326"/>
      <c r="ONR2" s="326"/>
      <c r="ONS2" s="326"/>
      <c r="ONT2" s="326"/>
      <c r="ONU2" s="326"/>
      <c r="ONV2" s="326"/>
      <c r="ONW2" s="326"/>
      <c r="ONX2" s="326"/>
      <c r="ONY2" s="326"/>
      <c r="ONZ2" s="326"/>
      <c r="OOA2" s="326"/>
      <c r="OOB2" s="326"/>
      <c r="OOC2" s="326"/>
      <c r="OOD2" s="326"/>
      <c r="OOE2" s="326"/>
      <c r="OOF2" s="326"/>
      <c r="OOG2" s="326"/>
      <c r="OOH2" s="326"/>
      <c r="OOI2" s="326"/>
      <c r="OOJ2" s="326"/>
      <c r="OOK2" s="326"/>
      <c r="OOL2" s="326"/>
      <c r="OOM2" s="326"/>
      <c r="OON2" s="326"/>
      <c r="OOO2" s="326"/>
      <c r="OOP2" s="326"/>
      <c r="OOQ2" s="326"/>
      <c r="OOR2" s="326"/>
      <c r="OOS2" s="326"/>
      <c r="OOT2" s="326"/>
      <c r="OOU2" s="326"/>
      <c r="OOV2" s="326"/>
      <c r="OOW2" s="326"/>
      <c r="OOX2" s="326"/>
      <c r="OOY2" s="326"/>
      <c r="OOZ2" s="326"/>
      <c r="OPA2" s="326"/>
      <c r="OPB2" s="326"/>
      <c r="OPC2" s="326"/>
      <c r="OPD2" s="326"/>
      <c r="OPE2" s="326"/>
      <c r="OPF2" s="326"/>
      <c r="OPG2" s="326"/>
      <c r="OPH2" s="326"/>
      <c r="OPI2" s="326"/>
      <c r="OPJ2" s="326"/>
      <c r="OPK2" s="326"/>
      <c r="OPL2" s="326"/>
      <c r="OPM2" s="326"/>
      <c r="OPN2" s="326"/>
      <c r="OPO2" s="326"/>
      <c r="OPP2" s="326"/>
      <c r="OPQ2" s="326"/>
      <c r="OPR2" s="326"/>
      <c r="OPS2" s="326"/>
      <c r="OPT2" s="326"/>
      <c r="OPU2" s="326"/>
      <c r="OPV2" s="326"/>
      <c r="OPW2" s="326"/>
      <c r="OPX2" s="326"/>
      <c r="OPY2" s="326"/>
      <c r="OPZ2" s="326"/>
      <c r="OQA2" s="326"/>
      <c r="OQB2" s="326"/>
      <c r="OQC2" s="326"/>
      <c r="OQD2" s="326"/>
      <c r="OQE2" s="326"/>
      <c r="OQF2" s="326"/>
      <c r="OQG2" s="326"/>
      <c r="OQH2" s="326"/>
      <c r="OQI2" s="326"/>
      <c r="OQJ2" s="326"/>
      <c r="OQK2" s="326"/>
      <c r="OQL2" s="326"/>
      <c r="OQM2" s="326"/>
      <c r="OQN2" s="326"/>
      <c r="OQO2" s="326"/>
      <c r="OQP2" s="326"/>
      <c r="OQQ2" s="326"/>
      <c r="OQR2" s="326"/>
      <c r="OQS2" s="326"/>
      <c r="OQT2" s="326"/>
      <c r="OQU2" s="326"/>
      <c r="OQV2" s="326"/>
      <c r="OQW2" s="326"/>
      <c r="OQX2" s="326"/>
      <c r="OQY2" s="326"/>
      <c r="OQZ2" s="326"/>
      <c r="ORA2" s="326"/>
      <c r="ORB2" s="326"/>
      <c r="ORC2" s="326"/>
      <c r="ORD2" s="326"/>
      <c r="ORE2" s="326"/>
      <c r="ORF2" s="326"/>
      <c r="ORG2" s="326"/>
      <c r="ORH2" s="326"/>
      <c r="ORI2" s="326"/>
      <c r="ORJ2" s="326"/>
      <c r="ORK2" s="326"/>
      <c r="ORL2" s="326"/>
      <c r="ORM2" s="326"/>
      <c r="ORN2" s="326"/>
      <c r="ORO2" s="326"/>
      <c r="ORP2" s="326"/>
      <c r="ORQ2" s="326"/>
      <c r="ORR2" s="326"/>
      <c r="ORS2" s="326"/>
      <c r="ORT2" s="326"/>
      <c r="ORU2" s="326"/>
      <c r="ORV2" s="326"/>
      <c r="ORW2" s="326"/>
      <c r="ORX2" s="326"/>
      <c r="ORY2" s="326"/>
      <c r="ORZ2" s="326"/>
      <c r="OSA2" s="326"/>
      <c r="OSB2" s="326"/>
      <c r="OSC2" s="326"/>
      <c r="OSD2" s="326"/>
      <c r="OSE2" s="326"/>
      <c r="OSF2" s="326"/>
      <c r="OSG2" s="326"/>
      <c r="OSH2" s="326"/>
      <c r="OSI2" s="326"/>
      <c r="OSJ2" s="326"/>
      <c r="OSK2" s="326"/>
      <c r="OSL2" s="326"/>
      <c r="OSM2" s="326"/>
      <c r="OSN2" s="326"/>
      <c r="OSO2" s="326"/>
      <c r="OSP2" s="326"/>
      <c r="OSQ2" s="326"/>
      <c r="OSR2" s="326"/>
      <c r="OSS2" s="326"/>
      <c r="OST2" s="326"/>
      <c r="OSU2" s="326"/>
      <c r="OSV2" s="326"/>
      <c r="OSW2" s="326"/>
      <c r="OSX2" s="326"/>
      <c r="OSY2" s="326"/>
      <c r="OSZ2" s="326"/>
      <c r="OTA2" s="326"/>
      <c r="OTB2" s="326"/>
      <c r="OTC2" s="326"/>
      <c r="OTD2" s="326"/>
      <c r="OTE2" s="326"/>
      <c r="OTF2" s="326"/>
      <c r="OTG2" s="326"/>
      <c r="OTH2" s="326"/>
      <c r="OTI2" s="326"/>
      <c r="OTJ2" s="326"/>
      <c r="OTK2" s="326"/>
      <c r="OTL2" s="326"/>
      <c r="OTM2" s="326"/>
      <c r="OTN2" s="326"/>
      <c r="OTO2" s="326"/>
      <c r="OTP2" s="326"/>
      <c r="OTQ2" s="326"/>
      <c r="OTR2" s="326"/>
      <c r="OTS2" s="326"/>
      <c r="OTT2" s="326"/>
      <c r="OTU2" s="326"/>
      <c r="OTV2" s="326"/>
      <c r="OTW2" s="326"/>
      <c r="OTX2" s="326"/>
      <c r="OTY2" s="326"/>
      <c r="OTZ2" s="326"/>
      <c r="OUA2" s="326"/>
      <c r="OUB2" s="326"/>
      <c r="OUC2" s="326"/>
      <c r="OUD2" s="326"/>
      <c r="OUE2" s="326"/>
      <c r="OUF2" s="326"/>
      <c r="OUG2" s="326"/>
      <c r="OUH2" s="326"/>
      <c r="OUI2" s="326"/>
      <c r="OUJ2" s="326"/>
      <c r="OUK2" s="326"/>
      <c r="OUL2" s="326"/>
      <c r="OUM2" s="326"/>
      <c r="OUN2" s="326"/>
      <c r="OUO2" s="326"/>
      <c r="OUP2" s="326"/>
      <c r="OUQ2" s="326"/>
      <c r="OUR2" s="326"/>
      <c r="OUS2" s="326"/>
      <c r="OUT2" s="326"/>
      <c r="OUU2" s="326"/>
      <c r="OUV2" s="326"/>
      <c r="OUW2" s="326"/>
      <c r="OUX2" s="326"/>
      <c r="OUY2" s="326"/>
      <c r="OUZ2" s="326"/>
      <c r="OVA2" s="326"/>
      <c r="OVB2" s="326"/>
      <c r="OVC2" s="326"/>
      <c r="OVD2" s="326"/>
      <c r="OVE2" s="326"/>
      <c r="OVF2" s="326"/>
      <c r="OVG2" s="326"/>
      <c r="OVH2" s="326"/>
      <c r="OVI2" s="326"/>
      <c r="OVJ2" s="326"/>
      <c r="OVK2" s="326"/>
      <c r="OVL2" s="326"/>
      <c r="OVM2" s="326"/>
      <c r="OVN2" s="326"/>
      <c r="OVO2" s="326"/>
      <c r="OVP2" s="326"/>
      <c r="OVQ2" s="326"/>
      <c r="OVR2" s="326"/>
      <c r="OVS2" s="326"/>
      <c r="OVT2" s="326"/>
      <c r="OVU2" s="326"/>
      <c r="OVV2" s="326"/>
      <c r="OVW2" s="326"/>
      <c r="OVX2" s="326"/>
      <c r="OVY2" s="326"/>
      <c r="OVZ2" s="326"/>
      <c r="OWA2" s="326"/>
      <c r="OWB2" s="326"/>
      <c r="OWC2" s="326"/>
      <c r="OWD2" s="326"/>
      <c r="OWE2" s="326"/>
      <c r="OWF2" s="326"/>
      <c r="OWG2" s="326"/>
      <c r="OWH2" s="326"/>
      <c r="OWI2" s="326"/>
      <c r="OWJ2" s="326"/>
      <c r="OWK2" s="326"/>
      <c r="OWL2" s="326"/>
      <c r="OWM2" s="326"/>
      <c r="OWN2" s="326"/>
      <c r="OWO2" s="326"/>
      <c r="OWP2" s="326"/>
      <c r="OWQ2" s="326"/>
      <c r="OWR2" s="326"/>
      <c r="OWS2" s="326"/>
      <c r="OWT2" s="326"/>
      <c r="OWU2" s="326"/>
      <c r="OWV2" s="326"/>
      <c r="OWW2" s="326"/>
      <c r="OWX2" s="326"/>
      <c r="OWY2" s="326"/>
      <c r="OWZ2" s="326"/>
      <c r="OXA2" s="326"/>
      <c r="OXB2" s="326"/>
      <c r="OXC2" s="326"/>
      <c r="OXD2" s="326"/>
      <c r="OXE2" s="326"/>
      <c r="OXF2" s="326"/>
      <c r="OXG2" s="326"/>
      <c r="OXH2" s="326"/>
      <c r="OXI2" s="326"/>
      <c r="OXJ2" s="326"/>
      <c r="OXK2" s="326"/>
      <c r="OXL2" s="326"/>
      <c r="OXM2" s="326"/>
      <c r="OXN2" s="326"/>
      <c r="OXO2" s="326"/>
      <c r="OXP2" s="326"/>
      <c r="OXQ2" s="326"/>
      <c r="OXR2" s="326"/>
      <c r="OXS2" s="326"/>
      <c r="OXT2" s="326"/>
      <c r="OXU2" s="326"/>
      <c r="OXV2" s="326"/>
      <c r="OXW2" s="326"/>
      <c r="OXX2" s="326"/>
      <c r="OXY2" s="326"/>
      <c r="OXZ2" s="326"/>
      <c r="OYA2" s="326"/>
      <c r="OYB2" s="326"/>
      <c r="OYC2" s="326"/>
      <c r="OYD2" s="326"/>
      <c r="OYE2" s="326"/>
      <c r="OYF2" s="326"/>
      <c r="OYG2" s="326"/>
      <c r="OYH2" s="326"/>
      <c r="OYI2" s="326"/>
      <c r="OYJ2" s="326"/>
      <c r="OYK2" s="326"/>
      <c r="OYL2" s="326"/>
      <c r="OYM2" s="326"/>
      <c r="OYN2" s="326"/>
      <c r="OYO2" s="326"/>
      <c r="OYP2" s="326"/>
      <c r="OYQ2" s="326"/>
      <c r="OYR2" s="326"/>
      <c r="OYS2" s="326"/>
      <c r="OYT2" s="326"/>
      <c r="OYU2" s="326"/>
      <c r="OYV2" s="326"/>
      <c r="OYW2" s="326"/>
      <c r="OYX2" s="326"/>
      <c r="OYY2" s="326"/>
      <c r="OYZ2" s="326"/>
      <c r="OZA2" s="326"/>
      <c r="OZB2" s="326"/>
      <c r="OZC2" s="326"/>
      <c r="OZD2" s="326"/>
      <c r="OZE2" s="326"/>
      <c r="OZF2" s="326"/>
      <c r="OZG2" s="326"/>
      <c r="OZH2" s="326"/>
      <c r="OZI2" s="326"/>
      <c r="OZJ2" s="326"/>
      <c r="OZK2" s="326"/>
      <c r="OZL2" s="326"/>
      <c r="OZM2" s="326"/>
      <c r="OZN2" s="326"/>
      <c r="OZO2" s="326"/>
      <c r="OZP2" s="326"/>
      <c r="OZQ2" s="326"/>
      <c r="OZR2" s="326"/>
      <c r="OZS2" s="326"/>
      <c r="OZT2" s="326"/>
      <c r="OZU2" s="326"/>
      <c r="OZV2" s="326"/>
      <c r="OZW2" s="326"/>
      <c r="OZX2" s="326"/>
      <c r="OZY2" s="326"/>
      <c r="OZZ2" s="326"/>
      <c r="PAA2" s="326"/>
      <c r="PAB2" s="326"/>
      <c r="PAC2" s="326"/>
      <c r="PAD2" s="326"/>
      <c r="PAE2" s="326"/>
      <c r="PAF2" s="326"/>
      <c r="PAG2" s="326"/>
      <c r="PAH2" s="326"/>
      <c r="PAI2" s="326"/>
      <c r="PAJ2" s="326"/>
      <c r="PAK2" s="326"/>
      <c r="PAL2" s="326"/>
      <c r="PAM2" s="326"/>
      <c r="PAN2" s="326"/>
      <c r="PAO2" s="326"/>
      <c r="PAP2" s="326"/>
      <c r="PAQ2" s="326"/>
      <c r="PAR2" s="326"/>
      <c r="PAS2" s="326"/>
      <c r="PAT2" s="326"/>
      <c r="PAU2" s="326"/>
      <c r="PAV2" s="326"/>
      <c r="PAW2" s="326"/>
      <c r="PAX2" s="326"/>
      <c r="PAY2" s="326"/>
      <c r="PAZ2" s="326"/>
      <c r="PBA2" s="326"/>
      <c r="PBB2" s="326"/>
      <c r="PBC2" s="326"/>
      <c r="PBD2" s="326"/>
      <c r="PBE2" s="326"/>
      <c r="PBF2" s="326"/>
      <c r="PBG2" s="326"/>
      <c r="PBH2" s="326"/>
      <c r="PBI2" s="326"/>
      <c r="PBJ2" s="326"/>
      <c r="PBK2" s="326"/>
      <c r="PBL2" s="326"/>
      <c r="PBM2" s="326"/>
      <c r="PBN2" s="326"/>
      <c r="PBO2" s="326"/>
      <c r="PBP2" s="326"/>
      <c r="PBQ2" s="326"/>
      <c r="PBR2" s="326"/>
      <c r="PBS2" s="326"/>
      <c r="PBT2" s="326"/>
      <c r="PBU2" s="326"/>
      <c r="PBV2" s="326"/>
      <c r="PBW2" s="326"/>
      <c r="PBX2" s="326"/>
      <c r="PBY2" s="326"/>
      <c r="PBZ2" s="326"/>
      <c r="PCA2" s="326"/>
      <c r="PCB2" s="326"/>
      <c r="PCC2" s="326"/>
      <c r="PCD2" s="326"/>
      <c r="PCE2" s="326"/>
      <c r="PCF2" s="326"/>
      <c r="PCG2" s="326"/>
      <c r="PCH2" s="326"/>
      <c r="PCI2" s="326"/>
      <c r="PCJ2" s="326"/>
      <c r="PCK2" s="326"/>
      <c r="PCL2" s="326"/>
      <c r="PCM2" s="326"/>
      <c r="PCN2" s="326"/>
      <c r="PCO2" s="326"/>
      <c r="PCP2" s="326"/>
      <c r="PCQ2" s="326"/>
      <c r="PCR2" s="326"/>
      <c r="PCS2" s="326"/>
      <c r="PCT2" s="326"/>
      <c r="PCU2" s="326"/>
      <c r="PCV2" s="326"/>
      <c r="PCW2" s="326"/>
      <c r="PCX2" s="326"/>
      <c r="PCY2" s="326"/>
      <c r="PCZ2" s="326"/>
      <c r="PDA2" s="326"/>
      <c r="PDB2" s="326"/>
      <c r="PDC2" s="326"/>
      <c r="PDD2" s="326"/>
      <c r="PDE2" s="326"/>
      <c r="PDF2" s="326"/>
      <c r="PDG2" s="326"/>
      <c r="PDH2" s="326"/>
      <c r="PDI2" s="326"/>
      <c r="PDJ2" s="326"/>
      <c r="PDK2" s="326"/>
      <c r="PDL2" s="326"/>
      <c r="PDM2" s="326"/>
      <c r="PDN2" s="326"/>
      <c r="PDO2" s="326"/>
      <c r="PDP2" s="326"/>
      <c r="PDQ2" s="326"/>
      <c r="PDR2" s="326"/>
      <c r="PDS2" s="326"/>
      <c r="PDT2" s="326"/>
      <c r="PDU2" s="326"/>
      <c r="PDV2" s="326"/>
      <c r="PDW2" s="326"/>
      <c r="PDX2" s="326"/>
      <c r="PDY2" s="326"/>
      <c r="PDZ2" s="326"/>
      <c r="PEA2" s="326"/>
      <c r="PEB2" s="326"/>
      <c r="PEC2" s="326"/>
      <c r="PED2" s="326"/>
      <c r="PEE2" s="326"/>
      <c r="PEF2" s="326"/>
      <c r="PEG2" s="326"/>
      <c r="PEH2" s="326"/>
      <c r="PEI2" s="326"/>
      <c r="PEJ2" s="326"/>
      <c r="PEK2" s="326"/>
      <c r="PEL2" s="326"/>
      <c r="PEM2" s="326"/>
      <c r="PEN2" s="326"/>
      <c r="PEO2" s="326"/>
      <c r="PEP2" s="326"/>
      <c r="PEQ2" s="326"/>
      <c r="PER2" s="326"/>
      <c r="PES2" s="326"/>
      <c r="PET2" s="326"/>
      <c r="PEU2" s="326"/>
      <c r="PEV2" s="326"/>
      <c r="PEW2" s="326"/>
      <c r="PEX2" s="326"/>
      <c r="PEY2" s="326"/>
      <c r="PEZ2" s="326"/>
      <c r="PFA2" s="326"/>
      <c r="PFB2" s="326"/>
      <c r="PFC2" s="326"/>
      <c r="PFD2" s="326"/>
      <c r="PFE2" s="326"/>
      <c r="PFF2" s="326"/>
      <c r="PFG2" s="326"/>
      <c r="PFH2" s="326"/>
      <c r="PFI2" s="326"/>
      <c r="PFJ2" s="326"/>
      <c r="PFK2" s="326"/>
      <c r="PFL2" s="326"/>
      <c r="PFM2" s="326"/>
      <c r="PFN2" s="326"/>
      <c r="PFO2" s="326"/>
      <c r="PFP2" s="326"/>
      <c r="PFQ2" s="326"/>
      <c r="PFR2" s="326"/>
      <c r="PFS2" s="326"/>
      <c r="PFT2" s="326"/>
      <c r="PFU2" s="326"/>
      <c r="PFV2" s="326"/>
      <c r="PFW2" s="326"/>
      <c r="PFX2" s="326"/>
      <c r="PFY2" s="326"/>
      <c r="PFZ2" s="326"/>
      <c r="PGA2" s="326"/>
      <c r="PGB2" s="326"/>
      <c r="PGC2" s="326"/>
      <c r="PGD2" s="326"/>
      <c r="PGE2" s="326"/>
      <c r="PGF2" s="326"/>
      <c r="PGG2" s="326"/>
      <c r="PGH2" s="326"/>
      <c r="PGI2" s="326"/>
      <c r="PGJ2" s="326"/>
      <c r="PGK2" s="326"/>
      <c r="PGL2" s="326"/>
      <c r="PGM2" s="326"/>
      <c r="PGN2" s="326"/>
      <c r="PGO2" s="326"/>
      <c r="PGP2" s="326"/>
      <c r="PGQ2" s="326"/>
      <c r="PGR2" s="326"/>
      <c r="PGS2" s="326"/>
      <c r="PGT2" s="326"/>
      <c r="PGU2" s="326"/>
      <c r="PGV2" s="326"/>
      <c r="PGW2" s="326"/>
      <c r="PGX2" s="326"/>
      <c r="PGY2" s="326"/>
      <c r="PGZ2" s="326"/>
      <c r="PHA2" s="326"/>
      <c r="PHB2" s="326"/>
      <c r="PHC2" s="326"/>
      <c r="PHD2" s="326"/>
      <c r="PHE2" s="326"/>
      <c r="PHF2" s="326"/>
      <c r="PHG2" s="326"/>
      <c r="PHH2" s="326"/>
      <c r="PHI2" s="326"/>
      <c r="PHJ2" s="326"/>
      <c r="PHK2" s="326"/>
      <c r="PHL2" s="326"/>
      <c r="PHM2" s="326"/>
      <c r="PHN2" s="326"/>
      <c r="PHO2" s="326"/>
      <c r="PHP2" s="326"/>
      <c r="PHQ2" s="326"/>
      <c r="PHR2" s="326"/>
      <c r="PHS2" s="326"/>
      <c r="PHT2" s="326"/>
      <c r="PHU2" s="326"/>
      <c r="PHV2" s="326"/>
      <c r="PHW2" s="326"/>
      <c r="PHX2" s="326"/>
      <c r="PHY2" s="326"/>
      <c r="PHZ2" s="326"/>
      <c r="PIA2" s="326"/>
      <c r="PIB2" s="326"/>
      <c r="PIC2" s="326"/>
      <c r="PID2" s="326"/>
      <c r="PIE2" s="326"/>
      <c r="PIF2" s="326"/>
      <c r="PIG2" s="326"/>
      <c r="PIH2" s="326"/>
      <c r="PII2" s="326"/>
      <c r="PIJ2" s="326"/>
      <c r="PIK2" s="326"/>
      <c r="PIL2" s="326"/>
      <c r="PIM2" s="326"/>
      <c r="PIN2" s="326"/>
      <c r="PIO2" s="326"/>
      <c r="PIP2" s="326"/>
      <c r="PIQ2" s="326"/>
      <c r="PIR2" s="326"/>
      <c r="PIS2" s="326"/>
      <c r="PIT2" s="326"/>
      <c r="PIU2" s="326"/>
      <c r="PIV2" s="326"/>
      <c r="PIW2" s="326"/>
      <c r="PIX2" s="326"/>
      <c r="PIY2" s="326"/>
      <c r="PIZ2" s="326"/>
      <c r="PJA2" s="326"/>
      <c r="PJB2" s="326"/>
      <c r="PJC2" s="326"/>
      <c r="PJD2" s="326"/>
      <c r="PJE2" s="326"/>
      <c r="PJF2" s="326"/>
      <c r="PJG2" s="326"/>
      <c r="PJH2" s="326"/>
      <c r="PJI2" s="326"/>
      <c r="PJJ2" s="326"/>
      <c r="PJK2" s="326"/>
      <c r="PJL2" s="326"/>
      <c r="PJM2" s="326"/>
      <c r="PJN2" s="326"/>
      <c r="PJO2" s="326"/>
      <c r="PJP2" s="326"/>
      <c r="PJQ2" s="326"/>
      <c r="PJR2" s="326"/>
      <c r="PJS2" s="326"/>
      <c r="PJT2" s="326"/>
      <c r="PJU2" s="326"/>
      <c r="PJV2" s="326"/>
      <c r="PJW2" s="326"/>
      <c r="PJX2" s="326"/>
      <c r="PJY2" s="326"/>
      <c r="PJZ2" s="326"/>
      <c r="PKA2" s="326"/>
      <c r="PKB2" s="326"/>
      <c r="PKC2" s="326"/>
      <c r="PKD2" s="326"/>
      <c r="PKE2" s="326"/>
      <c r="PKF2" s="326"/>
      <c r="PKG2" s="326"/>
      <c r="PKH2" s="326"/>
      <c r="PKI2" s="326"/>
      <c r="PKJ2" s="326"/>
      <c r="PKK2" s="326"/>
      <c r="PKL2" s="326"/>
      <c r="PKM2" s="326"/>
      <c r="PKN2" s="326"/>
      <c r="PKO2" s="326"/>
      <c r="PKP2" s="326"/>
      <c r="PKQ2" s="326"/>
      <c r="PKR2" s="326"/>
      <c r="PKS2" s="326"/>
      <c r="PKT2" s="326"/>
      <c r="PKU2" s="326"/>
      <c r="PKV2" s="326"/>
      <c r="PKW2" s="326"/>
      <c r="PKX2" s="326"/>
      <c r="PKY2" s="326"/>
      <c r="PKZ2" s="326"/>
      <c r="PLA2" s="326"/>
      <c r="PLB2" s="326"/>
      <c r="PLC2" s="326"/>
      <c r="PLD2" s="326"/>
      <c r="PLE2" s="326"/>
      <c r="PLF2" s="326"/>
      <c r="PLG2" s="326"/>
      <c r="PLH2" s="326"/>
      <c r="PLI2" s="326"/>
      <c r="PLJ2" s="326"/>
      <c r="PLK2" s="326"/>
      <c r="PLL2" s="326"/>
      <c r="PLM2" s="326"/>
      <c r="PLN2" s="326"/>
      <c r="PLO2" s="326"/>
      <c r="PLP2" s="326"/>
      <c r="PLQ2" s="326"/>
      <c r="PLR2" s="326"/>
      <c r="PLS2" s="326"/>
      <c r="PLT2" s="326"/>
      <c r="PLU2" s="326"/>
      <c r="PLV2" s="326"/>
      <c r="PLW2" s="326"/>
      <c r="PLX2" s="326"/>
      <c r="PLY2" s="326"/>
      <c r="PLZ2" s="326"/>
      <c r="PMA2" s="326"/>
      <c r="PMB2" s="326"/>
      <c r="PMC2" s="326"/>
      <c r="PMD2" s="326"/>
      <c r="PME2" s="326"/>
      <c r="PMF2" s="326"/>
      <c r="PMG2" s="326"/>
      <c r="PMH2" s="326"/>
      <c r="PMI2" s="326"/>
      <c r="PMJ2" s="326"/>
      <c r="PMK2" s="326"/>
      <c r="PML2" s="326"/>
      <c r="PMM2" s="326"/>
      <c r="PMN2" s="326"/>
      <c r="PMO2" s="326"/>
      <c r="PMP2" s="326"/>
      <c r="PMQ2" s="326"/>
      <c r="PMR2" s="326"/>
      <c r="PMS2" s="326"/>
      <c r="PMT2" s="326"/>
      <c r="PMU2" s="326"/>
      <c r="PMV2" s="326"/>
      <c r="PMW2" s="326"/>
      <c r="PMX2" s="326"/>
      <c r="PMY2" s="326"/>
      <c r="PMZ2" s="326"/>
      <c r="PNA2" s="326"/>
      <c r="PNB2" s="326"/>
      <c r="PNC2" s="326"/>
      <c r="PND2" s="326"/>
      <c r="PNE2" s="326"/>
      <c r="PNF2" s="326"/>
      <c r="PNG2" s="326"/>
      <c r="PNH2" s="326"/>
      <c r="PNI2" s="326"/>
      <c r="PNJ2" s="326"/>
      <c r="PNK2" s="326"/>
      <c r="PNL2" s="326"/>
      <c r="PNM2" s="326"/>
      <c r="PNN2" s="326"/>
      <c r="PNO2" s="326"/>
      <c r="PNP2" s="326"/>
      <c r="PNQ2" s="326"/>
      <c r="PNR2" s="326"/>
      <c r="PNS2" s="326"/>
      <c r="PNT2" s="326"/>
      <c r="PNU2" s="326"/>
      <c r="PNV2" s="326"/>
      <c r="PNW2" s="326"/>
      <c r="PNX2" s="326"/>
      <c r="PNY2" s="326"/>
      <c r="PNZ2" s="326"/>
      <c r="POA2" s="326"/>
      <c r="POB2" s="326"/>
      <c r="POC2" s="326"/>
      <c r="POD2" s="326"/>
      <c r="POE2" s="326"/>
      <c r="POF2" s="326"/>
      <c r="POG2" s="326"/>
      <c r="POH2" s="326"/>
      <c r="POI2" s="326"/>
      <c r="POJ2" s="326"/>
      <c r="POK2" s="326"/>
      <c r="POL2" s="326"/>
      <c r="POM2" s="326"/>
      <c r="PON2" s="326"/>
      <c r="POO2" s="326"/>
      <c r="POP2" s="326"/>
      <c r="POQ2" s="326"/>
      <c r="POR2" s="326"/>
      <c r="POS2" s="326"/>
      <c r="POT2" s="326"/>
      <c r="POU2" s="326"/>
      <c r="POV2" s="326"/>
      <c r="POW2" s="326"/>
      <c r="POX2" s="326"/>
      <c r="POY2" s="326"/>
      <c r="POZ2" s="326"/>
      <c r="PPA2" s="326"/>
      <c r="PPB2" s="326"/>
      <c r="PPC2" s="326"/>
      <c r="PPD2" s="326"/>
      <c r="PPE2" s="326"/>
      <c r="PPF2" s="326"/>
      <c r="PPG2" s="326"/>
      <c r="PPH2" s="326"/>
      <c r="PPI2" s="326"/>
      <c r="PPJ2" s="326"/>
      <c r="PPK2" s="326"/>
      <c r="PPL2" s="326"/>
      <c r="PPM2" s="326"/>
      <c r="PPN2" s="326"/>
      <c r="PPO2" s="326"/>
      <c r="PPP2" s="326"/>
      <c r="PPQ2" s="326"/>
      <c r="PPR2" s="326"/>
      <c r="PPS2" s="326"/>
      <c r="PPT2" s="326"/>
      <c r="PPU2" s="326"/>
      <c r="PPV2" s="326"/>
      <c r="PPW2" s="326"/>
      <c r="PPX2" s="326"/>
      <c r="PPY2" s="326"/>
      <c r="PPZ2" s="326"/>
      <c r="PQA2" s="326"/>
      <c r="PQB2" s="326"/>
      <c r="PQC2" s="326"/>
      <c r="PQD2" s="326"/>
      <c r="PQE2" s="326"/>
      <c r="PQF2" s="326"/>
      <c r="PQG2" s="326"/>
      <c r="PQH2" s="326"/>
      <c r="PQI2" s="326"/>
      <c r="PQJ2" s="326"/>
      <c r="PQK2" s="326"/>
      <c r="PQL2" s="326"/>
      <c r="PQM2" s="326"/>
      <c r="PQN2" s="326"/>
      <c r="PQO2" s="326"/>
      <c r="PQP2" s="326"/>
      <c r="PQQ2" s="326"/>
      <c r="PQR2" s="326"/>
      <c r="PQS2" s="326"/>
      <c r="PQT2" s="326"/>
      <c r="PQU2" s="326"/>
      <c r="PQV2" s="326"/>
      <c r="PQW2" s="326"/>
      <c r="PQX2" s="326"/>
      <c r="PQY2" s="326"/>
      <c r="PQZ2" s="326"/>
      <c r="PRA2" s="326"/>
      <c r="PRB2" s="326"/>
      <c r="PRC2" s="326"/>
      <c r="PRD2" s="326"/>
      <c r="PRE2" s="326"/>
      <c r="PRF2" s="326"/>
      <c r="PRG2" s="326"/>
      <c r="PRH2" s="326"/>
      <c r="PRI2" s="326"/>
      <c r="PRJ2" s="326"/>
      <c r="PRK2" s="326"/>
      <c r="PRL2" s="326"/>
      <c r="PRM2" s="326"/>
      <c r="PRN2" s="326"/>
      <c r="PRO2" s="326"/>
      <c r="PRP2" s="326"/>
      <c r="PRQ2" s="326"/>
      <c r="PRR2" s="326"/>
      <c r="PRS2" s="326"/>
      <c r="PRT2" s="326"/>
      <c r="PRU2" s="326"/>
      <c r="PRV2" s="326"/>
      <c r="PRW2" s="326"/>
      <c r="PRX2" s="326"/>
      <c r="PRY2" s="326"/>
      <c r="PRZ2" s="326"/>
      <c r="PSA2" s="326"/>
      <c r="PSB2" s="326"/>
      <c r="PSC2" s="326"/>
      <c r="PSD2" s="326"/>
      <c r="PSE2" s="326"/>
      <c r="PSF2" s="326"/>
      <c r="PSG2" s="326"/>
      <c r="PSH2" s="326"/>
      <c r="PSI2" s="326"/>
      <c r="PSJ2" s="326"/>
      <c r="PSK2" s="326"/>
      <c r="PSL2" s="326"/>
      <c r="PSM2" s="326"/>
      <c r="PSN2" s="326"/>
      <c r="PSO2" s="326"/>
      <c r="PSP2" s="326"/>
      <c r="PSQ2" s="326"/>
      <c r="PSR2" s="326"/>
      <c r="PSS2" s="326"/>
      <c r="PST2" s="326"/>
      <c r="PSU2" s="326"/>
      <c r="PSV2" s="326"/>
      <c r="PSW2" s="326"/>
      <c r="PSX2" s="326"/>
      <c r="PSY2" s="326"/>
      <c r="PSZ2" s="326"/>
      <c r="PTA2" s="326"/>
      <c r="PTB2" s="326"/>
      <c r="PTC2" s="326"/>
      <c r="PTD2" s="326"/>
      <c r="PTE2" s="326"/>
      <c r="PTF2" s="326"/>
      <c r="PTG2" s="326"/>
      <c r="PTH2" s="326"/>
      <c r="PTI2" s="326"/>
      <c r="PTJ2" s="326"/>
      <c r="PTK2" s="326"/>
      <c r="PTL2" s="326"/>
      <c r="PTM2" s="326"/>
      <c r="PTN2" s="326"/>
      <c r="PTO2" s="326"/>
      <c r="PTP2" s="326"/>
      <c r="PTQ2" s="326"/>
      <c r="PTR2" s="326"/>
      <c r="PTS2" s="326"/>
      <c r="PTT2" s="326"/>
      <c r="PTU2" s="326"/>
      <c r="PTV2" s="326"/>
      <c r="PTW2" s="326"/>
      <c r="PTX2" s="326"/>
      <c r="PTY2" s="326"/>
      <c r="PTZ2" s="326"/>
      <c r="PUA2" s="326"/>
      <c r="PUB2" s="326"/>
      <c r="PUC2" s="326"/>
      <c r="PUD2" s="326"/>
      <c r="PUE2" s="326"/>
      <c r="PUF2" s="326"/>
      <c r="PUG2" s="326"/>
      <c r="PUH2" s="326"/>
      <c r="PUI2" s="326"/>
      <c r="PUJ2" s="326"/>
      <c r="PUK2" s="326"/>
      <c r="PUL2" s="326"/>
      <c r="PUM2" s="326"/>
      <c r="PUN2" s="326"/>
      <c r="PUO2" s="326"/>
      <c r="PUP2" s="326"/>
      <c r="PUQ2" s="326"/>
      <c r="PUR2" s="326"/>
      <c r="PUS2" s="326"/>
      <c r="PUT2" s="326"/>
      <c r="PUU2" s="326"/>
      <c r="PUV2" s="326"/>
      <c r="PUW2" s="326"/>
      <c r="PUX2" s="326"/>
      <c r="PUY2" s="326"/>
      <c r="PUZ2" s="326"/>
      <c r="PVA2" s="326"/>
      <c r="PVB2" s="326"/>
      <c r="PVC2" s="326"/>
      <c r="PVD2" s="326"/>
      <c r="PVE2" s="326"/>
      <c r="PVF2" s="326"/>
      <c r="PVG2" s="326"/>
      <c r="PVH2" s="326"/>
      <c r="PVI2" s="326"/>
      <c r="PVJ2" s="326"/>
      <c r="PVK2" s="326"/>
      <c r="PVL2" s="326"/>
      <c r="PVM2" s="326"/>
      <c r="PVN2" s="326"/>
      <c r="PVO2" s="326"/>
      <c r="PVP2" s="326"/>
      <c r="PVQ2" s="326"/>
      <c r="PVR2" s="326"/>
      <c r="PVS2" s="326"/>
      <c r="PVT2" s="326"/>
      <c r="PVU2" s="326"/>
      <c r="PVV2" s="326"/>
      <c r="PVW2" s="326"/>
      <c r="PVX2" s="326"/>
      <c r="PVY2" s="326"/>
      <c r="PVZ2" s="326"/>
      <c r="PWA2" s="326"/>
      <c r="PWB2" s="326"/>
      <c r="PWC2" s="326"/>
      <c r="PWD2" s="326"/>
      <c r="PWE2" s="326"/>
      <c r="PWF2" s="326"/>
      <c r="PWG2" s="326"/>
      <c r="PWH2" s="326"/>
      <c r="PWI2" s="326"/>
      <c r="PWJ2" s="326"/>
      <c r="PWK2" s="326"/>
      <c r="PWL2" s="326"/>
      <c r="PWM2" s="326"/>
      <c r="PWN2" s="326"/>
      <c r="PWO2" s="326"/>
      <c r="PWP2" s="326"/>
      <c r="PWQ2" s="326"/>
      <c r="PWR2" s="326"/>
      <c r="PWS2" s="326"/>
      <c r="PWT2" s="326"/>
      <c r="PWU2" s="326"/>
      <c r="PWV2" s="326"/>
      <c r="PWW2" s="326"/>
      <c r="PWX2" s="326"/>
      <c r="PWY2" s="326"/>
      <c r="PWZ2" s="326"/>
      <c r="PXA2" s="326"/>
      <c r="PXB2" s="326"/>
      <c r="PXC2" s="326"/>
      <c r="PXD2" s="326"/>
      <c r="PXE2" s="326"/>
      <c r="PXF2" s="326"/>
      <c r="PXG2" s="326"/>
      <c r="PXH2" s="326"/>
      <c r="PXI2" s="326"/>
      <c r="PXJ2" s="326"/>
      <c r="PXK2" s="326"/>
      <c r="PXL2" s="326"/>
      <c r="PXM2" s="326"/>
      <c r="PXN2" s="326"/>
      <c r="PXO2" s="326"/>
      <c r="PXP2" s="326"/>
      <c r="PXQ2" s="326"/>
      <c r="PXR2" s="326"/>
      <c r="PXS2" s="326"/>
      <c r="PXT2" s="326"/>
      <c r="PXU2" s="326"/>
      <c r="PXV2" s="326"/>
      <c r="PXW2" s="326"/>
      <c r="PXX2" s="326"/>
      <c r="PXY2" s="326"/>
      <c r="PXZ2" s="326"/>
      <c r="PYA2" s="326"/>
      <c r="PYB2" s="326"/>
      <c r="PYC2" s="326"/>
      <c r="PYD2" s="326"/>
      <c r="PYE2" s="326"/>
      <c r="PYF2" s="326"/>
      <c r="PYG2" s="326"/>
      <c r="PYH2" s="326"/>
      <c r="PYI2" s="326"/>
      <c r="PYJ2" s="326"/>
      <c r="PYK2" s="326"/>
      <c r="PYL2" s="326"/>
      <c r="PYM2" s="326"/>
      <c r="PYN2" s="326"/>
      <c r="PYO2" s="326"/>
      <c r="PYP2" s="326"/>
      <c r="PYQ2" s="326"/>
      <c r="PYR2" s="326"/>
      <c r="PYS2" s="326"/>
      <c r="PYT2" s="326"/>
      <c r="PYU2" s="326"/>
      <c r="PYV2" s="326"/>
      <c r="PYW2" s="326"/>
      <c r="PYX2" s="326"/>
      <c r="PYY2" s="326"/>
      <c r="PYZ2" s="326"/>
      <c r="PZA2" s="326"/>
      <c r="PZB2" s="326"/>
      <c r="PZC2" s="326"/>
      <c r="PZD2" s="326"/>
      <c r="PZE2" s="326"/>
      <c r="PZF2" s="326"/>
      <c r="PZG2" s="326"/>
      <c r="PZH2" s="326"/>
      <c r="PZI2" s="326"/>
      <c r="PZJ2" s="326"/>
      <c r="PZK2" s="326"/>
      <c r="PZL2" s="326"/>
      <c r="PZM2" s="326"/>
      <c r="PZN2" s="326"/>
      <c r="PZO2" s="326"/>
      <c r="PZP2" s="326"/>
      <c r="PZQ2" s="326"/>
      <c r="PZR2" s="326"/>
      <c r="PZS2" s="326"/>
      <c r="PZT2" s="326"/>
      <c r="PZU2" s="326"/>
      <c r="PZV2" s="326"/>
      <c r="PZW2" s="326"/>
      <c r="PZX2" s="326"/>
      <c r="PZY2" s="326"/>
      <c r="PZZ2" s="326"/>
      <c r="QAA2" s="326"/>
      <c r="QAB2" s="326"/>
      <c r="QAC2" s="326"/>
      <c r="QAD2" s="326"/>
      <c r="QAE2" s="326"/>
      <c r="QAF2" s="326"/>
      <c r="QAG2" s="326"/>
      <c r="QAH2" s="326"/>
      <c r="QAI2" s="326"/>
      <c r="QAJ2" s="326"/>
      <c r="QAK2" s="326"/>
      <c r="QAL2" s="326"/>
      <c r="QAM2" s="326"/>
      <c r="QAN2" s="326"/>
      <c r="QAO2" s="326"/>
      <c r="QAP2" s="326"/>
      <c r="QAQ2" s="326"/>
      <c r="QAR2" s="326"/>
      <c r="QAS2" s="326"/>
      <c r="QAT2" s="326"/>
      <c r="QAU2" s="326"/>
      <c r="QAV2" s="326"/>
      <c r="QAW2" s="326"/>
      <c r="QAX2" s="326"/>
      <c r="QAY2" s="326"/>
      <c r="QAZ2" s="326"/>
      <c r="QBA2" s="326"/>
      <c r="QBB2" s="326"/>
      <c r="QBC2" s="326"/>
      <c r="QBD2" s="326"/>
      <c r="QBE2" s="326"/>
      <c r="QBF2" s="326"/>
      <c r="QBG2" s="326"/>
      <c r="QBH2" s="326"/>
      <c r="QBI2" s="326"/>
      <c r="QBJ2" s="326"/>
      <c r="QBK2" s="326"/>
      <c r="QBL2" s="326"/>
      <c r="QBM2" s="326"/>
      <c r="QBN2" s="326"/>
      <c r="QBO2" s="326"/>
      <c r="QBP2" s="326"/>
      <c r="QBQ2" s="326"/>
      <c r="QBR2" s="326"/>
      <c r="QBS2" s="326"/>
      <c r="QBT2" s="326"/>
      <c r="QBU2" s="326"/>
      <c r="QBV2" s="326"/>
      <c r="QBW2" s="326"/>
      <c r="QBX2" s="326"/>
      <c r="QBY2" s="326"/>
      <c r="QBZ2" s="326"/>
      <c r="QCA2" s="326"/>
      <c r="QCB2" s="326"/>
      <c r="QCC2" s="326"/>
      <c r="QCD2" s="326"/>
      <c r="QCE2" s="326"/>
      <c r="QCF2" s="326"/>
      <c r="QCG2" s="326"/>
      <c r="QCH2" s="326"/>
      <c r="QCI2" s="326"/>
      <c r="QCJ2" s="326"/>
      <c r="QCK2" s="326"/>
      <c r="QCL2" s="326"/>
      <c r="QCM2" s="326"/>
      <c r="QCN2" s="326"/>
      <c r="QCO2" s="326"/>
      <c r="QCP2" s="326"/>
      <c r="QCQ2" s="326"/>
      <c r="QCR2" s="326"/>
      <c r="QCS2" s="326"/>
      <c r="QCT2" s="326"/>
      <c r="QCU2" s="326"/>
      <c r="QCV2" s="326"/>
      <c r="QCW2" s="326"/>
      <c r="QCX2" s="326"/>
      <c r="QCY2" s="326"/>
      <c r="QCZ2" s="326"/>
      <c r="QDA2" s="326"/>
      <c r="QDB2" s="326"/>
      <c r="QDC2" s="326"/>
      <c r="QDD2" s="326"/>
      <c r="QDE2" s="326"/>
      <c r="QDF2" s="326"/>
      <c r="QDG2" s="326"/>
      <c r="QDH2" s="326"/>
      <c r="QDI2" s="326"/>
      <c r="QDJ2" s="326"/>
      <c r="QDK2" s="326"/>
      <c r="QDL2" s="326"/>
      <c r="QDM2" s="326"/>
      <c r="QDN2" s="326"/>
      <c r="QDO2" s="326"/>
      <c r="QDP2" s="326"/>
      <c r="QDQ2" s="326"/>
      <c r="QDR2" s="326"/>
      <c r="QDS2" s="326"/>
      <c r="QDT2" s="326"/>
      <c r="QDU2" s="326"/>
      <c r="QDV2" s="326"/>
      <c r="QDW2" s="326"/>
      <c r="QDX2" s="326"/>
      <c r="QDY2" s="326"/>
      <c r="QDZ2" s="326"/>
      <c r="QEA2" s="326"/>
      <c r="QEB2" s="326"/>
      <c r="QEC2" s="326"/>
      <c r="QED2" s="326"/>
      <c r="QEE2" s="326"/>
      <c r="QEF2" s="326"/>
      <c r="QEG2" s="326"/>
      <c r="QEH2" s="326"/>
      <c r="QEI2" s="326"/>
      <c r="QEJ2" s="326"/>
      <c r="QEK2" s="326"/>
      <c r="QEL2" s="326"/>
      <c r="QEM2" s="326"/>
      <c r="QEN2" s="326"/>
      <c r="QEO2" s="326"/>
      <c r="QEP2" s="326"/>
      <c r="QEQ2" s="326"/>
      <c r="QER2" s="326"/>
      <c r="QES2" s="326"/>
      <c r="QET2" s="326"/>
      <c r="QEU2" s="326"/>
      <c r="QEV2" s="326"/>
      <c r="QEW2" s="326"/>
      <c r="QEX2" s="326"/>
      <c r="QEY2" s="326"/>
      <c r="QEZ2" s="326"/>
      <c r="QFA2" s="326"/>
      <c r="QFB2" s="326"/>
      <c r="QFC2" s="326"/>
      <c r="QFD2" s="326"/>
      <c r="QFE2" s="326"/>
      <c r="QFF2" s="326"/>
      <c r="QFG2" s="326"/>
      <c r="QFH2" s="326"/>
      <c r="QFI2" s="326"/>
      <c r="QFJ2" s="326"/>
      <c r="QFK2" s="326"/>
      <c r="QFL2" s="326"/>
      <c r="QFM2" s="326"/>
      <c r="QFN2" s="326"/>
      <c r="QFO2" s="326"/>
      <c r="QFP2" s="326"/>
      <c r="QFQ2" s="326"/>
      <c r="QFR2" s="326"/>
      <c r="QFS2" s="326"/>
      <c r="QFT2" s="326"/>
      <c r="QFU2" s="326"/>
      <c r="QFV2" s="326"/>
      <c r="QFW2" s="326"/>
      <c r="QFX2" s="326"/>
      <c r="QFY2" s="326"/>
      <c r="QFZ2" s="326"/>
      <c r="QGA2" s="326"/>
      <c r="QGB2" s="326"/>
      <c r="QGC2" s="326"/>
      <c r="QGD2" s="326"/>
      <c r="QGE2" s="326"/>
      <c r="QGF2" s="326"/>
      <c r="QGG2" s="326"/>
      <c r="QGH2" s="326"/>
      <c r="QGI2" s="326"/>
      <c r="QGJ2" s="326"/>
      <c r="QGK2" s="326"/>
      <c r="QGL2" s="326"/>
      <c r="QGM2" s="326"/>
      <c r="QGN2" s="326"/>
      <c r="QGO2" s="326"/>
      <c r="QGP2" s="326"/>
      <c r="QGQ2" s="326"/>
      <c r="QGR2" s="326"/>
      <c r="QGS2" s="326"/>
      <c r="QGT2" s="326"/>
      <c r="QGU2" s="326"/>
      <c r="QGV2" s="326"/>
      <c r="QGW2" s="326"/>
      <c r="QGX2" s="326"/>
      <c r="QGY2" s="326"/>
      <c r="QGZ2" s="326"/>
      <c r="QHA2" s="326"/>
      <c r="QHB2" s="326"/>
      <c r="QHC2" s="326"/>
      <c r="QHD2" s="326"/>
      <c r="QHE2" s="326"/>
      <c r="QHF2" s="326"/>
      <c r="QHG2" s="326"/>
      <c r="QHH2" s="326"/>
      <c r="QHI2" s="326"/>
      <c r="QHJ2" s="326"/>
      <c r="QHK2" s="326"/>
      <c r="QHL2" s="326"/>
      <c r="QHM2" s="326"/>
      <c r="QHN2" s="326"/>
      <c r="QHO2" s="326"/>
      <c r="QHP2" s="326"/>
      <c r="QHQ2" s="326"/>
      <c r="QHR2" s="326"/>
      <c r="QHS2" s="326"/>
      <c r="QHT2" s="326"/>
      <c r="QHU2" s="326"/>
      <c r="QHV2" s="326"/>
      <c r="QHW2" s="326"/>
      <c r="QHX2" s="326"/>
      <c r="QHY2" s="326"/>
      <c r="QHZ2" s="326"/>
      <c r="QIA2" s="326"/>
      <c r="QIB2" s="326"/>
      <c r="QIC2" s="326"/>
      <c r="QID2" s="326"/>
      <c r="QIE2" s="326"/>
      <c r="QIF2" s="326"/>
      <c r="QIG2" s="326"/>
      <c r="QIH2" s="326"/>
      <c r="QII2" s="326"/>
      <c r="QIJ2" s="326"/>
      <c r="QIK2" s="326"/>
      <c r="QIL2" s="326"/>
      <c r="QIM2" s="326"/>
      <c r="QIN2" s="326"/>
      <c r="QIO2" s="326"/>
      <c r="QIP2" s="326"/>
      <c r="QIQ2" s="326"/>
      <c r="QIR2" s="326"/>
      <c r="QIS2" s="326"/>
      <c r="QIT2" s="326"/>
      <c r="QIU2" s="326"/>
      <c r="QIV2" s="326"/>
      <c r="QIW2" s="326"/>
      <c r="QIX2" s="326"/>
      <c r="QIY2" s="326"/>
      <c r="QIZ2" s="326"/>
      <c r="QJA2" s="326"/>
      <c r="QJB2" s="326"/>
      <c r="QJC2" s="326"/>
      <c r="QJD2" s="326"/>
      <c r="QJE2" s="326"/>
      <c r="QJF2" s="326"/>
      <c r="QJG2" s="326"/>
      <c r="QJH2" s="326"/>
      <c r="QJI2" s="326"/>
      <c r="QJJ2" s="326"/>
      <c r="QJK2" s="326"/>
      <c r="QJL2" s="326"/>
      <c r="QJM2" s="326"/>
      <c r="QJN2" s="326"/>
      <c r="QJO2" s="326"/>
      <c r="QJP2" s="326"/>
      <c r="QJQ2" s="326"/>
      <c r="QJR2" s="326"/>
      <c r="QJS2" s="326"/>
      <c r="QJT2" s="326"/>
      <c r="QJU2" s="326"/>
      <c r="QJV2" s="326"/>
      <c r="QJW2" s="326"/>
      <c r="QJX2" s="326"/>
      <c r="QJY2" s="326"/>
      <c r="QJZ2" s="326"/>
      <c r="QKA2" s="326"/>
      <c r="QKB2" s="326"/>
      <c r="QKC2" s="326"/>
      <c r="QKD2" s="326"/>
      <c r="QKE2" s="326"/>
      <c r="QKF2" s="326"/>
      <c r="QKG2" s="326"/>
      <c r="QKH2" s="326"/>
      <c r="QKI2" s="326"/>
      <c r="QKJ2" s="326"/>
      <c r="QKK2" s="326"/>
      <c r="QKL2" s="326"/>
      <c r="QKM2" s="326"/>
      <c r="QKN2" s="326"/>
      <c r="QKO2" s="326"/>
      <c r="QKP2" s="326"/>
      <c r="QKQ2" s="326"/>
      <c r="QKR2" s="326"/>
      <c r="QKS2" s="326"/>
      <c r="QKT2" s="326"/>
      <c r="QKU2" s="326"/>
      <c r="QKV2" s="326"/>
      <c r="QKW2" s="326"/>
      <c r="QKX2" s="326"/>
      <c r="QKY2" s="326"/>
      <c r="QKZ2" s="326"/>
      <c r="QLA2" s="326"/>
      <c r="QLB2" s="326"/>
      <c r="QLC2" s="326"/>
      <c r="QLD2" s="326"/>
      <c r="QLE2" s="326"/>
      <c r="QLF2" s="326"/>
      <c r="QLG2" s="326"/>
      <c r="QLH2" s="326"/>
      <c r="QLI2" s="326"/>
      <c r="QLJ2" s="326"/>
      <c r="QLK2" s="326"/>
      <c r="QLL2" s="326"/>
      <c r="QLM2" s="326"/>
      <c r="QLN2" s="326"/>
      <c r="QLO2" s="326"/>
      <c r="QLP2" s="326"/>
      <c r="QLQ2" s="326"/>
      <c r="QLR2" s="326"/>
      <c r="QLS2" s="326"/>
      <c r="QLT2" s="326"/>
      <c r="QLU2" s="326"/>
      <c r="QLV2" s="326"/>
      <c r="QLW2" s="326"/>
      <c r="QLX2" s="326"/>
      <c r="QLY2" s="326"/>
      <c r="QLZ2" s="326"/>
      <c r="QMA2" s="326"/>
      <c r="QMB2" s="326"/>
      <c r="QMC2" s="326"/>
      <c r="QMD2" s="326"/>
      <c r="QME2" s="326"/>
      <c r="QMF2" s="326"/>
      <c r="QMG2" s="326"/>
      <c r="QMH2" s="326"/>
      <c r="QMI2" s="326"/>
      <c r="QMJ2" s="326"/>
      <c r="QMK2" s="326"/>
      <c r="QML2" s="326"/>
      <c r="QMM2" s="326"/>
      <c r="QMN2" s="326"/>
      <c r="QMO2" s="326"/>
      <c r="QMP2" s="326"/>
      <c r="QMQ2" s="326"/>
      <c r="QMR2" s="326"/>
      <c r="QMS2" s="326"/>
      <c r="QMT2" s="326"/>
      <c r="QMU2" s="326"/>
      <c r="QMV2" s="326"/>
      <c r="QMW2" s="326"/>
      <c r="QMX2" s="326"/>
      <c r="QMY2" s="326"/>
      <c r="QMZ2" s="326"/>
      <c r="QNA2" s="326"/>
      <c r="QNB2" s="326"/>
      <c r="QNC2" s="326"/>
      <c r="QND2" s="326"/>
      <c r="QNE2" s="326"/>
      <c r="QNF2" s="326"/>
      <c r="QNG2" s="326"/>
      <c r="QNH2" s="326"/>
      <c r="QNI2" s="326"/>
      <c r="QNJ2" s="326"/>
      <c r="QNK2" s="326"/>
      <c r="QNL2" s="326"/>
      <c r="QNM2" s="326"/>
      <c r="QNN2" s="326"/>
      <c r="QNO2" s="326"/>
      <c r="QNP2" s="326"/>
      <c r="QNQ2" s="326"/>
      <c r="QNR2" s="326"/>
      <c r="QNS2" s="326"/>
      <c r="QNT2" s="326"/>
      <c r="QNU2" s="326"/>
      <c r="QNV2" s="326"/>
      <c r="QNW2" s="326"/>
      <c r="QNX2" s="326"/>
      <c r="QNY2" s="326"/>
      <c r="QNZ2" s="326"/>
      <c r="QOA2" s="326"/>
      <c r="QOB2" s="326"/>
      <c r="QOC2" s="326"/>
      <c r="QOD2" s="326"/>
      <c r="QOE2" s="326"/>
      <c r="QOF2" s="326"/>
      <c r="QOG2" s="326"/>
      <c r="QOH2" s="326"/>
      <c r="QOI2" s="326"/>
      <c r="QOJ2" s="326"/>
      <c r="QOK2" s="326"/>
      <c r="QOL2" s="326"/>
      <c r="QOM2" s="326"/>
      <c r="QON2" s="326"/>
      <c r="QOO2" s="326"/>
      <c r="QOP2" s="326"/>
      <c r="QOQ2" s="326"/>
      <c r="QOR2" s="326"/>
      <c r="QOS2" s="326"/>
      <c r="QOT2" s="326"/>
      <c r="QOU2" s="326"/>
      <c r="QOV2" s="326"/>
      <c r="QOW2" s="326"/>
      <c r="QOX2" s="326"/>
      <c r="QOY2" s="326"/>
      <c r="QOZ2" s="326"/>
      <c r="QPA2" s="326"/>
      <c r="QPB2" s="326"/>
      <c r="QPC2" s="326"/>
      <c r="QPD2" s="326"/>
      <c r="QPE2" s="326"/>
      <c r="QPF2" s="326"/>
      <c r="QPG2" s="326"/>
      <c r="QPH2" s="326"/>
      <c r="QPI2" s="326"/>
      <c r="QPJ2" s="326"/>
      <c r="QPK2" s="326"/>
      <c r="QPL2" s="326"/>
      <c r="QPM2" s="326"/>
      <c r="QPN2" s="326"/>
      <c r="QPO2" s="326"/>
      <c r="QPP2" s="326"/>
      <c r="QPQ2" s="326"/>
      <c r="QPR2" s="326"/>
      <c r="QPS2" s="326"/>
      <c r="QPT2" s="326"/>
      <c r="QPU2" s="326"/>
      <c r="QPV2" s="326"/>
      <c r="QPW2" s="326"/>
      <c r="QPX2" s="326"/>
      <c r="QPY2" s="326"/>
      <c r="QPZ2" s="326"/>
      <c r="QQA2" s="326"/>
      <c r="QQB2" s="326"/>
      <c r="QQC2" s="326"/>
      <c r="QQD2" s="326"/>
      <c r="QQE2" s="326"/>
      <c r="QQF2" s="326"/>
      <c r="QQG2" s="326"/>
      <c r="QQH2" s="326"/>
      <c r="QQI2" s="326"/>
      <c r="QQJ2" s="326"/>
      <c r="QQK2" s="326"/>
      <c r="QQL2" s="326"/>
      <c r="QQM2" s="326"/>
      <c r="QQN2" s="326"/>
      <c r="QQO2" s="326"/>
      <c r="QQP2" s="326"/>
      <c r="QQQ2" s="326"/>
      <c r="QQR2" s="326"/>
      <c r="QQS2" s="326"/>
      <c r="QQT2" s="326"/>
      <c r="QQU2" s="326"/>
      <c r="QQV2" s="326"/>
      <c r="QQW2" s="326"/>
      <c r="QQX2" s="326"/>
      <c r="QQY2" s="326"/>
      <c r="QQZ2" s="326"/>
      <c r="QRA2" s="326"/>
      <c r="QRB2" s="326"/>
      <c r="QRC2" s="326"/>
      <c r="QRD2" s="326"/>
      <c r="QRE2" s="326"/>
      <c r="QRF2" s="326"/>
      <c r="QRG2" s="326"/>
      <c r="QRH2" s="326"/>
      <c r="QRI2" s="326"/>
      <c r="QRJ2" s="326"/>
      <c r="QRK2" s="326"/>
      <c r="QRL2" s="326"/>
      <c r="QRM2" s="326"/>
      <c r="QRN2" s="326"/>
      <c r="QRO2" s="326"/>
      <c r="QRP2" s="326"/>
      <c r="QRQ2" s="326"/>
      <c r="QRR2" s="326"/>
      <c r="QRS2" s="326"/>
      <c r="QRT2" s="326"/>
      <c r="QRU2" s="326"/>
      <c r="QRV2" s="326"/>
      <c r="QRW2" s="326"/>
      <c r="QRX2" s="326"/>
      <c r="QRY2" s="326"/>
      <c r="QRZ2" s="326"/>
      <c r="QSA2" s="326"/>
      <c r="QSB2" s="326"/>
      <c r="QSC2" s="326"/>
      <c r="QSD2" s="326"/>
      <c r="QSE2" s="326"/>
      <c r="QSF2" s="326"/>
      <c r="QSG2" s="326"/>
      <c r="QSH2" s="326"/>
      <c r="QSI2" s="326"/>
      <c r="QSJ2" s="326"/>
      <c r="QSK2" s="326"/>
      <c r="QSL2" s="326"/>
      <c r="QSM2" s="326"/>
      <c r="QSN2" s="326"/>
      <c r="QSO2" s="326"/>
      <c r="QSP2" s="326"/>
      <c r="QSQ2" s="326"/>
      <c r="QSR2" s="326"/>
      <c r="QSS2" s="326"/>
      <c r="QST2" s="326"/>
      <c r="QSU2" s="326"/>
      <c r="QSV2" s="326"/>
      <c r="QSW2" s="326"/>
      <c r="QSX2" s="326"/>
      <c r="QSY2" s="326"/>
      <c r="QSZ2" s="326"/>
      <c r="QTA2" s="326"/>
      <c r="QTB2" s="326"/>
      <c r="QTC2" s="326"/>
      <c r="QTD2" s="326"/>
      <c r="QTE2" s="326"/>
      <c r="QTF2" s="326"/>
      <c r="QTG2" s="326"/>
      <c r="QTH2" s="326"/>
      <c r="QTI2" s="326"/>
      <c r="QTJ2" s="326"/>
      <c r="QTK2" s="326"/>
      <c r="QTL2" s="326"/>
      <c r="QTM2" s="326"/>
      <c r="QTN2" s="326"/>
      <c r="QTO2" s="326"/>
      <c r="QTP2" s="326"/>
      <c r="QTQ2" s="326"/>
      <c r="QTR2" s="326"/>
      <c r="QTS2" s="326"/>
      <c r="QTT2" s="326"/>
      <c r="QTU2" s="326"/>
      <c r="QTV2" s="326"/>
      <c r="QTW2" s="326"/>
      <c r="QTX2" s="326"/>
      <c r="QTY2" s="326"/>
      <c r="QTZ2" s="326"/>
      <c r="QUA2" s="326"/>
      <c r="QUB2" s="326"/>
      <c r="QUC2" s="326"/>
      <c r="QUD2" s="326"/>
      <c r="QUE2" s="326"/>
      <c r="QUF2" s="326"/>
      <c r="QUG2" s="326"/>
      <c r="QUH2" s="326"/>
      <c r="QUI2" s="326"/>
      <c r="QUJ2" s="326"/>
      <c r="QUK2" s="326"/>
      <c r="QUL2" s="326"/>
      <c r="QUM2" s="326"/>
      <c r="QUN2" s="326"/>
      <c r="QUO2" s="326"/>
      <c r="QUP2" s="326"/>
      <c r="QUQ2" s="326"/>
      <c r="QUR2" s="326"/>
      <c r="QUS2" s="326"/>
      <c r="QUT2" s="326"/>
      <c r="QUU2" s="326"/>
      <c r="QUV2" s="326"/>
      <c r="QUW2" s="326"/>
      <c r="QUX2" s="326"/>
      <c r="QUY2" s="326"/>
      <c r="QUZ2" s="326"/>
      <c r="QVA2" s="326"/>
      <c r="QVB2" s="326"/>
      <c r="QVC2" s="326"/>
      <c r="QVD2" s="326"/>
      <c r="QVE2" s="326"/>
      <c r="QVF2" s="326"/>
      <c r="QVG2" s="326"/>
      <c r="QVH2" s="326"/>
      <c r="QVI2" s="326"/>
      <c r="QVJ2" s="326"/>
      <c r="QVK2" s="326"/>
      <c r="QVL2" s="326"/>
      <c r="QVM2" s="326"/>
      <c r="QVN2" s="326"/>
      <c r="QVO2" s="326"/>
      <c r="QVP2" s="326"/>
      <c r="QVQ2" s="326"/>
      <c r="QVR2" s="326"/>
      <c r="QVS2" s="326"/>
      <c r="QVT2" s="326"/>
      <c r="QVU2" s="326"/>
      <c r="QVV2" s="326"/>
      <c r="QVW2" s="326"/>
      <c r="QVX2" s="326"/>
      <c r="QVY2" s="326"/>
      <c r="QVZ2" s="326"/>
      <c r="QWA2" s="326"/>
      <c r="QWB2" s="326"/>
      <c r="QWC2" s="326"/>
      <c r="QWD2" s="326"/>
      <c r="QWE2" s="326"/>
      <c r="QWF2" s="326"/>
      <c r="QWG2" s="326"/>
      <c r="QWH2" s="326"/>
      <c r="QWI2" s="326"/>
      <c r="QWJ2" s="326"/>
      <c r="QWK2" s="326"/>
      <c r="QWL2" s="326"/>
      <c r="QWM2" s="326"/>
      <c r="QWN2" s="326"/>
      <c r="QWO2" s="326"/>
      <c r="QWP2" s="326"/>
      <c r="QWQ2" s="326"/>
      <c r="QWR2" s="326"/>
      <c r="QWS2" s="326"/>
      <c r="QWT2" s="326"/>
      <c r="QWU2" s="326"/>
      <c r="QWV2" s="326"/>
      <c r="QWW2" s="326"/>
      <c r="QWX2" s="326"/>
      <c r="QWY2" s="326"/>
      <c r="QWZ2" s="326"/>
      <c r="QXA2" s="326"/>
      <c r="QXB2" s="326"/>
      <c r="QXC2" s="326"/>
      <c r="QXD2" s="326"/>
      <c r="QXE2" s="326"/>
      <c r="QXF2" s="326"/>
      <c r="QXG2" s="326"/>
      <c r="QXH2" s="326"/>
      <c r="QXI2" s="326"/>
      <c r="QXJ2" s="326"/>
      <c r="QXK2" s="326"/>
      <c r="QXL2" s="326"/>
      <c r="QXM2" s="326"/>
      <c r="QXN2" s="326"/>
      <c r="QXO2" s="326"/>
      <c r="QXP2" s="326"/>
      <c r="QXQ2" s="326"/>
      <c r="QXR2" s="326"/>
      <c r="QXS2" s="326"/>
      <c r="QXT2" s="326"/>
      <c r="QXU2" s="326"/>
      <c r="QXV2" s="326"/>
      <c r="QXW2" s="326"/>
      <c r="QXX2" s="326"/>
      <c r="QXY2" s="326"/>
      <c r="QXZ2" s="326"/>
      <c r="QYA2" s="326"/>
      <c r="QYB2" s="326"/>
      <c r="QYC2" s="326"/>
      <c r="QYD2" s="326"/>
      <c r="QYE2" s="326"/>
      <c r="QYF2" s="326"/>
      <c r="QYG2" s="326"/>
      <c r="QYH2" s="326"/>
      <c r="QYI2" s="326"/>
      <c r="QYJ2" s="326"/>
      <c r="QYK2" s="326"/>
      <c r="QYL2" s="326"/>
      <c r="QYM2" s="326"/>
      <c r="QYN2" s="326"/>
      <c r="QYO2" s="326"/>
      <c r="QYP2" s="326"/>
      <c r="QYQ2" s="326"/>
      <c r="QYR2" s="326"/>
      <c r="QYS2" s="326"/>
      <c r="QYT2" s="326"/>
      <c r="QYU2" s="326"/>
      <c r="QYV2" s="326"/>
      <c r="QYW2" s="326"/>
      <c r="QYX2" s="326"/>
      <c r="QYY2" s="326"/>
      <c r="QYZ2" s="326"/>
      <c r="QZA2" s="326"/>
      <c r="QZB2" s="326"/>
      <c r="QZC2" s="326"/>
      <c r="QZD2" s="326"/>
      <c r="QZE2" s="326"/>
      <c r="QZF2" s="326"/>
      <c r="QZG2" s="326"/>
      <c r="QZH2" s="326"/>
      <c r="QZI2" s="326"/>
      <c r="QZJ2" s="326"/>
      <c r="QZK2" s="326"/>
      <c r="QZL2" s="326"/>
      <c r="QZM2" s="326"/>
      <c r="QZN2" s="326"/>
      <c r="QZO2" s="326"/>
      <c r="QZP2" s="326"/>
      <c r="QZQ2" s="326"/>
      <c r="QZR2" s="326"/>
      <c r="QZS2" s="326"/>
      <c r="QZT2" s="326"/>
      <c r="QZU2" s="326"/>
      <c r="QZV2" s="326"/>
      <c r="QZW2" s="326"/>
      <c r="QZX2" s="326"/>
      <c r="QZY2" s="326"/>
      <c r="QZZ2" s="326"/>
      <c r="RAA2" s="326"/>
      <c r="RAB2" s="326"/>
      <c r="RAC2" s="326"/>
      <c r="RAD2" s="326"/>
      <c r="RAE2" s="326"/>
      <c r="RAF2" s="326"/>
      <c r="RAG2" s="326"/>
      <c r="RAH2" s="326"/>
      <c r="RAI2" s="326"/>
      <c r="RAJ2" s="326"/>
      <c r="RAK2" s="326"/>
      <c r="RAL2" s="326"/>
      <c r="RAM2" s="326"/>
      <c r="RAN2" s="326"/>
      <c r="RAO2" s="326"/>
      <c r="RAP2" s="326"/>
      <c r="RAQ2" s="326"/>
      <c r="RAR2" s="326"/>
      <c r="RAS2" s="326"/>
      <c r="RAT2" s="326"/>
      <c r="RAU2" s="326"/>
      <c r="RAV2" s="326"/>
      <c r="RAW2" s="326"/>
      <c r="RAX2" s="326"/>
      <c r="RAY2" s="326"/>
      <c r="RAZ2" s="326"/>
      <c r="RBA2" s="326"/>
      <c r="RBB2" s="326"/>
      <c r="RBC2" s="326"/>
      <c r="RBD2" s="326"/>
      <c r="RBE2" s="326"/>
      <c r="RBF2" s="326"/>
      <c r="RBG2" s="326"/>
      <c r="RBH2" s="326"/>
      <c r="RBI2" s="326"/>
      <c r="RBJ2" s="326"/>
      <c r="RBK2" s="326"/>
      <c r="RBL2" s="326"/>
      <c r="RBM2" s="326"/>
      <c r="RBN2" s="326"/>
      <c r="RBO2" s="326"/>
      <c r="RBP2" s="326"/>
      <c r="RBQ2" s="326"/>
      <c r="RBR2" s="326"/>
      <c r="RBS2" s="326"/>
      <c r="RBT2" s="326"/>
      <c r="RBU2" s="326"/>
      <c r="RBV2" s="326"/>
      <c r="RBW2" s="326"/>
      <c r="RBX2" s="326"/>
      <c r="RBY2" s="326"/>
      <c r="RBZ2" s="326"/>
      <c r="RCA2" s="326"/>
      <c r="RCB2" s="326"/>
      <c r="RCC2" s="326"/>
      <c r="RCD2" s="326"/>
      <c r="RCE2" s="326"/>
      <c r="RCF2" s="326"/>
      <c r="RCG2" s="326"/>
      <c r="RCH2" s="326"/>
      <c r="RCI2" s="326"/>
      <c r="RCJ2" s="326"/>
      <c r="RCK2" s="326"/>
      <c r="RCL2" s="326"/>
      <c r="RCM2" s="326"/>
      <c r="RCN2" s="326"/>
      <c r="RCO2" s="326"/>
      <c r="RCP2" s="326"/>
      <c r="RCQ2" s="326"/>
      <c r="RCR2" s="326"/>
      <c r="RCS2" s="326"/>
      <c r="RCT2" s="326"/>
      <c r="RCU2" s="326"/>
      <c r="RCV2" s="326"/>
      <c r="RCW2" s="326"/>
      <c r="RCX2" s="326"/>
      <c r="RCY2" s="326"/>
      <c r="RCZ2" s="326"/>
      <c r="RDA2" s="326"/>
      <c r="RDB2" s="326"/>
      <c r="RDC2" s="326"/>
      <c r="RDD2" s="326"/>
      <c r="RDE2" s="326"/>
      <c r="RDF2" s="326"/>
      <c r="RDG2" s="326"/>
      <c r="RDH2" s="326"/>
      <c r="RDI2" s="326"/>
      <c r="RDJ2" s="326"/>
      <c r="RDK2" s="326"/>
      <c r="RDL2" s="326"/>
      <c r="RDM2" s="326"/>
      <c r="RDN2" s="326"/>
      <c r="RDO2" s="326"/>
      <c r="RDP2" s="326"/>
      <c r="RDQ2" s="326"/>
      <c r="RDR2" s="326"/>
      <c r="RDS2" s="326"/>
      <c r="RDT2" s="326"/>
      <c r="RDU2" s="326"/>
      <c r="RDV2" s="326"/>
      <c r="RDW2" s="326"/>
      <c r="RDX2" s="326"/>
      <c r="RDY2" s="326"/>
      <c r="RDZ2" s="326"/>
      <c r="REA2" s="326"/>
      <c r="REB2" s="326"/>
      <c r="REC2" s="326"/>
      <c r="RED2" s="326"/>
      <c r="REE2" s="326"/>
      <c r="REF2" s="326"/>
      <c r="REG2" s="326"/>
      <c r="REH2" s="326"/>
      <c r="REI2" s="326"/>
      <c r="REJ2" s="326"/>
      <c r="REK2" s="326"/>
      <c r="REL2" s="326"/>
      <c r="REM2" s="326"/>
      <c r="REN2" s="326"/>
      <c r="REO2" s="326"/>
      <c r="REP2" s="326"/>
      <c r="REQ2" s="326"/>
      <c r="RER2" s="326"/>
      <c r="RES2" s="326"/>
      <c r="RET2" s="326"/>
      <c r="REU2" s="326"/>
      <c r="REV2" s="326"/>
      <c r="REW2" s="326"/>
      <c r="REX2" s="326"/>
      <c r="REY2" s="326"/>
      <c r="REZ2" s="326"/>
      <c r="RFA2" s="326"/>
      <c r="RFB2" s="326"/>
      <c r="RFC2" s="326"/>
      <c r="RFD2" s="326"/>
      <c r="RFE2" s="326"/>
      <c r="RFF2" s="326"/>
      <c r="RFG2" s="326"/>
      <c r="RFH2" s="326"/>
      <c r="RFI2" s="326"/>
      <c r="RFJ2" s="326"/>
      <c r="RFK2" s="326"/>
      <c r="RFL2" s="326"/>
      <c r="RFM2" s="326"/>
      <c r="RFN2" s="326"/>
      <c r="RFO2" s="326"/>
      <c r="RFP2" s="326"/>
      <c r="RFQ2" s="326"/>
      <c r="RFR2" s="326"/>
      <c r="RFS2" s="326"/>
      <c r="RFT2" s="326"/>
      <c r="RFU2" s="326"/>
      <c r="RFV2" s="326"/>
      <c r="RFW2" s="326"/>
      <c r="RFX2" s="326"/>
      <c r="RFY2" s="326"/>
      <c r="RFZ2" s="326"/>
      <c r="RGA2" s="326"/>
      <c r="RGB2" s="326"/>
      <c r="RGC2" s="326"/>
      <c r="RGD2" s="326"/>
      <c r="RGE2" s="326"/>
      <c r="RGF2" s="326"/>
      <c r="RGG2" s="326"/>
      <c r="RGH2" s="326"/>
      <c r="RGI2" s="326"/>
      <c r="RGJ2" s="326"/>
      <c r="RGK2" s="326"/>
      <c r="RGL2" s="326"/>
      <c r="RGM2" s="326"/>
      <c r="RGN2" s="326"/>
      <c r="RGO2" s="326"/>
      <c r="RGP2" s="326"/>
      <c r="RGQ2" s="326"/>
      <c r="RGR2" s="326"/>
      <c r="RGS2" s="326"/>
      <c r="RGT2" s="326"/>
      <c r="RGU2" s="326"/>
      <c r="RGV2" s="326"/>
      <c r="RGW2" s="326"/>
      <c r="RGX2" s="326"/>
      <c r="RGY2" s="326"/>
      <c r="RGZ2" s="326"/>
      <c r="RHA2" s="326"/>
      <c r="RHB2" s="326"/>
      <c r="RHC2" s="326"/>
      <c r="RHD2" s="326"/>
      <c r="RHE2" s="326"/>
      <c r="RHF2" s="326"/>
      <c r="RHG2" s="326"/>
      <c r="RHH2" s="326"/>
      <c r="RHI2" s="326"/>
      <c r="RHJ2" s="326"/>
      <c r="RHK2" s="326"/>
      <c r="RHL2" s="326"/>
      <c r="RHM2" s="326"/>
      <c r="RHN2" s="326"/>
      <c r="RHO2" s="326"/>
      <c r="RHP2" s="326"/>
      <c r="RHQ2" s="326"/>
      <c r="RHR2" s="326"/>
      <c r="RHS2" s="326"/>
      <c r="RHT2" s="326"/>
      <c r="RHU2" s="326"/>
      <c r="RHV2" s="326"/>
      <c r="RHW2" s="326"/>
      <c r="RHX2" s="326"/>
      <c r="RHY2" s="326"/>
      <c r="RHZ2" s="326"/>
      <c r="RIA2" s="326"/>
      <c r="RIB2" s="326"/>
      <c r="RIC2" s="326"/>
      <c r="RID2" s="326"/>
      <c r="RIE2" s="326"/>
      <c r="RIF2" s="326"/>
      <c r="RIG2" s="326"/>
      <c r="RIH2" s="326"/>
      <c r="RII2" s="326"/>
      <c r="RIJ2" s="326"/>
      <c r="RIK2" s="326"/>
      <c r="RIL2" s="326"/>
      <c r="RIM2" s="326"/>
      <c r="RIN2" s="326"/>
      <c r="RIO2" s="326"/>
      <c r="RIP2" s="326"/>
      <c r="RIQ2" s="326"/>
      <c r="RIR2" s="326"/>
      <c r="RIS2" s="326"/>
      <c r="RIT2" s="326"/>
      <c r="RIU2" s="326"/>
      <c r="RIV2" s="326"/>
      <c r="RIW2" s="326"/>
      <c r="RIX2" s="326"/>
      <c r="RIY2" s="326"/>
      <c r="RIZ2" s="326"/>
      <c r="RJA2" s="326"/>
      <c r="RJB2" s="326"/>
      <c r="RJC2" s="326"/>
      <c r="RJD2" s="326"/>
      <c r="RJE2" s="326"/>
      <c r="RJF2" s="326"/>
      <c r="RJG2" s="326"/>
      <c r="RJH2" s="326"/>
      <c r="RJI2" s="326"/>
      <c r="RJJ2" s="326"/>
      <c r="RJK2" s="326"/>
      <c r="RJL2" s="326"/>
      <c r="RJM2" s="326"/>
      <c r="RJN2" s="326"/>
      <c r="RJO2" s="326"/>
      <c r="RJP2" s="326"/>
      <c r="RJQ2" s="326"/>
      <c r="RJR2" s="326"/>
      <c r="RJS2" s="326"/>
      <c r="RJT2" s="326"/>
      <c r="RJU2" s="326"/>
      <c r="RJV2" s="326"/>
      <c r="RJW2" s="326"/>
      <c r="RJX2" s="326"/>
      <c r="RJY2" s="326"/>
      <c r="RJZ2" s="326"/>
      <c r="RKA2" s="326"/>
      <c r="RKB2" s="326"/>
      <c r="RKC2" s="326"/>
      <c r="RKD2" s="326"/>
      <c r="RKE2" s="326"/>
      <c r="RKF2" s="326"/>
      <c r="RKG2" s="326"/>
      <c r="RKH2" s="326"/>
      <c r="RKI2" s="326"/>
      <c r="RKJ2" s="326"/>
      <c r="RKK2" s="326"/>
      <c r="RKL2" s="326"/>
      <c r="RKM2" s="326"/>
      <c r="RKN2" s="326"/>
      <c r="RKO2" s="326"/>
      <c r="RKP2" s="326"/>
      <c r="RKQ2" s="326"/>
      <c r="RKR2" s="326"/>
      <c r="RKS2" s="326"/>
      <c r="RKT2" s="326"/>
      <c r="RKU2" s="326"/>
      <c r="RKV2" s="326"/>
      <c r="RKW2" s="326"/>
      <c r="RKX2" s="326"/>
      <c r="RKY2" s="326"/>
      <c r="RKZ2" s="326"/>
      <c r="RLA2" s="326"/>
      <c r="RLB2" s="326"/>
      <c r="RLC2" s="326"/>
      <c r="RLD2" s="326"/>
      <c r="RLE2" s="326"/>
      <c r="RLF2" s="326"/>
      <c r="RLG2" s="326"/>
      <c r="RLH2" s="326"/>
      <c r="RLI2" s="326"/>
      <c r="RLJ2" s="326"/>
      <c r="RLK2" s="326"/>
      <c r="RLL2" s="326"/>
      <c r="RLM2" s="326"/>
      <c r="RLN2" s="326"/>
      <c r="RLO2" s="326"/>
      <c r="RLP2" s="326"/>
      <c r="RLQ2" s="326"/>
      <c r="RLR2" s="326"/>
      <c r="RLS2" s="326"/>
      <c r="RLT2" s="326"/>
      <c r="RLU2" s="326"/>
      <c r="RLV2" s="326"/>
      <c r="RLW2" s="326"/>
      <c r="RLX2" s="326"/>
      <c r="RLY2" s="326"/>
      <c r="RLZ2" s="326"/>
      <c r="RMA2" s="326"/>
      <c r="RMB2" s="326"/>
      <c r="RMC2" s="326"/>
      <c r="RMD2" s="326"/>
      <c r="RME2" s="326"/>
      <c r="RMF2" s="326"/>
      <c r="RMG2" s="326"/>
      <c r="RMH2" s="326"/>
      <c r="RMI2" s="326"/>
      <c r="RMJ2" s="326"/>
      <c r="RMK2" s="326"/>
      <c r="RML2" s="326"/>
      <c r="RMM2" s="326"/>
      <c r="RMN2" s="326"/>
      <c r="RMO2" s="326"/>
      <c r="RMP2" s="326"/>
      <c r="RMQ2" s="326"/>
      <c r="RMR2" s="326"/>
      <c r="RMS2" s="326"/>
      <c r="RMT2" s="326"/>
      <c r="RMU2" s="326"/>
      <c r="RMV2" s="326"/>
      <c r="RMW2" s="326"/>
      <c r="RMX2" s="326"/>
      <c r="RMY2" s="326"/>
      <c r="RMZ2" s="326"/>
      <c r="RNA2" s="326"/>
      <c r="RNB2" s="326"/>
      <c r="RNC2" s="326"/>
      <c r="RND2" s="326"/>
      <c r="RNE2" s="326"/>
      <c r="RNF2" s="326"/>
      <c r="RNG2" s="326"/>
      <c r="RNH2" s="326"/>
      <c r="RNI2" s="326"/>
      <c r="RNJ2" s="326"/>
      <c r="RNK2" s="326"/>
      <c r="RNL2" s="326"/>
      <c r="RNM2" s="326"/>
      <c r="RNN2" s="326"/>
      <c r="RNO2" s="326"/>
      <c r="RNP2" s="326"/>
      <c r="RNQ2" s="326"/>
      <c r="RNR2" s="326"/>
      <c r="RNS2" s="326"/>
      <c r="RNT2" s="326"/>
      <c r="RNU2" s="326"/>
      <c r="RNV2" s="326"/>
      <c r="RNW2" s="326"/>
      <c r="RNX2" s="326"/>
      <c r="RNY2" s="326"/>
      <c r="RNZ2" s="326"/>
      <c r="ROA2" s="326"/>
      <c r="ROB2" s="326"/>
      <c r="ROC2" s="326"/>
      <c r="ROD2" s="326"/>
      <c r="ROE2" s="326"/>
      <c r="ROF2" s="326"/>
      <c r="ROG2" s="326"/>
      <c r="ROH2" s="326"/>
      <c r="ROI2" s="326"/>
      <c r="ROJ2" s="326"/>
      <c r="ROK2" s="326"/>
      <c r="ROL2" s="326"/>
      <c r="ROM2" s="326"/>
      <c r="RON2" s="326"/>
      <c r="ROO2" s="326"/>
      <c r="ROP2" s="326"/>
      <c r="ROQ2" s="326"/>
      <c r="ROR2" s="326"/>
      <c r="ROS2" s="326"/>
      <c r="ROT2" s="326"/>
      <c r="ROU2" s="326"/>
      <c r="ROV2" s="326"/>
      <c r="ROW2" s="326"/>
      <c r="ROX2" s="326"/>
      <c r="ROY2" s="326"/>
      <c r="ROZ2" s="326"/>
      <c r="RPA2" s="326"/>
      <c r="RPB2" s="326"/>
      <c r="RPC2" s="326"/>
      <c r="RPD2" s="326"/>
      <c r="RPE2" s="326"/>
      <c r="RPF2" s="326"/>
      <c r="RPG2" s="326"/>
      <c r="RPH2" s="326"/>
      <c r="RPI2" s="326"/>
      <c r="RPJ2" s="326"/>
      <c r="RPK2" s="326"/>
      <c r="RPL2" s="326"/>
      <c r="RPM2" s="326"/>
      <c r="RPN2" s="326"/>
      <c r="RPO2" s="326"/>
      <c r="RPP2" s="326"/>
      <c r="RPQ2" s="326"/>
      <c r="RPR2" s="326"/>
      <c r="RPS2" s="326"/>
      <c r="RPT2" s="326"/>
      <c r="RPU2" s="326"/>
      <c r="RPV2" s="326"/>
      <c r="RPW2" s="326"/>
      <c r="RPX2" s="326"/>
      <c r="RPY2" s="326"/>
      <c r="RPZ2" s="326"/>
      <c r="RQA2" s="326"/>
      <c r="RQB2" s="326"/>
      <c r="RQC2" s="326"/>
      <c r="RQD2" s="326"/>
      <c r="RQE2" s="326"/>
      <c r="RQF2" s="326"/>
      <c r="RQG2" s="326"/>
      <c r="RQH2" s="326"/>
      <c r="RQI2" s="326"/>
      <c r="RQJ2" s="326"/>
      <c r="RQK2" s="326"/>
      <c r="RQL2" s="326"/>
      <c r="RQM2" s="326"/>
      <c r="RQN2" s="326"/>
      <c r="RQO2" s="326"/>
      <c r="RQP2" s="326"/>
      <c r="RQQ2" s="326"/>
      <c r="RQR2" s="326"/>
      <c r="RQS2" s="326"/>
      <c r="RQT2" s="326"/>
      <c r="RQU2" s="326"/>
      <c r="RQV2" s="326"/>
      <c r="RQW2" s="326"/>
      <c r="RQX2" s="326"/>
      <c r="RQY2" s="326"/>
      <c r="RQZ2" s="326"/>
      <c r="RRA2" s="326"/>
      <c r="RRB2" s="326"/>
      <c r="RRC2" s="326"/>
      <c r="RRD2" s="326"/>
      <c r="RRE2" s="326"/>
      <c r="RRF2" s="326"/>
      <c r="RRG2" s="326"/>
      <c r="RRH2" s="326"/>
      <c r="RRI2" s="326"/>
      <c r="RRJ2" s="326"/>
      <c r="RRK2" s="326"/>
      <c r="RRL2" s="326"/>
      <c r="RRM2" s="326"/>
      <c r="RRN2" s="326"/>
      <c r="RRO2" s="326"/>
      <c r="RRP2" s="326"/>
      <c r="RRQ2" s="326"/>
      <c r="RRR2" s="326"/>
      <c r="RRS2" s="326"/>
      <c r="RRT2" s="326"/>
      <c r="RRU2" s="326"/>
      <c r="RRV2" s="326"/>
      <c r="RRW2" s="326"/>
      <c r="RRX2" s="326"/>
      <c r="RRY2" s="326"/>
      <c r="RRZ2" s="326"/>
      <c r="RSA2" s="326"/>
      <c r="RSB2" s="326"/>
      <c r="RSC2" s="326"/>
      <c r="RSD2" s="326"/>
      <c r="RSE2" s="326"/>
      <c r="RSF2" s="326"/>
      <c r="RSG2" s="326"/>
      <c r="RSH2" s="326"/>
      <c r="RSI2" s="326"/>
      <c r="RSJ2" s="326"/>
      <c r="RSK2" s="326"/>
      <c r="RSL2" s="326"/>
      <c r="RSM2" s="326"/>
      <c r="RSN2" s="326"/>
      <c r="RSO2" s="326"/>
      <c r="RSP2" s="326"/>
      <c r="RSQ2" s="326"/>
      <c r="RSR2" s="326"/>
      <c r="RSS2" s="326"/>
      <c r="RST2" s="326"/>
      <c r="RSU2" s="326"/>
      <c r="RSV2" s="326"/>
      <c r="RSW2" s="326"/>
      <c r="RSX2" s="326"/>
      <c r="RSY2" s="326"/>
      <c r="RSZ2" s="326"/>
      <c r="RTA2" s="326"/>
      <c r="RTB2" s="326"/>
      <c r="RTC2" s="326"/>
      <c r="RTD2" s="326"/>
      <c r="RTE2" s="326"/>
      <c r="RTF2" s="326"/>
      <c r="RTG2" s="326"/>
      <c r="RTH2" s="326"/>
      <c r="RTI2" s="326"/>
      <c r="RTJ2" s="326"/>
      <c r="RTK2" s="326"/>
      <c r="RTL2" s="326"/>
      <c r="RTM2" s="326"/>
      <c r="RTN2" s="326"/>
      <c r="RTO2" s="326"/>
      <c r="RTP2" s="326"/>
      <c r="RTQ2" s="326"/>
      <c r="RTR2" s="326"/>
      <c r="RTS2" s="326"/>
      <c r="RTT2" s="326"/>
      <c r="RTU2" s="326"/>
      <c r="RTV2" s="326"/>
      <c r="RTW2" s="326"/>
      <c r="RTX2" s="326"/>
      <c r="RTY2" s="326"/>
      <c r="RTZ2" s="326"/>
      <c r="RUA2" s="326"/>
      <c r="RUB2" s="326"/>
      <c r="RUC2" s="326"/>
      <c r="RUD2" s="326"/>
      <c r="RUE2" s="326"/>
      <c r="RUF2" s="326"/>
      <c r="RUG2" s="326"/>
      <c r="RUH2" s="326"/>
      <c r="RUI2" s="326"/>
      <c r="RUJ2" s="326"/>
      <c r="RUK2" s="326"/>
      <c r="RUL2" s="326"/>
      <c r="RUM2" s="326"/>
      <c r="RUN2" s="326"/>
      <c r="RUO2" s="326"/>
      <c r="RUP2" s="326"/>
      <c r="RUQ2" s="326"/>
      <c r="RUR2" s="326"/>
      <c r="RUS2" s="326"/>
      <c r="RUT2" s="326"/>
      <c r="RUU2" s="326"/>
      <c r="RUV2" s="326"/>
      <c r="RUW2" s="326"/>
      <c r="RUX2" s="326"/>
      <c r="RUY2" s="326"/>
      <c r="RUZ2" s="326"/>
      <c r="RVA2" s="326"/>
      <c r="RVB2" s="326"/>
      <c r="RVC2" s="326"/>
      <c r="RVD2" s="326"/>
      <c r="RVE2" s="326"/>
      <c r="RVF2" s="326"/>
      <c r="RVG2" s="326"/>
      <c r="RVH2" s="326"/>
      <c r="RVI2" s="326"/>
      <c r="RVJ2" s="326"/>
      <c r="RVK2" s="326"/>
      <c r="RVL2" s="326"/>
      <c r="RVM2" s="326"/>
      <c r="RVN2" s="326"/>
      <c r="RVO2" s="326"/>
      <c r="RVP2" s="326"/>
      <c r="RVQ2" s="326"/>
      <c r="RVR2" s="326"/>
      <c r="RVS2" s="326"/>
      <c r="RVT2" s="326"/>
      <c r="RVU2" s="326"/>
      <c r="RVV2" s="326"/>
      <c r="RVW2" s="326"/>
      <c r="RVX2" s="326"/>
      <c r="RVY2" s="326"/>
      <c r="RVZ2" s="326"/>
      <c r="RWA2" s="326"/>
      <c r="RWB2" s="326"/>
      <c r="RWC2" s="326"/>
      <c r="RWD2" s="326"/>
      <c r="RWE2" s="326"/>
      <c r="RWF2" s="326"/>
      <c r="RWG2" s="326"/>
      <c r="RWH2" s="326"/>
      <c r="RWI2" s="326"/>
      <c r="RWJ2" s="326"/>
      <c r="RWK2" s="326"/>
      <c r="RWL2" s="326"/>
      <c r="RWM2" s="326"/>
      <c r="RWN2" s="326"/>
      <c r="RWO2" s="326"/>
      <c r="RWP2" s="326"/>
      <c r="RWQ2" s="326"/>
      <c r="RWR2" s="326"/>
      <c r="RWS2" s="326"/>
      <c r="RWT2" s="326"/>
      <c r="RWU2" s="326"/>
      <c r="RWV2" s="326"/>
      <c r="RWW2" s="326"/>
      <c r="RWX2" s="326"/>
      <c r="RWY2" s="326"/>
      <c r="RWZ2" s="326"/>
      <c r="RXA2" s="326"/>
      <c r="RXB2" s="326"/>
      <c r="RXC2" s="326"/>
      <c r="RXD2" s="326"/>
      <c r="RXE2" s="326"/>
      <c r="RXF2" s="326"/>
      <c r="RXG2" s="326"/>
      <c r="RXH2" s="326"/>
      <c r="RXI2" s="326"/>
      <c r="RXJ2" s="326"/>
      <c r="RXK2" s="326"/>
      <c r="RXL2" s="326"/>
      <c r="RXM2" s="326"/>
      <c r="RXN2" s="326"/>
      <c r="RXO2" s="326"/>
      <c r="RXP2" s="326"/>
      <c r="RXQ2" s="326"/>
      <c r="RXR2" s="326"/>
      <c r="RXS2" s="326"/>
      <c r="RXT2" s="326"/>
      <c r="RXU2" s="326"/>
      <c r="RXV2" s="326"/>
      <c r="RXW2" s="326"/>
      <c r="RXX2" s="326"/>
      <c r="RXY2" s="326"/>
      <c r="RXZ2" s="326"/>
      <c r="RYA2" s="326"/>
      <c r="RYB2" s="326"/>
      <c r="RYC2" s="326"/>
      <c r="RYD2" s="326"/>
      <c r="RYE2" s="326"/>
      <c r="RYF2" s="326"/>
      <c r="RYG2" s="326"/>
      <c r="RYH2" s="326"/>
      <c r="RYI2" s="326"/>
      <c r="RYJ2" s="326"/>
      <c r="RYK2" s="326"/>
      <c r="RYL2" s="326"/>
      <c r="RYM2" s="326"/>
      <c r="RYN2" s="326"/>
      <c r="RYO2" s="326"/>
      <c r="RYP2" s="326"/>
      <c r="RYQ2" s="326"/>
      <c r="RYR2" s="326"/>
      <c r="RYS2" s="326"/>
      <c r="RYT2" s="326"/>
      <c r="RYU2" s="326"/>
      <c r="RYV2" s="326"/>
      <c r="RYW2" s="326"/>
      <c r="RYX2" s="326"/>
      <c r="RYY2" s="326"/>
      <c r="RYZ2" s="326"/>
      <c r="RZA2" s="326"/>
      <c r="RZB2" s="326"/>
      <c r="RZC2" s="326"/>
      <c r="RZD2" s="326"/>
      <c r="RZE2" s="326"/>
      <c r="RZF2" s="326"/>
      <c r="RZG2" s="326"/>
      <c r="RZH2" s="326"/>
      <c r="RZI2" s="326"/>
      <c r="RZJ2" s="326"/>
      <c r="RZK2" s="326"/>
      <c r="RZL2" s="326"/>
      <c r="RZM2" s="326"/>
      <c r="RZN2" s="326"/>
      <c r="RZO2" s="326"/>
      <c r="RZP2" s="326"/>
      <c r="RZQ2" s="326"/>
      <c r="RZR2" s="326"/>
      <c r="RZS2" s="326"/>
      <c r="RZT2" s="326"/>
      <c r="RZU2" s="326"/>
      <c r="RZV2" s="326"/>
      <c r="RZW2" s="326"/>
      <c r="RZX2" s="326"/>
      <c r="RZY2" s="326"/>
      <c r="RZZ2" s="326"/>
      <c r="SAA2" s="326"/>
      <c r="SAB2" s="326"/>
      <c r="SAC2" s="326"/>
      <c r="SAD2" s="326"/>
      <c r="SAE2" s="326"/>
      <c r="SAF2" s="326"/>
      <c r="SAG2" s="326"/>
      <c r="SAH2" s="326"/>
      <c r="SAI2" s="326"/>
      <c r="SAJ2" s="326"/>
      <c r="SAK2" s="326"/>
      <c r="SAL2" s="326"/>
      <c r="SAM2" s="326"/>
      <c r="SAN2" s="326"/>
      <c r="SAO2" s="326"/>
      <c r="SAP2" s="326"/>
      <c r="SAQ2" s="326"/>
      <c r="SAR2" s="326"/>
      <c r="SAS2" s="326"/>
      <c r="SAT2" s="326"/>
      <c r="SAU2" s="326"/>
      <c r="SAV2" s="326"/>
      <c r="SAW2" s="326"/>
      <c r="SAX2" s="326"/>
      <c r="SAY2" s="326"/>
      <c r="SAZ2" s="326"/>
      <c r="SBA2" s="326"/>
      <c r="SBB2" s="326"/>
      <c r="SBC2" s="326"/>
      <c r="SBD2" s="326"/>
      <c r="SBE2" s="326"/>
      <c r="SBF2" s="326"/>
      <c r="SBG2" s="326"/>
      <c r="SBH2" s="326"/>
      <c r="SBI2" s="326"/>
      <c r="SBJ2" s="326"/>
      <c r="SBK2" s="326"/>
      <c r="SBL2" s="326"/>
      <c r="SBM2" s="326"/>
      <c r="SBN2" s="326"/>
      <c r="SBO2" s="326"/>
      <c r="SBP2" s="326"/>
      <c r="SBQ2" s="326"/>
      <c r="SBR2" s="326"/>
      <c r="SBS2" s="326"/>
      <c r="SBT2" s="326"/>
      <c r="SBU2" s="326"/>
      <c r="SBV2" s="326"/>
      <c r="SBW2" s="326"/>
      <c r="SBX2" s="326"/>
      <c r="SBY2" s="326"/>
      <c r="SBZ2" s="326"/>
      <c r="SCA2" s="326"/>
      <c r="SCB2" s="326"/>
      <c r="SCC2" s="326"/>
      <c r="SCD2" s="326"/>
      <c r="SCE2" s="326"/>
      <c r="SCF2" s="326"/>
      <c r="SCG2" s="326"/>
      <c r="SCH2" s="326"/>
      <c r="SCI2" s="326"/>
      <c r="SCJ2" s="326"/>
      <c r="SCK2" s="326"/>
      <c r="SCL2" s="326"/>
      <c r="SCM2" s="326"/>
      <c r="SCN2" s="326"/>
      <c r="SCO2" s="326"/>
      <c r="SCP2" s="326"/>
      <c r="SCQ2" s="326"/>
      <c r="SCR2" s="326"/>
      <c r="SCS2" s="326"/>
      <c r="SCT2" s="326"/>
      <c r="SCU2" s="326"/>
      <c r="SCV2" s="326"/>
      <c r="SCW2" s="326"/>
      <c r="SCX2" s="326"/>
      <c r="SCY2" s="326"/>
      <c r="SCZ2" s="326"/>
      <c r="SDA2" s="326"/>
      <c r="SDB2" s="326"/>
      <c r="SDC2" s="326"/>
      <c r="SDD2" s="326"/>
      <c r="SDE2" s="326"/>
      <c r="SDF2" s="326"/>
      <c r="SDG2" s="326"/>
      <c r="SDH2" s="326"/>
      <c r="SDI2" s="326"/>
      <c r="SDJ2" s="326"/>
      <c r="SDK2" s="326"/>
      <c r="SDL2" s="326"/>
      <c r="SDM2" s="326"/>
      <c r="SDN2" s="326"/>
      <c r="SDO2" s="326"/>
      <c r="SDP2" s="326"/>
      <c r="SDQ2" s="326"/>
      <c r="SDR2" s="326"/>
      <c r="SDS2" s="326"/>
      <c r="SDT2" s="326"/>
      <c r="SDU2" s="326"/>
      <c r="SDV2" s="326"/>
      <c r="SDW2" s="326"/>
      <c r="SDX2" s="326"/>
      <c r="SDY2" s="326"/>
      <c r="SDZ2" s="326"/>
      <c r="SEA2" s="326"/>
      <c r="SEB2" s="326"/>
      <c r="SEC2" s="326"/>
      <c r="SED2" s="326"/>
      <c r="SEE2" s="326"/>
      <c r="SEF2" s="326"/>
      <c r="SEG2" s="326"/>
      <c r="SEH2" s="326"/>
      <c r="SEI2" s="326"/>
      <c r="SEJ2" s="326"/>
      <c r="SEK2" s="326"/>
      <c r="SEL2" s="326"/>
      <c r="SEM2" s="326"/>
      <c r="SEN2" s="326"/>
      <c r="SEO2" s="326"/>
      <c r="SEP2" s="326"/>
      <c r="SEQ2" s="326"/>
      <c r="SER2" s="326"/>
      <c r="SES2" s="326"/>
      <c r="SET2" s="326"/>
      <c r="SEU2" s="326"/>
      <c r="SEV2" s="326"/>
      <c r="SEW2" s="326"/>
      <c r="SEX2" s="326"/>
      <c r="SEY2" s="326"/>
      <c r="SEZ2" s="326"/>
      <c r="SFA2" s="326"/>
      <c r="SFB2" s="326"/>
      <c r="SFC2" s="326"/>
      <c r="SFD2" s="326"/>
      <c r="SFE2" s="326"/>
      <c r="SFF2" s="326"/>
      <c r="SFG2" s="326"/>
      <c r="SFH2" s="326"/>
      <c r="SFI2" s="326"/>
      <c r="SFJ2" s="326"/>
      <c r="SFK2" s="326"/>
      <c r="SFL2" s="326"/>
      <c r="SFM2" s="326"/>
      <c r="SFN2" s="326"/>
      <c r="SFO2" s="326"/>
      <c r="SFP2" s="326"/>
      <c r="SFQ2" s="326"/>
      <c r="SFR2" s="326"/>
      <c r="SFS2" s="326"/>
      <c r="SFT2" s="326"/>
      <c r="SFU2" s="326"/>
      <c r="SFV2" s="326"/>
      <c r="SFW2" s="326"/>
      <c r="SFX2" s="326"/>
      <c r="SFY2" s="326"/>
      <c r="SFZ2" s="326"/>
      <c r="SGA2" s="326"/>
      <c r="SGB2" s="326"/>
      <c r="SGC2" s="326"/>
      <c r="SGD2" s="326"/>
      <c r="SGE2" s="326"/>
      <c r="SGF2" s="326"/>
      <c r="SGG2" s="326"/>
      <c r="SGH2" s="326"/>
      <c r="SGI2" s="326"/>
      <c r="SGJ2" s="326"/>
      <c r="SGK2" s="326"/>
      <c r="SGL2" s="326"/>
      <c r="SGM2" s="326"/>
      <c r="SGN2" s="326"/>
      <c r="SGO2" s="326"/>
      <c r="SGP2" s="326"/>
      <c r="SGQ2" s="326"/>
      <c r="SGR2" s="326"/>
      <c r="SGS2" s="326"/>
      <c r="SGT2" s="326"/>
      <c r="SGU2" s="326"/>
      <c r="SGV2" s="326"/>
      <c r="SGW2" s="326"/>
      <c r="SGX2" s="326"/>
      <c r="SGY2" s="326"/>
      <c r="SGZ2" s="326"/>
      <c r="SHA2" s="326"/>
      <c r="SHB2" s="326"/>
      <c r="SHC2" s="326"/>
      <c r="SHD2" s="326"/>
      <c r="SHE2" s="326"/>
      <c r="SHF2" s="326"/>
      <c r="SHG2" s="326"/>
      <c r="SHH2" s="326"/>
      <c r="SHI2" s="326"/>
      <c r="SHJ2" s="326"/>
      <c r="SHK2" s="326"/>
      <c r="SHL2" s="326"/>
      <c r="SHM2" s="326"/>
      <c r="SHN2" s="326"/>
      <c r="SHO2" s="326"/>
      <c r="SHP2" s="326"/>
      <c r="SHQ2" s="326"/>
      <c r="SHR2" s="326"/>
      <c r="SHS2" s="326"/>
      <c r="SHT2" s="326"/>
      <c r="SHU2" s="326"/>
      <c r="SHV2" s="326"/>
      <c r="SHW2" s="326"/>
      <c r="SHX2" s="326"/>
      <c r="SHY2" s="326"/>
      <c r="SHZ2" s="326"/>
      <c r="SIA2" s="326"/>
      <c r="SIB2" s="326"/>
      <c r="SIC2" s="326"/>
      <c r="SID2" s="326"/>
      <c r="SIE2" s="326"/>
      <c r="SIF2" s="326"/>
      <c r="SIG2" s="326"/>
      <c r="SIH2" s="326"/>
      <c r="SII2" s="326"/>
      <c r="SIJ2" s="326"/>
      <c r="SIK2" s="326"/>
      <c r="SIL2" s="326"/>
      <c r="SIM2" s="326"/>
      <c r="SIN2" s="326"/>
      <c r="SIO2" s="326"/>
      <c r="SIP2" s="326"/>
      <c r="SIQ2" s="326"/>
      <c r="SIR2" s="326"/>
      <c r="SIS2" s="326"/>
      <c r="SIT2" s="326"/>
      <c r="SIU2" s="326"/>
      <c r="SIV2" s="326"/>
      <c r="SIW2" s="326"/>
      <c r="SIX2" s="326"/>
      <c r="SIY2" s="326"/>
      <c r="SIZ2" s="326"/>
      <c r="SJA2" s="326"/>
      <c r="SJB2" s="326"/>
      <c r="SJC2" s="326"/>
      <c r="SJD2" s="326"/>
      <c r="SJE2" s="326"/>
      <c r="SJF2" s="326"/>
      <c r="SJG2" s="326"/>
      <c r="SJH2" s="326"/>
      <c r="SJI2" s="326"/>
      <c r="SJJ2" s="326"/>
      <c r="SJK2" s="326"/>
      <c r="SJL2" s="326"/>
      <c r="SJM2" s="326"/>
      <c r="SJN2" s="326"/>
      <c r="SJO2" s="326"/>
      <c r="SJP2" s="326"/>
      <c r="SJQ2" s="326"/>
      <c r="SJR2" s="326"/>
      <c r="SJS2" s="326"/>
      <c r="SJT2" s="326"/>
      <c r="SJU2" s="326"/>
      <c r="SJV2" s="326"/>
      <c r="SJW2" s="326"/>
      <c r="SJX2" s="326"/>
      <c r="SJY2" s="326"/>
      <c r="SJZ2" s="326"/>
      <c r="SKA2" s="326"/>
      <c r="SKB2" s="326"/>
      <c r="SKC2" s="326"/>
      <c r="SKD2" s="326"/>
      <c r="SKE2" s="326"/>
      <c r="SKF2" s="326"/>
      <c r="SKG2" s="326"/>
      <c r="SKH2" s="326"/>
      <c r="SKI2" s="326"/>
      <c r="SKJ2" s="326"/>
      <c r="SKK2" s="326"/>
      <c r="SKL2" s="326"/>
      <c r="SKM2" s="326"/>
      <c r="SKN2" s="326"/>
      <c r="SKO2" s="326"/>
      <c r="SKP2" s="326"/>
      <c r="SKQ2" s="326"/>
      <c r="SKR2" s="326"/>
      <c r="SKS2" s="326"/>
      <c r="SKT2" s="326"/>
      <c r="SKU2" s="326"/>
      <c r="SKV2" s="326"/>
      <c r="SKW2" s="326"/>
      <c r="SKX2" s="326"/>
      <c r="SKY2" s="326"/>
      <c r="SKZ2" s="326"/>
      <c r="SLA2" s="326"/>
      <c r="SLB2" s="326"/>
      <c r="SLC2" s="326"/>
      <c r="SLD2" s="326"/>
      <c r="SLE2" s="326"/>
      <c r="SLF2" s="326"/>
      <c r="SLG2" s="326"/>
      <c r="SLH2" s="326"/>
      <c r="SLI2" s="326"/>
      <c r="SLJ2" s="326"/>
      <c r="SLK2" s="326"/>
      <c r="SLL2" s="326"/>
      <c r="SLM2" s="326"/>
      <c r="SLN2" s="326"/>
      <c r="SLO2" s="326"/>
      <c r="SLP2" s="326"/>
      <c r="SLQ2" s="326"/>
      <c r="SLR2" s="326"/>
      <c r="SLS2" s="326"/>
      <c r="SLT2" s="326"/>
      <c r="SLU2" s="326"/>
      <c r="SLV2" s="326"/>
      <c r="SLW2" s="326"/>
      <c r="SLX2" s="326"/>
      <c r="SLY2" s="326"/>
      <c r="SLZ2" s="326"/>
      <c r="SMA2" s="326"/>
      <c r="SMB2" s="326"/>
      <c r="SMC2" s="326"/>
      <c r="SMD2" s="326"/>
      <c r="SME2" s="326"/>
      <c r="SMF2" s="326"/>
      <c r="SMG2" s="326"/>
      <c r="SMH2" s="326"/>
      <c r="SMI2" s="326"/>
      <c r="SMJ2" s="326"/>
      <c r="SMK2" s="326"/>
      <c r="SML2" s="326"/>
      <c r="SMM2" s="326"/>
      <c r="SMN2" s="326"/>
      <c r="SMO2" s="326"/>
      <c r="SMP2" s="326"/>
      <c r="SMQ2" s="326"/>
      <c r="SMR2" s="326"/>
      <c r="SMS2" s="326"/>
      <c r="SMT2" s="326"/>
      <c r="SMU2" s="326"/>
      <c r="SMV2" s="326"/>
      <c r="SMW2" s="326"/>
      <c r="SMX2" s="326"/>
      <c r="SMY2" s="326"/>
      <c r="SMZ2" s="326"/>
      <c r="SNA2" s="326"/>
      <c r="SNB2" s="326"/>
      <c r="SNC2" s="326"/>
      <c r="SND2" s="326"/>
      <c r="SNE2" s="326"/>
      <c r="SNF2" s="326"/>
      <c r="SNG2" s="326"/>
      <c r="SNH2" s="326"/>
      <c r="SNI2" s="326"/>
      <c r="SNJ2" s="326"/>
      <c r="SNK2" s="326"/>
      <c r="SNL2" s="326"/>
      <c r="SNM2" s="326"/>
      <c r="SNN2" s="326"/>
      <c r="SNO2" s="326"/>
      <c r="SNP2" s="326"/>
      <c r="SNQ2" s="326"/>
      <c r="SNR2" s="326"/>
      <c r="SNS2" s="326"/>
      <c r="SNT2" s="326"/>
      <c r="SNU2" s="326"/>
      <c r="SNV2" s="326"/>
      <c r="SNW2" s="326"/>
      <c r="SNX2" s="326"/>
      <c r="SNY2" s="326"/>
      <c r="SNZ2" s="326"/>
      <c r="SOA2" s="326"/>
      <c r="SOB2" s="326"/>
      <c r="SOC2" s="326"/>
      <c r="SOD2" s="326"/>
      <c r="SOE2" s="326"/>
      <c r="SOF2" s="326"/>
      <c r="SOG2" s="326"/>
      <c r="SOH2" s="326"/>
      <c r="SOI2" s="326"/>
      <c r="SOJ2" s="326"/>
      <c r="SOK2" s="326"/>
      <c r="SOL2" s="326"/>
      <c r="SOM2" s="326"/>
      <c r="SON2" s="326"/>
      <c r="SOO2" s="326"/>
      <c r="SOP2" s="326"/>
      <c r="SOQ2" s="326"/>
      <c r="SOR2" s="326"/>
      <c r="SOS2" s="326"/>
      <c r="SOT2" s="326"/>
      <c r="SOU2" s="326"/>
      <c r="SOV2" s="326"/>
      <c r="SOW2" s="326"/>
      <c r="SOX2" s="326"/>
      <c r="SOY2" s="326"/>
      <c r="SOZ2" s="326"/>
      <c r="SPA2" s="326"/>
      <c r="SPB2" s="326"/>
      <c r="SPC2" s="326"/>
      <c r="SPD2" s="326"/>
      <c r="SPE2" s="326"/>
      <c r="SPF2" s="326"/>
      <c r="SPG2" s="326"/>
      <c r="SPH2" s="326"/>
      <c r="SPI2" s="326"/>
      <c r="SPJ2" s="326"/>
      <c r="SPK2" s="326"/>
      <c r="SPL2" s="326"/>
      <c r="SPM2" s="326"/>
      <c r="SPN2" s="326"/>
      <c r="SPO2" s="326"/>
      <c r="SPP2" s="326"/>
      <c r="SPQ2" s="326"/>
      <c r="SPR2" s="326"/>
      <c r="SPS2" s="326"/>
      <c r="SPT2" s="326"/>
      <c r="SPU2" s="326"/>
      <c r="SPV2" s="326"/>
      <c r="SPW2" s="326"/>
      <c r="SPX2" s="326"/>
      <c r="SPY2" s="326"/>
      <c r="SPZ2" s="326"/>
      <c r="SQA2" s="326"/>
      <c r="SQB2" s="326"/>
      <c r="SQC2" s="326"/>
      <c r="SQD2" s="326"/>
      <c r="SQE2" s="326"/>
      <c r="SQF2" s="326"/>
      <c r="SQG2" s="326"/>
      <c r="SQH2" s="326"/>
      <c r="SQI2" s="326"/>
      <c r="SQJ2" s="326"/>
      <c r="SQK2" s="326"/>
      <c r="SQL2" s="326"/>
      <c r="SQM2" s="326"/>
      <c r="SQN2" s="326"/>
      <c r="SQO2" s="326"/>
      <c r="SQP2" s="326"/>
      <c r="SQQ2" s="326"/>
      <c r="SQR2" s="326"/>
      <c r="SQS2" s="326"/>
      <c r="SQT2" s="326"/>
      <c r="SQU2" s="326"/>
      <c r="SQV2" s="326"/>
      <c r="SQW2" s="326"/>
      <c r="SQX2" s="326"/>
      <c r="SQY2" s="326"/>
      <c r="SQZ2" s="326"/>
      <c r="SRA2" s="326"/>
      <c r="SRB2" s="326"/>
      <c r="SRC2" s="326"/>
      <c r="SRD2" s="326"/>
      <c r="SRE2" s="326"/>
      <c r="SRF2" s="326"/>
      <c r="SRG2" s="326"/>
      <c r="SRH2" s="326"/>
      <c r="SRI2" s="326"/>
      <c r="SRJ2" s="326"/>
      <c r="SRK2" s="326"/>
      <c r="SRL2" s="326"/>
      <c r="SRM2" s="326"/>
      <c r="SRN2" s="326"/>
      <c r="SRO2" s="326"/>
      <c r="SRP2" s="326"/>
      <c r="SRQ2" s="326"/>
      <c r="SRR2" s="326"/>
      <c r="SRS2" s="326"/>
      <c r="SRT2" s="326"/>
      <c r="SRU2" s="326"/>
      <c r="SRV2" s="326"/>
      <c r="SRW2" s="326"/>
      <c r="SRX2" s="326"/>
      <c r="SRY2" s="326"/>
      <c r="SRZ2" s="326"/>
      <c r="SSA2" s="326"/>
      <c r="SSB2" s="326"/>
      <c r="SSC2" s="326"/>
      <c r="SSD2" s="326"/>
      <c r="SSE2" s="326"/>
      <c r="SSF2" s="326"/>
      <c r="SSG2" s="326"/>
      <c r="SSH2" s="326"/>
      <c r="SSI2" s="326"/>
      <c r="SSJ2" s="326"/>
      <c r="SSK2" s="326"/>
      <c r="SSL2" s="326"/>
      <c r="SSM2" s="326"/>
      <c r="SSN2" s="326"/>
      <c r="SSO2" s="326"/>
      <c r="SSP2" s="326"/>
      <c r="SSQ2" s="326"/>
      <c r="SSR2" s="326"/>
      <c r="SSS2" s="326"/>
      <c r="SST2" s="326"/>
      <c r="SSU2" s="326"/>
      <c r="SSV2" s="326"/>
      <c r="SSW2" s="326"/>
      <c r="SSX2" s="326"/>
      <c r="SSY2" s="326"/>
      <c r="SSZ2" s="326"/>
      <c r="STA2" s="326"/>
      <c r="STB2" s="326"/>
      <c r="STC2" s="326"/>
      <c r="STD2" s="326"/>
      <c r="STE2" s="326"/>
      <c r="STF2" s="326"/>
      <c r="STG2" s="326"/>
      <c r="STH2" s="326"/>
      <c r="STI2" s="326"/>
      <c r="STJ2" s="326"/>
      <c r="STK2" s="326"/>
      <c r="STL2" s="326"/>
      <c r="STM2" s="326"/>
      <c r="STN2" s="326"/>
      <c r="STO2" s="326"/>
      <c r="STP2" s="326"/>
      <c r="STQ2" s="326"/>
      <c r="STR2" s="326"/>
      <c r="STS2" s="326"/>
      <c r="STT2" s="326"/>
      <c r="STU2" s="326"/>
      <c r="STV2" s="326"/>
      <c r="STW2" s="326"/>
      <c r="STX2" s="326"/>
      <c r="STY2" s="326"/>
      <c r="STZ2" s="326"/>
      <c r="SUA2" s="326"/>
      <c r="SUB2" s="326"/>
      <c r="SUC2" s="326"/>
      <c r="SUD2" s="326"/>
      <c r="SUE2" s="326"/>
      <c r="SUF2" s="326"/>
      <c r="SUG2" s="326"/>
      <c r="SUH2" s="326"/>
      <c r="SUI2" s="326"/>
      <c r="SUJ2" s="326"/>
      <c r="SUK2" s="326"/>
      <c r="SUL2" s="326"/>
      <c r="SUM2" s="326"/>
      <c r="SUN2" s="326"/>
      <c r="SUO2" s="326"/>
      <c r="SUP2" s="326"/>
      <c r="SUQ2" s="326"/>
      <c r="SUR2" s="326"/>
      <c r="SUS2" s="326"/>
      <c r="SUT2" s="326"/>
      <c r="SUU2" s="326"/>
      <c r="SUV2" s="326"/>
      <c r="SUW2" s="326"/>
      <c r="SUX2" s="326"/>
      <c r="SUY2" s="326"/>
      <c r="SUZ2" s="326"/>
      <c r="SVA2" s="326"/>
      <c r="SVB2" s="326"/>
      <c r="SVC2" s="326"/>
      <c r="SVD2" s="326"/>
      <c r="SVE2" s="326"/>
      <c r="SVF2" s="326"/>
      <c r="SVG2" s="326"/>
      <c r="SVH2" s="326"/>
      <c r="SVI2" s="326"/>
      <c r="SVJ2" s="326"/>
      <c r="SVK2" s="326"/>
      <c r="SVL2" s="326"/>
      <c r="SVM2" s="326"/>
      <c r="SVN2" s="326"/>
      <c r="SVO2" s="326"/>
      <c r="SVP2" s="326"/>
      <c r="SVQ2" s="326"/>
      <c r="SVR2" s="326"/>
      <c r="SVS2" s="326"/>
      <c r="SVT2" s="326"/>
      <c r="SVU2" s="326"/>
      <c r="SVV2" s="326"/>
      <c r="SVW2" s="326"/>
      <c r="SVX2" s="326"/>
      <c r="SVY2" s="326"/>
      <c r="SVZ2" s="326"/>
      <c r="SWA2" s="326"/>
      <c r="SWB2" s="326"/>
      <c r="SWC2" s="326"/>
      <c r="SWD2" s="326"/>
      <c r="SWE2" s="326"/>
      <c r="SWF2" s="326"/>
      <c r="SWG2" s="326"/>
      <c r="SWH2" s="326"/>
      <c r="SWI2" s="326"/>
      <c r="SWJ2" s="326"/>
      <c r="SWK2" s="326"/>
      <c r="SWL2" s="326"/>
      <c r="SWM2" s="326"/>
      <c r="SWN2" s="326"/>
      <c r="SWO2" s="326"/>
      <c r="SWP2" s="326"/>
      <c r="SWQ2" s="326"/>
      <c r="SWR2" s="326"/>
      <c r="SWS2" s="326"/>
      <c r="SWT2" s="326"/>
      <c r="SWU2" s="326"/>
      <c r="SWV2" s="326"/>
      <c r="SWW2" s="326"/>
      <c r="SWX2" s="326"/>
      <c r="SWY2" s="326"/>
      <c r="SWZ2" s="326"/>
      <c r="SXA2" s="326"/>
      <c r="SXB2" s="326"/>
      <c r="SXC2" s="326"/>
      <c r="SXD2" s="326"/>
      <c r="SXE2" s="326"/>
      <c r="SXF2" s="326"/>
      <c r="SXG2" s="326"/>
      <c r="SXH2" s="326"/>
      <c r="SXI2" s="326"/>
      <c r="SXJ2" s="326"/>
      <c r="SXK2" s="326"/>
      <c r="SXL2" s="326"/>
      <c r="SXM2" s="326"/>
      <c r="SXN2" s="326"/>
      <c r="SXO2" s="326"/>
      <c r="SXP2" s="326"/>
      <c r="SXQ2" s="326"/>
      <c r="SXR2" s="326"/>
      <c r="SXS2" s="326"/>
      <c r="SXT2" s="326"/>
      <c r="SXU2" s="326"/>
      <c r="SXV2" s="326"/>
      <c r="SXW2" s="326"/>
      <c r="SXX2" s="326"/>
      <c r="SXY2" s="326"/>
      <c r="SXZ2" s="326"/>
      <c r="SYA2" s="326"/>
      <c r="SYB2" s="326"/>
      <c r="SYC2" s="326"/>
      <c r="SYD2" s="326"/>
      <c r="SYE2" s="326"/>
      <c r="SYF2" s="326"/>
      <c r="SYG2" s="326"/>
      <c r="SYH2" s="326"/>
      <c r="SYI2" s="326"/>
      <c r="SYJ2" s="326"/>
      <c r="SYK2" s="326"/>
      <c r="SYL2" s="326"/>
      <c r="SYM2" s="326"/>
      <c r="SYN2" s="326"/>
      <c r="SYO2" s="326"/>
      <c r="SYP2" s="326"/>
      <c r="SYQ2" s="326"/>
      <c r="SYR2" s="326"/>
      <c r="SYS2" s="326"/>
      <c r="SYT2" s="326"/>
      <c r="SYU2" s="326"/>
      <c r="SYV2" s="326"/>
      <c r="SYW2" s="326"/>
      <c r="SYX2" s="326"/>
      <c r="SYY2" s="326"/>
      <c r="SYZ2" s="326"/>
      <c r="SZA2" s="326"/>
      <c r="SZB2" s="326"/>
      <c r="SZC2" s="326"/>
      <c r="SZD2" s="326"/>
      <c r="SZE2" s="326"/>
      <c r="SZF2" s="326"/>
      <c r="SZG2" s="326"/>
      <c r="SZH2" s="326"/>
      <c r="SZI2" s="326"/>
      <c r="SZJ2" s="326"/>
      <c r="SZK2" s="326"/>
      <c r="SZL2" s="326"/>
      <c r="SZM2" s="326"/>
      <c r="SZN2" s="326"/>
      <c r="SZO2" s="326"/>
      <c r="SZP2" s="326"/>
      <c r="SZQ2" s="326"/>
      <c r="SZR2" s="326"/>
      <c r="SZS2" s="326"/>
      <c r="SZT2" s="326"/>
      <c r="SZU2" s="326"/>
      <c r="SZV2" s="326"/>
      <c r="SZW2" s="326"/>
      <c r="SZX2" s="326"/>
      <c r="SZY2" s="326"/>
      <c r="SZZ2" s="326"/>
      <c r="TAA2" s="326"/>
      <c r="TAB2" s="326"/>
      <c r="TAC2" s="326"/>
      <c r="TAD2" s="326"/>
      <c r="TAE2" s="326"/>
      <c r="TAF2" s="326"/>
      <c r="TAG2" s="326"/>
      <c r="TAH2" s="326"/>
      <c r="TAI2" s="326"/>
      <c r="TAJ2" s="326"/>
      <c r="TAK2" s="326"/>
      <c r="TAL2" s="326"/>
      <c r="TAM2" s="326"/>
      <c r="TAN2" s="326"/>
      <c r="TAO2" s="326"/>
      <c r="TAP2" s="326"/>
      <c r="TAQ2" s="326"/>
      <c r="TAR2" s="326"/>
      <c r="TAS2" s="326"/>
      <c r="TAT2" s="326"/>
      <c r="TAU2" s="326"/>
      <c r="TAV2" s="326"/>
      <c r="TAW2" s="326"/>
      <c r="TAX2" s="326"/>
      <c r="TAY2" s="326"/>
      <c r="TAZ2" s="326"/>
      <c r="TBA2" s="326"/>
      <c r="TBB2" s="326"/>
      <c r="TBC2" s="326"/>
      <c r="TBD2" s="326"/>
      <c r="TBE2" s="326"/>
      <c r="TBF2" s="326"/>
      <c r="TBG2" s="326"/>
      <c r="TBH2" s="326"/>
      <c r="TBI2" s="326"/>
      <c r="TBJ2" s="326"/>
      <c r="TBK2" s="326"/>
      <c r="TBL2" s="326"/>
      <c r="TBM2" s="326"/>
      <c r="TBN2" s="326"/>
      <c r="TBO2" s="326"/>
      <c r="TBP2" s="326"/>
      <c r="TBQ2" s="326"/>
      <c r="TBR2" s="326"/>
      <c r="TBS2" s="326"/>
      <c r="TBT2" s="326"/>
      <c r="TBU2" s="326"/>
      <c r="TBV2" s="326"/>
      <c r="TBW2" s="326"/>
      <c r="TBX2" s="326"/>
      <c r="TBY2" s="326"/>
      <c r="TBZ2" s="326"/>
      <c r="TCA2" s="326"/>
      <c r="TCB2" s="326"/>
      <c r="TCC2" s="326"/>
      <c r="TCD2" s="326"/>
      <c r="TCE2" s="326"/>
      <c r="TCF2" s="326"/>
      <c r="TCG2" s="326"/>
      <c r="TCH2" s="326"/>
      <c r="TCI2" s="326"/>
      <c r="TCJ2" s="326"/>
      <c r="TCK2" s="326"/>
      <c r="TCL2" s="326"/>
      <c r="TCM2" s="326"/>
      <c r="TCN2" s="326"/>
      <c r="TCO2" s="326"/>
      <c r="TCP2" s="326"/>
      <c r="TCQ2" s="326"/>
      <c r="TCR2" s="326"/>
      <c r="TCS2" s="326"/>
      <c r="TCT2" s="326"/>
      <c r="TCU2" s="326"/>
      <c r="TCV2" s="326"/>
      <c r="TCW2" s="326"/>
      <c r="TCX2" s="326"/>
      <c r="TCY2" s="326"/>
      <c r="TCZ2" s="326"/>
      <c r="TDA2" s="326"/>
      <c r="TDB2" s="326"/>
      <c r="TDC2" s="326"/>
      <c r="TDD2" s="326"/>
      <c r="TDE2" s="326"/>
      <c r="TDF2" s="326"/>
      <c r="TDG2" s="326"/>
      <c r="TDH2" s="326"/>
      <c r="TDI2" s="326"/>
      <c r="TDJ2" s="326"/>
      <c r="TDK2" s="326"/>
      <c r="TDL2" s="326"/>
      <c r="TDM2" s="326"/>
      <c r="TDN2" s="326"/>
      <c r="TDO2" s="326"/>
      <c r="TDP2" s="326"/>
      <c r="TDQ2" s="326"/>
      <c r="TDR2" s="326"/>
      <c r="TDS2" s="326"/>
      <c r="TDT2" s="326"/>
      <c r="TDU2" s="326"/>
      <c r="TDV2" s="326"/>
      <c r="TDW2" s="326"/>
      <c r="TDX2" s="326"/>
      <c r="TDY2" s="326"/>
      <c r="TDZ2" s="326"/>
      <c r="TEA2" s="326"/>
      <c r="TEB2" s="326"/>
      <c r="TEC2" s="326"/>
      <c r="TED2" s="326"/>
      <c r="TEE2" s="326"/>
      <c r="TEF2" s="326"/>
      <c r="TEG2" s="326"/>
      <c r="TEH2" s="326"/>
      <c r="TEI2" s="326"/>
      <c r="TEJ2" s="326"/>
      <c r="TEK2" s="326"/>
      <c r="TEL2" s="326"/>
      <c r="TEM2" s="326"/>
      <c r="TEN2" s="326"/>
      <c r="TEO2" s="326"/>
      <c r="TEP2" s="326"/>
      <c r="TEQ2" s="326"/>
      <c r="TER2" s="326"/>
      <c r="TES2" s="326"/>
      <c r="TET2" s="326"/>
      <c r="TEU2" s="326"/>
      <c r="TEV2" s="326"/>
      <c r="TEW2" s="326"/>
      <c r="TEX2" s="326"/>
      <c r="TEY2" s="326"/>
      <c r="TEZ2" s="326"/>
      <c r="TFA2" s="326"/>
      <c r="TFB2" s="326"/>
      <c r="TFC2" s="326"/>
      <c r="TFD2" s="326"/>
      <c r="TFE2" s="326"/>
      <c r="TFF2" s="326"/>
      <c r="TFG2" s="326"/>
      <c r="TFH2" s="326"/>
      <c r="TFI2" s="326"/>
      <c r="TFJ2" s="326"/>
      <c r="TFK2" s="326"/>
      <c r="TFL2" s="326"/>
      <c r="TFM2" s="326"/>
      <c r="TFN2" s="326"/>
      <c r="TFO2" s="326"/>
      <c r="TFP2" s="326"/>
      <c r="TFQ2" s="326"/>
      <c r="TFR2" s="326"/>
      <c r="TFS2" s="326"/>
      <c r="TFT2" s="326"/>
      <c r="TFU2" s="326"/>
      <c r="TFV2" s="326"/>
      <c r="TFW2" s="326"/>
      <c r="TFX2" s="326"/>
      <c r="TFY2" s="326"/>
      <c r="TFZ2" s="326"/>
      <c r="TGA2" s="326"/>
      <c r="TGB2" s="326"/>
      <c r="TGC2" s="326"/>
      <c r="TGD2" s="326"/>
      <c r="TGE2" s="326"/>
      <c r="TGF2" s="326"/>
      <c r="TGG2" s="326"/>
      <c r="TGH2" s="326"/>
      <c r="TGI2" s="326"/>
      <c r="TGJ2" s="326"/>
      <c r="TGK2" s="326"/>
      <c r="TGL2" s="326"/>
      <c r="TGM2" s="326"/>
      <c r="TGN2" s="326"/>
      <c r="TGO2" s="326"/>
      <c r="TGP2" s="326"/>
      <c r="TGQ2" s="326"/>
      <c r="TGR2" s="326"/>
      <c r="TGS2" s="326"/>
      <c r="TGT2" s="326"/>
      <c r="TGU2" s="326"/>
      <c r="TGV2" s="326"/>
      <c r="TGW2" s="326"/>
      <c r="TGX2" s="326"/>
      <c r="TGY2" s="326"/>
      <c r="TGZ2" s="326"/>
      <c r="THA2" s="326"/>
      <c r="THB2" s="326"/>
      <c r="THC2" s="326"/>
      <c r="THD2" s="326"/>
      <c r="THE2" s="326"/>
      <c r="THF2" s="326"/>
      <c r="THG2" s="326"/>
      <c r="THH2" s="326"/>
      <c r="THI2" s="326"/>
      <c r="THJ2" s="326"/>
      <c r="THK2" s="326"/>
      <c r="THL2" s="326"/>
      <c r="THM2" s="326"/>
      <c r="THN2" s="326"/>
      <c r="THO2" s="326"/>
      <c r="THP2" s="326"/>
      <c r="THQ2" s="326"/>
      <c r="THR2" s="326"/>
      <c r="THS2" s="326"/>
      <c r="THT2" s="326"/>
      <c r="THU2" s="326"/>
      <c r="THV2" s="326"/>
      <c r="THW2" s="326"/>
      <c r="THX2" s="326"/>
      <c r="THY2" s="326"/>
      <c r="THZ2" s="326"/>
      <c r="TIA2" s="326"/>
      <c r="TIB2" s="326"/>
      <c r="TIC2" s="326"/>
      <c r="TID2" s="326"/>
      <c r="TIE2" s="326"/>
      <c r="TIF2" s="326"/>
      <c r="TIG2" s="326"/>
      <c r="TIH2" s="326"/>
      <c r="TII2" s="326"/>
      <c r="TIJ2" s="326"/>
      <c r="TIK2" s="326"/>
      <c r="TIL2" s="326"/>
      <c r="TIM2" s="326"/>
      <c r="TIN2" s="326"/>
      <c r="TIO2" s="326"/>
      <c r="TIP2" s="326"/>
      <c r="TIQ2" s="326"/>
      <c r="TIR2" s="326"/>
      <c r="TIS2" s="326"/>
      <c r="TIT2" s="326"/>
      <c r="TIU2" s="326"/>
      <c r="TIV2" s="326"/>
      <c r="TIW2" s="326"/>
      <c r="TIX2" s="326"/>
      <c r="TIY2" s="326"/>
      <c r="TIZ2" s="326"/>
      <c r="TJA2" s="326"/>
      <c r="TJB2" s="326"/>
      <c r="TJC2" s="326"/>
      <c r="TJD2" s="326"/>
      <c r="TJE2" s="326"/>
      <c r="TJF2" s="326"/>
      <c r="TJG2" s="326"/>
      <c r="TJH2" s="326"/>
      <c r="TJI2" s="326"/>
      <c r="TJJ2" s="326"/>
      <c r="TJK2" s="326"/>
      <c r="TJL2" s="326"/>
      <c r="TJM2" s="326"/>
      <c r="TJN2" s="326"/>
      <c r="TJO2" s="326"/>
      <c r="TJP2" s="326"/>
      <c r="TJQ2" s="326"/>
      <c r="TJR2" s="326"/>
      <c r="TJS2" s="326"/>
      <c r="TJT2" s="326"/>
      <c r="TJU2" s="326"/>
      <c r="TJV2" s="326"/>
      <c r="TJW2" s="326"/>
      <c r="TJX2" s="326"/>
      <c r="TJY2" s="326"/>
      <c r="TJZ2" s="326"/>
      <c r="TKA2" s="326"/>
      <c r="TKB2" s="326"/>
      <c r="TKC2" s="326"/>
      <c r="TKD2" s="326"/>
      <c r="TKE2" s="326"/>
      <c r="TKF2" s="326"/>
      <c r="TKG2" s="326"/>
      <c r="TKH2" s="326"/>
      <c r="TKI2" s="326"/>
      <c r="TKJ2" s="326"/>
      <c r="TKK2" s="326"/>
      <c r="TKL2" s="326"/>
      <c r="TKM2" s="326"/>
      <c r="TKN2" s="326"/>
      <c r="TKO2" s="326"/>
      <c r="TKP2" s="326"/>
      <c r="TKQ2" s="326"/>
      <c r="TKR2" s="326"/>
      <c r="TKS2" s="326"/>
      <c r="TKT2" s="326"/>
      <c r="TKU2" s="326"/>
      <c r="TKV2" s="326"/>
      <c r="TKW2" s="326"/>
      <c r="TKX2" s="326"/>
      <c r="TKY2" s="326"/>
      <c r="TKZ2" s="326"/>
      <c r="TLA2" s="326"/>
      <c r="TLB2" s="326"/>
      <c r="TLC2" s="326"/>
      <c r="TLD2" s="326"/>
      <c r="TLE2" s="326"/>
      <c r="TLF2" s="326"/>
      <c r="TLG2" s="326"/>
      <c r="TLH2" s="326"/>
      <c r="TLI2" s="326"/>
      <c r="TLJ2" s="326"/>
      <c r="TLK2" s="326"/>
      <c r="TLL2" s="326"/>
      <c r="TLM2" s="326"/>
      <c r="TLN2" s="326"/>
      <c r="TLO2" s="326"/>
      <c r="TLP2" s="326"/>
      <c r="TLQ2" s="326"/>
      <c r="TLR2" s="326"/>
      <c r="TLS2" s="326"/>
      <c r="TLT2" s="326"/>
      <c r="TLU2" s="326"/>
      <c r="TLV2" s="326"/>
      <c r="TLW2" s="326"/>
      <c r="TLX2" s="326"/>
      <c r="TLY2" s="326"/>
      <c r="TLZ2" s="326"/>
      <c r="TMA2" s="326"/>
      <c r="TMB2" s="326"/>
      <c r="TMC2" s="326"/>
      <c r="TMD2" s="326"/>
      <c r="TME2" s="326"/>
      <c r="TMF2" s="326"/>
      <c r="TMG2" s="326"/>
      <c r="TMH2" s="326"/>
      <c r="TMI2" s="326"/>
      <c r="TMJ2" s="326"/>
      <c r="TMK2" s="326"/>
      <c r="TML2" s="326"/>
      <c r="TMM2" s="326"/>
      <c r="TMN2" s="326"/>
      <c r="TMO2" s="326"/>
      <c r="TMP2" s="326"/>
      <c r="TMQ2" s="326"/>
      <c r="TMR2" s="326"/>
      <c r="TMS2" s="326"/>
      <c r="TMT2" s="326"/>
      <c r="TMU2" s="326"/>
      <c r="TMV2" s="326"/>
      <c r="TMW2" s="326"/>
      <c r="TMX2" s="326"/>
      <c r="TMY2" s="326"/>
      <c r="TMZ2" s="326"/>
      <c r="TNA2" s="326"/>
      <c r="TNB2" s="326"/>
      <c r="TNC2" s="326"/>
      <c r="TND2" s="326"/>
      <c r="TNE2" s="326"/>
      <c r="TNF2" s="326"/>
      <c r="TNG2" s="326"/>
      <c r="TNH2" s="326"/>
      <c r="TNI2" s="326"/>
      <c r="TNJ2" s="326"/>
      <c r="TNK2" s="326"/>
      <c r="TNL2" s="326"/>
      <c r="TNM2" s="326"/>
      <c r="TNN2" s="326"/>
      <c r="TNO2" s="326"/>
      <c r="TNP2" s="326"/>
      <c r="TNQ2" s="326"/>
      <c r="TNR2" s="326"/>
      <c r="TNS2" s="326"/>
      <c r="TNT2" s="326"/>
      <c r="TNU2" s="326"/>
      <c r="TNV2" s="326"/>
      <c r="TNW2" s="326"/>
      <c r="TNX2" s="326"/>
      <c r="TNY2" s="326"/>
      <c r="TNZ2" s="326"/>
      <c r="TOA2" s="326"/>
      <c r="TOB2" s="326"/>
      <c r="TOC2" s="326"/>
      <c r="TOD2" s="326"/>
      <c r="TOE2" s="326"/>
      <c r="TOF2" s="326"/>
      <c r="TOG2" s="326"/>
      <c r="TOH2" s="326"/>
      <c r="TOI2" s="326"/>
      <c r="TOJ2" s="326"/>
      <c r="TOK2" s="326"/>
      <c r="TOL2" s="326"/>
      <c r="TOM2" s="326"/>
      <c r="TON2" s="326"/>
      <c r="TOO2" s="326"/>
      <c r="TOP2" s="326"/>
      <c r="TOQ2" s="326"/>
      <c r="TOR2" s="326"/>
      <c r="TOS2" s="326"/>
      <c r="TOT2" s="326"/>
      <c r="TOU2" s="326"/>
      <c r="TOV2" s="326"/>
      <c r="TOW2" s="326"/>
      <c r="TOX2" s="326"/>
      <c r="TOY2" s="326"/>
      <c r="TOZ2" s="326"/>
      <c r="TPA2" s="326"/>
      <c r="TPB2" s="326"/>
      <c r="TPC2" s="326"/>
      <c r="TPD2" s="326"/>
      <c r="TPE2" s="326"/>
      <c r="TPF2" s="326"/>
      <c r="TPG2" s="326"/>
      <c r="TPH2" s="326"/>
      <c r="TPI2" s="326"/>
      <c r="TPJ2" s="326"/>
      <c r="TPK2" s="326"/>
      <c r="TPL2" s="326"/>
      <c r="TPM2" s="326"/>
      <c r="TPN2" s="326"/>
      <c r="TPO2" s="326"/>
      <c r="TPP2" s="326"/>
      <c r="TPQ2" s="326"/>
      <c r="TPR2" s="326"/>
      <c r="TPS2" s="326"/>
      <c r="TPT2" s="326"/>
      <c r="TPU2" s="326"/>
      <c r="TPV2" s="326"/>
      <c r="TPW2" s="326"/>
      <c r="TPX2" s="326"/>
      <c r="TPY2" s="326"/>
      <c r="TPZ2" s="326"/>
      <c r="TQA2" s="326"/>
      <c r="TQB2" s="326"/>
      <c r="TQC2" s="326"/>
      <c r="TQD2" s="326"/>
      <c r="TQE2" s="326"/>
      <c r="TQF2" s="326"/>
      <c r="TQG2" s="326"/>
      <c r="TQH2" s="326"/>
      <c r="TQI2" s="326"/>
      <c r="TQJ2" s="326"/>
      <c r="TQK2" s="326"/>
      <c r="TQL2" s="326"/>
      <c r="TQM2" s="326"/>
      <c r="TQN2" s="326"/>
      <c r="TQO2" s="326"/>
      <c r="TQP2" s="326"/>
      <c r="TQQ2" s="326"/>
      <c r="TQR2" s="326"/>
      <c r="TQS2" s="326"/>
      <c r="TQT2" s="326"/>
      <c r="TQU2" s="326"/>
      <c r="TQV2" s="326"/>
      <c r="TQW2" s="326"/>
      <c r="TQX2" s="326"/>
      <c r="TQY2" s="326"/>
      <c r="TQZ2" s="326"/>
      <c r="TRA2" s="326"/>
      <c r="TRB2" s="326"/>
      <c r="TRC2" s="326"/>
      <c r="TRD2" s="326"/>
      <c r="TRE2" s="326"/>
      <c r="TRF2" s="326"/>
      <c r="TRG2" s="326"/>
      <c r="TRH2" s="326"/>
      <c r="TRI2" s="326"/>
      <c r="TRJ2" s="326"/>
      <c r="TRK2" s="326"/>
      <c r="TRL2" s="326"/>
      <c r="TRM2" s="326"/>
      <c r="TRN2" s="326"/>
      <c r="TRO2" s="326"/>
      <c r="TRP2" s="326"/>
      <c r="TRQ2" s="326"/>
      <c r="TRR2" s="326"/>
      <c r="TRS2" s="326"/>
      <c r="TRT2" s="326"/>
      <c r="TRU2" s="326"/>
      <c r="TRV2" s="326"/>
      <c r="TRW2" s="326"/>
      <c r="TRX2" s="326"/>
      <c r="TRY2" s="326"/>
      <c r="TRZ2" s="326"/>
      <c r="TSA2" s="326"/>
      <c r="TSB2" s="326"/>
      <c r="TSC2" s="326"/>
      <c r="TSD2" s="326"/>
      <c r="TSE2" s="326"/>
      <c r="TSF2" s="326"/>
      <c r="TSG2" s="326"/>
      <c r="TSH2" s="326"/>
      <c r="TSI2" s="326"/>
      <c r="TSJ2" s="326"/>
      <c r="TSK2" s="326"/>
      <c r="TSL2" s="326"/>
      <c r="TSM2" s="326"/>
      <c r="TSN2" s="326"/>
      <c r="TSO2" s="326"/>
      <c r="TSP2" s="326"/>
      <c r="TSQ2" s="326"/>
      <c r="TSR2" s="326"/>
      <c r="TSS2" s="326"/>
      <c r="TST2" s="326"/>
      <c r="TSU2" s="326"/>
      <c r="TSV2" s="326"/>
      <c r="TSW2" s="326"/>
      <c r="TSX2" s="326"/>
      <c r="TSY2" s="326"/>
      <c r="TSZ2" s="326"/>
      <c r="TTA2" s="326"/>
      <c r="TTB2" s="326"/>
      <c r="TTC2" s="326"/>
      <c r="TTD2" s="326"/>
      <c r="TTE2" s="326"/>
      <c r="TTF2" s="326"/>
      <c r="TTG2" s="326"/>
      <c r="TTH2" s="326"/>
      <c r="TTI2" s="326"/>
      <c r="TTJ2" s="326"/>
      <c r="TTK2" s="326"/>
      <c r="TTL2" s="326"/>
      <c r="TTM2" s="326"/>
      <c r="TTN2" s="326"/>
      <c r="TTO2" s="326"/>
      <c r="TTP2" s="326"/>
      <c r="TTQ2" s="326"/>
      <c r="TTR2" s="326"/>
      <c r="TTS2" s="326"/>
      <c r="TTT2" s="326"/>
      <c r="TTU2" s="326"/>
      <c r="TTV2" s="326"/>
      <c r="TTW2" s="326"/>
      <c r="TTX2" s="326"/>
      <c r="TTY2" s="326"/>
      <c r="TTZ2" s="326"/>
      <c r="TUA2" s="326"/>
      <c r="TUB2" s="326"/>
      <c r="TUC2" s="326"/>
      <c r="TUD2" s="326"/>
      <c r="TUE2" s="326"/>
      <c r="TUF2" s="326"/>
      <c r="TUG2" s="326"/>
      <c r="TUH2" s="326"/>
      <c r="TUI2" s="326"/>
      <c r="TUJ2" s="326"/>
      <c r="TUK2" s="326"/>
      <c r="TUL2" s="326"/>
      <c r="TUM2" s="326"/>
      <c r="TUN2" s="326"/>
      <c r="TUO2" s="326"/>
      <c r="TUP2" s="326"/>
      <c r="TUQ2" s="326"/>
      <c r="TUR2" s="326"/>
      <c r="TUS2" s="326"/>
      <c r="TUT2" s="326"/>
      <c r="TUU2" s="326"/>
      <c r="TUV2" s="326"/>
      <c r="TUW2" s="326"/>
      <c r="TUX2" s="326"/>
      <c r="TUY2" s="326"/>
      <c r="TUZ2" s="326"/>
      <c r="TVA2" s="326"/>
      <c r="TVB2" s="326"/>
      <c r="TVC2" s="326"/>
      <c r="TVD2" s="326"/>
      <c r="TVE2" s="326"/>
      <c r="TVF2" s="326"/>
      <c r="TVG2" s="326"/>
      <c r="TVH2" s="326"/>
      <c r="TVI2" s="326"/>
      <c r="TVJ2" s="326"/>
      <c r="TVK2" s="326"/>
      <c r="TVL2" s="326"/>
      <c r="TVM2" s="326"/>
      <c r="TVN2" s="326"/>
      <c r="TVO2" s="326"/>
      <c r="TVP2" s="326"/>
      <c r="TVQ2" s="326"/>
      <c r="TVR2" s="326"/>
      <c r="TVS2" s="326"/>
      <c r="TVT2" s="326"/>
      <c r="TVU2" s="326"/>
      <c r="TVV2" s="326"/>
      <c r="TVW2" s="326"/>
      <c r="TVX2" s="326"/>
      <c r="TVY2" s="326"/>
      <c r="TVZ2" s="326"/>
      <c r="TWA2" s="326"/>
      <c r="TWB2" s="326"/>
      <c r="TWC2" s="326"/>
      <c r="TWD2" s="326"/>
      <c r="TWE2" s="326"/>
      <c r="TWF2" s="326"/>
      <c r="TWG2" s="326"/>
      <c r="TWH2" s="326"/>
      <c r="TWI2" s="326"/>
      <c r="TWJ2" s="326"/>
      <c r="TWK2" s="326"/>
      <c r="TWL2" s="326"/>
      <c r="TWM2" s="326"/>
      <c r="TWN2" s="326"/>
      <c r="TWO2" s="326"/>
      <c r="TWP2" s="326"/>
      <c r="TWQ2" s="326"/>
      <c r="TWR2" s="326"/>
      <c r="TWS2" s="326"/>
      <c r="TWT2" s="326"/>
      <c r="TWU2" s="326"/>
      <c r="TWV2" s="326"/>
      <c r="TWW2" s="326"/>
      <c r="TWX2" s="326"/>
      <c r="TWY2" s="326"/>
      <c r="TWZ2" s="326"/>
      <c r="TXA2" s="326"/>
      <c r="TXB2" s="326"/>
      <c r="TXC2" s="326"/>
      <c r="TXD2" s="326"/>
      <c r="TXE2" s="326"/>
      <c r="TXF2" s="326"/>
      <c r="TXG2" s="326"/>
      <c r="TXH2" s="326"/>
      <c r="TXI2" s="326"/>
      <c r="TXJ2" s="326"/>
      <c r="TXK2" s="326"/>
      <c r="TXL2" s="326"/>
      <c r="TXM2" s="326"/>
      <c r="TXN2" s="326"/>
      <c r="TXO2" s="326"/>
      <c r="TXP2" s="326"/>
      <c r="TXQ2" s="326"/>
      <c r="TXR2" s="326"/>
      <c r="TXS2" s="326"/>
      <c r="TXT2" s="326"/>
      <c r="TXU2" s="326"/>
      <c r="TXV2" s="326"/>
      <c r="TXW2" s="326"/>
      <c r="TXX2" s="326"/>
      <c r="TXY2" s="326"/>
      <c r="TXZ2" s="326"/>
      <c r="TYA2" s="326"/>
      <c r="TYB2" s="326"/>
      <c r="TYC2" s="326"/>
      <c r="TYD2" s="326"/>
      <c r="TYE2" s="326"/>
      <c r="TYF2" s="326"/>
      <c r="TYG2" s="326"/>
      <c r="TYH2" s="326"/>
      <c r="TYI2" s="326"/>
      <c r="TYJ2" s="326"/>
      <c r="TYK2" s="326"/>
      <c r="TYL2" s="326"/>
      <c r="TYM2" s="326"/>
      <c r="TYN2" s="326"/>
      <c r="TYO2" s="326"/>
      <c r="TYP2" s="326"/>
      <c r="TYQ2" s="326"/>
      <c r="TYR2" s="326"/>
      <c r="TYS2" s="326"/>
      <c r="TYT2" s="326"/>
      <c r="TYU2" s="326"/>
      <c r="TYV2" s="326"/>
      <c r="TYW2" s="326"/>
      <c r="TYX2" s="326"/>
      <c r="TYY2" s="326"/>
      <c r="TYZ2" s="326"/>
      <c r="TZA2" s="326"/>
      <c r="TZB2" s="326"/>
      <c r="TZC2" s="326"/>
      <c r="TZD2" s="326"/>
      <c r="TZE2" s="326"/>
      <c r="TZF2" s="326"/>
      <c r="TZG2" s="326"/>
      <c r="TZH2" s="326"/>
      <c r="TZI2" s="326"/>
      <c r="TZJ2" s="326"/>
      <c r="TZK2" s="326"/>
      <c r="TZL2" s="326"/>
      <c r="TZM2" s="326"/>
      <c r="TZN2" s="326"/>
      <c r="TZO2" s="326"/>
      <c r="TZP2" s="326"/>
      <c r="TZQ2" s="326"/>
      <c r="TZR2" s="326"/>
      <c r="TZS2" s="326"/>
      <c r="TZT2" s="326"/>
      <c r="TZU2" s="326"/>
      <c r="TZV2" s="326"/>
      <c r="TZW2" s="326"/>
      <c r="TZX2" s="326"/>
      <c r="TZY2" s="326"/>
      <c r="TZZ2" s="326"/>
      <c r="UAA2" s="326"/>
      <c r="UAB2" s="326"/>
      <c r="UAC2" s="326"/>
      <c r="UAD2" s="326"/>
      <c r="UAE2" s="326"/>
      <c r="UAF2" s="326"/>
      <c r="UAG2" s="326"/>
      <c r="UAH2" s="326"/>
      <c r="UAI2" s="326"/>
      <c r="UAJ2" s="326"/>
      <c r="UAK2" s="326"/>
      <c r="UAL2" s="326"/>
      <c r="UAM2" s="326"/>
      <c r="UAN2" s="326"/>
      <c r="UAO2" s="326"/>
      <c r="UAP2" s="326"/>
      <c r="UAQ2" s="326"/>
      <c r="UAR2" s="326"/>
      <c r="UAS2" s="326"/>
      <c r="UAT2" s="326"/>
      <c r="UAU2" s="326"/>
      <c r="UAV2" s="326"/>
      <c r="UAW2" s="326"/>
      <c r="UAX2" s="326"/>
      <c r="UAY2" s="326"/>
      <c r="UAZ2" s="326"/>
      <c r="UBA2" s="326"/>
      <c r="UBB2" s="326"/>
      <c r="UBC2" s="326"/>
      <c r="UBD2" s="326"/>
      <c r="UBE2" s="326"/>
      <c r="UBF2" s="326"/>
      <c r="UBG2" s="326"/>
      <c r="UBH2" s="326"/>
      <c r="UBI2" s="326"/>
      <c r="UBJ2" s="326"/>
      <c r="UBK2" s="326"/>
      <c r="UBL2" s="326"/>
      <c r="UBM2" s="326"/>
      <c r="UBN2" s="326"/>
      <c r="UBO2" s="326"/>
      <c r="UBP2" s="326"/>
      <c r="UBQ2" s="326"/>
      <c r="UBR2" s="326"/>
      <c r="UBS2" s="326"/>
      <c r="UBT2" s="326"/>
      <c r="UBU2" s="326"/>
      <c r="UBV2" s="326"/>
      <c r="UBW2" s="326"/>
      <c r="UBX2" s="326"/>
      <c r="UBY2" s="326"/>
      <c r="UBZ2" s="326"/>
      <c r="UCA2" s="326"/>
      <c r="UCB2" s="326"/>
      <c r="UCC2" s="326"/>
      <c r="UCD2" s="326"/>
      <c r="UCE2" s="326"/>
      <c r="UCF2" s="326"/>
      <c r="UCG2" s="326"/>
      <c r="UCH2" s="326"/>
      <c r="UCI2" s="326"/>
      <c r="UCJ2" s="326"/>
      <c r="UCK2" s="326"/>
      <c r="UCL2" s="326"/>
      <c r="UCM2" s="326"/>
      <c r="UCN2" s="326"/>
      <c r="UCO2" s="326"/>
      <c r="UCP2" s="326"/>
      <c r="UCQ2" s="326"/>
      <c r="UCR2" s="326"/>
      <c r="UCS2" s="326"/>
      <c r="UCT2" s="326"/>
      <c r="UCU2" s="326"/>
      <c r="UCV2" s="326"/>
      <c r="UCW2" s="326"/>
      <c r="UCX2" s="326"/>
      <c r="UCY2" s="326"/>
      <c r="UCZ2" s="326"/>
      <c r="UDA2" s="326"/>
      <c r="UDB2" s="326"/>
      <c r="UDC2" s="326"/>
      <c r="UDD2" s="326"/>
      <c r="UDE2" s="326"/>
      <c r="UDF2" s="326"/>
      <c r="UDG2" s="326"/>
      <c r="UDH2" s="326"/>
      <c r="UDI2" s="326"/>
      <c r="UDJ2" s="326"/>
      <c r="UDK2" s="326"/>
      <c r="UDL2" s="326"/>
      <c r="UDM2" s="326"/>
      <c r="UDN2" s="326"/>
      <c r="UDO2" s="326"/>
      <c r="UDP2" s="326"/>
      <c r="UDQ2" s="326"/>
      <c r="UDR2" s="326"/>
      <c r="UDS2" s="326"/>
      <c r="UDT2" s="326"/>
      <c r="UDU2" s="326"/>
      <c r="UDV2" s="326"/>
      <c r="UDW2" s="326"/>
      <c r="UDX2" s="326"/>
      <c r="UDY2" s="326"/>
      <c r="UDZ2" s="326"/>
      <c r="UEA2" s="326"/>
      <c r="UEB2" s="326"/>
      <c r="UEC2" s="326"/>
      <c r="UED2" s="326"/>
      <c r="UEE2" s="326"/>
      <c r="UEF2" s="326"/>
      <c r="UEG2" s="326"/>
      <c r="UEH2" s="326"/>
      <c r="UEI2" s="326"/>
      <c r="UEJ2" s="326"/>
      <c r="UEK2" s="326"/>
      <c r="UEL2" s="326"/>
      <c r="UEM2" s="326"/>
      <c r="UEN2" s="326"/>
      <c r="UEO2" s="326"/>
      <c r="UEP2" s="326"/>
      <c r="UEQ2" s="326"/>
      <c r="UER2" s="326"/>
      <c r="UES2" s="326"/>
      <c r="UET2" s="326"/>
      <c r="UEU2" s="326"/>
      <c r="UEV2" s="326"/>
      <c r="UEW2" s="326"/>
      <c r="UEX2" s="326"/>
      <c r="UEY2" s="326"/>
      <c r="UEZ2" s="326"/>
      <c r="UFA2" s="326"/>
      <c r="UFB2" s="326"/>
      <c r="UFC2" s="326"/>
      <c r="UFD2" s="326"/>
      <c r="UFE2" s="326"/>
      <c r="UFF2" s="326"/>
      <c r="UFG2" s="326"/>
      <c r="UFH2" s="326"/>
      <c r="UFI2" s="326"/>
      <c r="UFJ2" s="326"/>
      <c r="UFK2" s="326"/>
      <c r="UFL2" s="326"/>
      <c r="UFM2" s="326"/>
      <c r="UFN2" s="326"/>
      <c r="UFO2" s="326"/>
      <c r="UFP2" s="326"/>
      <c r="UFQ2" s="326"/>
      <c r="UFR2" s="326"/>
      <c r="UFS2" s="326"/>
      <c r="UFT2" s="326"/>
      <c r="UFU2" s="326"/>
      <c r="UFV2" s="326"/>
      <c r="UFW2" s="326"/>
      <c r="UFX2" s="326"/>
      <c r="UFY2" s="326"/>
      <c r="UFZ2" s="326"/>
      <c r="UGA2" s="326"/>
      <c r="UGB2" s="326"/>
      <c r="UGC2" s="326"/>
      <c r="UGD2" s="326"/>
      <c r="UGE2" s="326"/>
      <c r="UGF2" s="326"/>
      <c r="UGG2" s="326"/>
      <c r="UGH2" s="326"/>
      <c r="UGI2" s="326"/>
      <c r="UGJ2" s="326"/>
      <c r="UGK2" s="326"/>
      <c r="UGL2" s="326"/>
      <c r="UGM2" s="326"/>
      <c r="UGN2" s="326"/>
      <c r="UGO2" s="326"/>
      <c r="UGP2" s="326"/>
      <c r="UGQ2" s="326"/>
      <c r="UGR2" s="326"/>
      <c r="UGS2" s="326"/>
      <c r="UGT2" s="326"/>
      <c r="UGU2" s="326"/>
      <c r="UGV2" s="326"/>
      <c r="UGW2" s="326"/>
      <c r="UGX2" s="326"/>
      <c r="UGY2" s="326"/>
      <c r="UGZ2" s="326"/>
      <c r="UHA2" s="326"/>
      <c r="UHB2" s="326"/>
      <c r="UHC2" s="326"/>
      <c r="UHD2" s="326"/>
      <c r="UHE2" s="326"/>
      <c r="UHF2" s="326"/>
      <c r="UHG2" s="326"/>
      <c r="UHH2" s="326"/>
      <c r="UHI2" s="326"/>
      <c r="UHJ2" s="326"/>
      <c r="UHK2" s="326"/>
      <c r="UHL2" s="326"/>
      <c r="UHM2" s="326"/>
      <c r="UHN2" s="326"/>
      <c r="UHO2" s="326"/>
      <c r="UHP2" s="326"/>
      <c r="UHQ2" s="326"/>
      <c r="UHR2" s="326"/>
      <c r="UHS2" s="326"/>
      <c r="UHT2" s="326"/>
      <c r="UHU2" s="326"/>
      <c r="UHV2" s="326"/>
      <c r="UHW2" s="326"/>
      <c r="UHX2" s="326"/>
      <c r="UHY2" s="326"/>
      <c r="UHZ2" s="326"/>
      <c r="UIA2" s="326"/>
      <c r="UIB2" s="326"/>
      <c r="UIC2" s="326"/>
      <c r="UID2" s="326"/>
      <c r="UIE2" s="326"/>
      <c r="UIF2" s="326"/>
      <c r="UIG2" s="326"/>
      <c r="UIH2" s="326"/>
      <c r="UII2" s="326"/>
      <c r="UIJ2" s="326"/>
      <c r="UIK2" s="326"/>
      <c r="UIL2" s="326"/>
      <c r="UIM2" s="326"/>
      <c r="UIN2" s="326"/>
      <c r="UIO2" s="326"/>
      <c r="UIP2" s="326"/>
      <c r="UIQ2" s="326"/>
      <c r="UIR2" s="326"/>
      <c r="UIS2" s="326"/>
      <c r="UIT2" s="326"/>
      <c r="UIU2" s="326"/>
      <c r="UIV2" s="326"/>
      <c r="UIW2" s="326"/>
      <c r="UIX2" s="326"/>
      <c r="UIY2" s="326"/>
      <c r="UIZ2" s="326"/>
      <c r="UJA2" s="326"/>
      <c r="UJB2" s="326"/>
      <c r="UJC2" s="326"/>
      <c r="UJD2" s="326"/>
      <c r="UJE2" s="326"/>
      <c r="UJF2" s="326"/>
      <c r="UJG2" s="326"/>
      <c r="UJH2" s="326"/>
      <c r="UJI2" s="326"/>
      <c r="UJJ2" s="326"/>
      <c r="UJK2" s="326"/>
      <c r="UJL2" s="326"/>
      <c r="UJM2" s="326"/>
      <c r="UJN2" s="326"/>
      <c r="UJO2" s="326"/>
      <c r="UJP2" s="326"/>
      <c r="UJQ2" s="326"/>
      <c r="UJR2" s="326"/>
      <c r="UJS2" s="326"/>
      <c r="UJT2" s="326"/>
      <c r="UJU2" s="326"/>
      <c r="UJV2" s="326"/>
      <c r="UJW2" s="326"/>
      <c r="UJX2" s="326"/>
      <c r="UJY2" s="326"/>
      <c r="UJZ2" s="326"/>
      <c r="UKA2" s="326"/>
      <c r="UKB2" s="326"/>
      <c r="UKC2" s="326"/>
      <c r="UKD2" s="326"/>
      <c r="UKE2" s="326"/>
      <c r="UKF2" s="326"/>
      <c r="UKG2" s="326"/>
      <c r="UKH2" s="326"/>
      <c r="UKI2" s="326"/>
      <c r="UKJ2" s="326"/>
      <c r="UKK2" s="326"/>
      <c r="UKL2" s="326"/>
      <c r="UKM2" s="326"/>
      <c r="UKN2" s="326"/>
      <c r="UKO2" s="326"/>
      <c r="UKP2" s="326"/>
      <c r="UKQ2" s="326"/>
      <c r="UKR2" s="326"/>
      <c r="UKS2" s="326"/>
      <c r="UKT2" s="326"/>
      <c r="UKU2" s="326"/>
      <c r="UKV2" s="326"/>
      <c r="UKW2" s="326"/>
      <c r="UKX2" s="326"/>
      <c r="UKY2" s="326"/>
      <c r="UKZ2" s="326"/>
      <c r="ULA2" s="326"/>
      <c r="ULB2" s="326"/>
      <c r="ULC2" s="326"/>
      <c r="ULD2" s="326"/>
      <c r="ULE2" s="326"/>
      <c r="ULF2" s="326"/>
      <c r="ULG2" s="326"/>
      <c r="ULH2" s="326"/>
      <c r="ULI2" s="326"/>
      <c r="ULJ2" s="326"/>
      <c r="ULK2" s="326"/>
      <c r="ULL2" s="326"/>
      <c r="ULM2" s="326"/>
      <c r="ULN2" s="326"/>
      <c r="ULO2" s="326"/>
      <c r="ULP2" s="326"/>
      <c r="ULQ2" s="326"/>
      <c r="ULR2" s="326"/>
      <c r="ULS2" s="326"/>
      <c r="ULT2" s="326"/>
      <c r="ULU2" s="326"/>
      <c r="ULV2" s="326"/>
      <c r="ULW2" s="326"/>
      <c r="ULX2" s="326"/>
      <c r="ULY2" s="326"/>
      <c r="ULZ2" s="326"/>
      <c r="UMA2" s="326"/>
      <c r="UMB2" s="326"/>
      <c r="UMC2" s="326"/>
      <c r="UMD2" s="326"/>
      <c r="UME2" s="326"/>
      <c r="UMF2" s="326"/>
      <c r="UMG2" s="326"/>
      <c r="UMH2" s="326"/>
      <c r="UMI2" s="326"/>
      <c r="UMJ2" s="326"/>
      <c r="UMK2" s="326"/>
      <c r="UML2" s="326"/>
      <c r="UMM2" s="326"/>
      <c r="UMN2" s="326"/>
      <c r="UMO2" s="326"/>
      <c r="UMP2" s="326"/>
      <c r="UMQ2" s="326"/>
      <c r="UMR2" s="326"/>
      <c r="UMS2" s="326"/>
      <c r="UMT2" s="326"/>
      <c r="UMU2" s="326"/>
      <c r="UMV2" s="326"/>
      <c r="UMW2" s="326"/>
      <c r="UMX2" s="326"/>
      <c r="UMY2" s="326"/>
      <c r="UMZ2" s="326"/>
      <c r="UNA2" s="326"/>
      <c r="UNB2" s="326"/>
      <c r="UNC2" s="326"/>
      <c r="UND2" s="326"/>
      <c r="UNE2" s="326"/>
      <c r="UNF2" s="326"/>
      <c r="UNG2" s="326"/>
      <c r="UNH2" s="326"/>
      <c r="UNI2" s="326"/>
      <c r="UNJ2" s="326"/>
      <c r="UNK2" s="326"/>
      <c r="UNL2" s="326"/>
      <c r="UNM2" s="326"/>
      <c r="UNN2" s="326"/>
      <c r="UNO2" s="326"/>
      <c r="UNP2" s="326"/>
      <c r="UNQ2" s="326"/>
      <c r="UNR2" s="326"/>
      <c r="UNS2" s="326"/>
      <c r="UNT2" s="326"/>
      <c r="UNU2" s="326"/>
      <c r="UNV2" s="326"/>
      <c r="UNW2" s="326"/>
      <c r="UNX2" s="326"/>
      <c r="UNY2" s="326"/>
      <c r="UNZ2" s="326"/>
      <c r="UOA2" s="326"/>
      <c r="UOB2" s="326"/>
      <c r="UOC2" s="326"/>
      <c r="UOD2" s="326"/>
      <c r="UOE2" s="326"/>
      <c r="UOF2" s="326"/>
      <c r="UOG2" s="326"/>
      <c r="UOH2" s="326"/>
      <c r="UOI2" s="326"/>
      <c r="UOJ2" s="326"/>
      <c r="UOK2" s="326"/>
      <c r="UOL2" s="326"/>
      <c r="UOM2" s="326"/>
      <c r="UON2" s="326"/>
      <c r="UOO2" s="326"/>
      <c r="UOP2" s="326"/>
      <c r="UOQ2" s="326"/>
      <c r="UOR2" s="326"/>
      <c r="UOS2" s="326"/>
      <c r="UOT2" s="326"/>
      <c r="UOU2" s="326"/>
      <c r="UOV2" s="326"/>
      <c r="UOW2" s="326"/>
      <c r="UOX2" s="326"/>
      <c r="UOY2" s="326"/>
      <c r="UOZ2" s="326"/>
      <c r="UPA2" s="326"/>
      <c r="UPB2" s="326"/>
      <c r="UPC2" s="326"/>
      <c r="UPD2" s="326"/>
      <c r="UPE2" s="326"/>
      <c r="UPF2" s="326"/>
      <c r="UPG2" s="326"/>
      <c r="UPH2" s="326"/>
      <c r="UPI2" s="326"/>
      <c r="UPJ2" s="326"/>
      <c r="UPK2" s="326"/>
      <c r="UPL2" s="326"/>
      <c r="UPM2" s="326"/>
      <c r="UPN2" s="326"/>
      <c r="UPO2" s="326"/>
      <c r="UPP2" s="326"/>
      <c r="UPQ2" s="326"/>
      <c r="UPR2" s="326"/>
      <c r="UPS2" s="326"/>
      <c r="UPT2" s="326"/>
      <c r="UPU2" s="326"/>
      <c r="UPV2" s="326"/>
      <c r="UPW2" s="326"/>
      <c r="UPX2" s="326"/>
      <c r="UPY2" s="326"/>
      <c r="UPZ2" s="326"/>
      <c r="UQA2" s="326"/>
      <c r="UQB2" s="326"/>
      <c r="UQC2" s="326"/>
      <c r="UQD2" s="326"/>
      <c r="UQE2" s="326"/>
      <c r="UQF2" s="326"/>
      <c r="UQG2" s="326"/>
      <c r="UQH2" s="326"/>
      <c r="UQI2" s="326"/>
      <c r="UQJ2" s="326"/>
      <c r="UQK2" s="326"/>
      <c r="UQL2" s="326"/>
      <c r="UQM2" s="326"/>
      <c r="UQN2" s="326"/>
      <c r="UQO2" s="326"/>
      <c r="UQP2" s="326"/>
      <c r="UQQ2" s="326"/>
      <c r="UQR2" s="326"/>
      <c r="UQS2" s="326"/>
      <c r="UQT2" s="326"/>
      <c r="UQU2" s="326"/>
      <c r="UQV2" s="326"/>
      <c r="UQW2" s="326"/>
      <c r="UQX2" s="326"/>
      <c r="UQY2" s="326"/>
      <c r="UQZ2" s="326"/>
      <c r="URA2" s="326"/>
      <c r="URB2" s="326"/>
      <c r="URC2" s="326"/>
      <c r="URD2" s="326"/>
      <c r="URE2" s="326"/>
      <c r="URF2" s="326"/>
      <c r="URG2" s="326"/>
      <c r="URH2" s="326"/>
      <c r="URI2" s="326"/>
      <c r="URJ2" s="326"/>
      <c r="URK2" s="326"/>
      <c r="URL2" s="326"/>
      <c r="URM2" s="326"/>
      <c r="URN2" s="326"/>
      <c r="URO2" s="326"/>
      <c r="URP2" s="326"/>
      <c r="URQ2" s="326"/>
      <c r="URR2" s="326"/>
      <c r="URS2" s="326"/>
      <c r="URT2" s="326"/>
      <c r="URU2" s="326"/>
      <c r="URV2" s="326"/>
      <c r="URW2" s="326"/>
      <c r="URX2" s="326"/>
      <c r="URY2" s="326"/>
      <c r="URZ2" s="326"/>
      <c r="USA2" s="326"/>
      <c r="USB2" s="326"/>
      <c r="USC2" s="326"/>
      <c r="USD2" s="326"/>
      <c r="USE2" s="326"/>
      <c r="USF2" s="326"/>
      <c r="USG2" s="326"/>
      <c r="USH2" s="326"/>
      <c r="USI2" s="326"/>
      <c r="USJ2" s="326"/>
      <c r="USK2" s="326"/>
      <c r="USL2" s="326"/>
      <c r="USM2" s="326"/>
      <c r="USN2" s="326"/>
      <c r="USO2" s="326"/>
      <c r="USP2" s="326"/>
      <c r="USQ2" s="326"/>
      <c r="USR2" s="326"/>
      <c r="USS2" s="326"/>
      <c r="UST2" s="326"/>
      <c r="USU2" s="326"/>
      <c r="USV2" s="326"/>
      <c r="USW2" s="326"/>
      <c r="USX2" s="326"/>
      <c r="USY2" s="326"/>
      <c r="USZ2" s="326"/>
      <c r="UTA2" s="326"/>
      <c r="UTB2" s="326"/>
      <c r="UTC2" s="326"/>
      <c r="UTD2" s="326"/>
      <c r="UTE2" s="326"/>
      <c r="UTF2" s="326"/>
      <c r="UTG2" s="326"/>
      <c r="UTH2" s="326"/>
      <c r="UTI2" s="326"/>
      <c r="UTJ2" s="326"/>
      <c r="UTK2" s="326"/>
      <c r="UTL2" s="326"/>
      <c r="UTM2" s="326"/>
      <c r="UTN2" s="326"/>
      <c r="UTO2" s="326"/>
      <c r="UTP2" s="326"/>
      <c r="UTQ2" s="326"/>
      <c r="UTR2" s="326"/>
      <c r="UTS2" s="326"/>
      <c r="UTT2" s="326"/>
      <c r="UTU2" s="326"/>
      <c r="UTV2" s="326"/>
      <c r="UTW2" s="326"/>
      <c r="UTX2" s="326"/>
      <c r="UTY2" s="326"/>
      <c r="UTZ2" s="326"/>
      <c r="UUA2" s="326"/>
      <c r="UUB2" s="326"/>
      <c r="UUC2" s="326"/>
      <c r="UUD2" s="326"/>
      <c r="UUE2" s="326"/>
      <c r="UUF2" s="326"/>
      <c r="UUG2" s="326"/>
      <c r="UUH2" s="326"/>
      <c r="UUI2" s="326"/>
      <c r="UUJ2" s="326"/>
      <c r="UUK2" s="326"/>
      <c r="UUL2" s="326"/>
      <c r="UUM2" s="326"/>
      <c r="UUN2" s="326"/>
      <c r="UUO2" s="326"/>
      <c r="UUP2" s="326"/>
      <c r="UUQ2" s="326"/>
      <c r="UUR2" s="326"/>
      <c r="UUS2" s="326"/>
      <c r="UUT2" s="326"/>
      <c r="UUU2" s="326"/>
      <c r="UUV2" s="326"/>
      <c r="UUW2" s="326"/>
      <c r="UUX2" s="326"/>
      <c r="UUY2" s="326"/>
      <c r="UUZ2" s="326"/>
      <c r="UVA2" s="326"/>
      <c r="UVB2" s="326"/>
      <c r="UVC2" s="326"/>
      <c r="UVD2" s="326"/>
      <c r="UVE2" s="326"/>
      <c r="UVF2" s="326"/>
      <c r="UVG2" s="326"/>
      <c r="UVH2" s="326"/>
      <c r="UVI2" s="326"/>
      <c r="UVJ2" s="326"/>
      <c r="UVK2" s="326"/>
      <c r="UVL2" s="326"/>
      <c r="UVM2" s="326"/>
      <c r="UVN2" s="326"/>
      <c r="UVO2" s="326"/>
      <c r="UVP2" s="326"/>
      <c r="UVQ2" s="326"/>
      <c r="UVR2" s="326"/>
      <c r="UVS2" s="326"/>
      <c r="UVT2" s="326"/>
      <c r="UVU2" s="326"/>
      <c r="UVV2" s="326"/>
      <c r="UVW2" s="326"/>
      <c r="UVX2" s="326"/>
      <c r="UVY2" s="326"/>
      <c r="UVZ2" s="326"/>
      <c r="UWA2" s="326"/>
      <c r="UWB2" s="326"/>
      <c r="UWC2" s="326"/>
      <c r="UWD2" s="326"/>
      <c r="UWE2" s="326"/>
      <c r="UWF2" s="326"/>
      <c r="UWG2" s="326"/>
      <c r="UWH2" s="326"/>
      <c r="UWI2" s="326"/>
      <c r="UWJ2" s="326"/>
      <c r="UWK2" s="326"/>
      <c r="UWL2" s="326"/>
      <c r="UWM2" s="326"/>
      <c r="UWN2" s="326"/>
      <c r="UWO2" s="326"/>
      <c r="UWP2" s="326"/>
      <c r="UWQ2" s="326"/>
      <c r="UWR2" s="326"/>
      <c r="UWS2" s="326"/>
      <c r="UWT2" s="326"/>
      <c r="UWU2" s="326"/>
      <c r="UWV2" s="326"/>
      <c r="UWW2" s="326"/>
      <c r="UWX2" s="326"/>
      <c r="UWY2" s="326"/>
      <c r="UWZ2" s="326"/>
      <c r="UXA2" s="326"/>
      <c r="UXB2" s="326"/>
      <c r="UXC2" s="326"/>
      <c r="UXD2" s="326"/>
      <c r="UXE2" s="326"/>
      <c r="UXF2" s="326"/>
      <c r="UXG2" s="326"/>
      <c r="UXH2" s="326"/>
      <c r="UXI2" s="326"/>
      <c r="UXJ2" s="326"/>
      <c r="UXK2" s="326"/>
      <c r="UXL2" s="326"/>
      <c r="UXM2" s="326"/>
      <c r="UXN2" s="326"/>
      <c r="UXO2" s="326"/>
      <c r="UXP2" s="326"/>
      <c r="UXQ2" s="326"/>
      <c r="UXR2" s="326"/>
      <c r="UXS2" s="326"/>
      <c r="UXT2" s="326"/>
      <c r="UXU2" s="326"/>
      <c r="UXV2" s="326"/>
      <c r="UXW2" s="326"/>
      <c r="UXX2" s="326"/>
      <c r="UXY2" s="326"/>
      <c r="UXZ2" s="326"/>
      <c r="UYA2" s="326"/>
      <c r="UYB2" s="326"/>
      <c r="UYC2" s="326"/>
      <c r="UYD2" s="326"/>
      <c r="UYE2" s="326"/>
      <c r="UYF2" s="326"/>
      <c r="UYG2" s="326"/>
      <c r="UYH2" s="326"/>
      <c r="UYI2" s="326"/>
      <c r="UYJ2" s="326"/>
      <c r="UYK2" s="326"/>
      <c r="UYL2" s="326"/>
      <c r="UYM2" s="326"/>
      <c r="UYN2" s="326"/>
      <c r="UYO2" s="326"/>
      <c r="UYP2" s="326"/>
      <c r="UYQ2" s="326"/>
      <c r="UYR2" s="326"/>
      <c r="UYS2" s="326"/>
      <c r="UYT2" s="326"/>
      <c r="UYU2" s="326"/>
      <c r="UYV2" s="326"/>
      <c r="UYW2" s="326"/>
      <c r="UYX2" s="326"/>
      <c r="UYY2" s="326"/>
      <c r="UYZ2" s="326"/>
      <c r="UZA2" s="326"/>
      <c r="UZB2" s="326"/>
      <c r="UZC2" s="326"/>
      <c r="UZD2" s="326"/>
      <c r="UZE2" s="326"/>
      <c r="UZF2" s="326"/>
      <c r="UZG2" s="326"/>
      <c r="UZH2" s="326"/>
      <c r="UZI2" s="326"/>
      <c r="UZJ2" s="326"/>
      <c r="UZK2" s="326"/>
      <c r="UZL2" s="326"/>
      <c r="UZM2" s="326"/>
      <c r="UZN2" s="326"/>
      <c r="UZO2" s="326"/>
      <c r="UZP2" s="326"/>
      <c r="UZQ2" s="326"/>
      <c r="UZR2" s="326"/>
      <c r="UZS2" s="326"/>
      <c r="UZT2" s="326"/>
      <c r="UZU2" s="326"/>
      <c r="UZV2" s="326"/>
      <c r="UZW2" s="326"/>
      <c r="UZX2" s="326"/>
      <c r="UZY2" s="326"/>
      <c r="UZZ2" s="326"/>
      <c r="VAA2" s="326"/>
      <c r="VAB2" s="326"/>
      <c r="VAC2" s="326"/>
      <c r="VAD2" s="326"/>
      <c r="VAE2" s="326"/>
      <c r="VAF2" s="326"/>
      <c r="VAG2" s="326"/>
      <c r="VAH2" s="326"/>
      <c r="VAI2" s="326"/>
      <c r="VAJ2" s="326"/>
      <c r="VAK2" s="326"/>
      <c r="VAL2" s="326"/>
      <c r="VAM2" s="326"/>
      <c r="VAN2" s="326"/>
      <c r="VAO2" s="326"/>
      <c r="VAP2" s="326"/>
      <c r="VAQ2" s="326"/>
      <c r="VAR2" s="326"/>
      <c r="VAS2" s="326"/>
      <c r="VAT2" s="326"/>
      <c r="VAU2" s="326"/>
      <c r="VAV2" s="326"/>
      <c r="VAW2" s="326"/>
      <c r="VAX2" s="326"/>
      <c r="VAY2" s="326"/>
      <c r="VAZ2" s="326"/>
      <c r="VBA2" s="326"/>
      <c r="VBB2" s="326"/>
      <c r="VBC2" s="326"/>
      <c r="VBD2" s="326"/>
      <c r="VBE2" s="326"/>
      <c r="VBF2" s="326"/>
      <c r="VBG2" s="326"/>
      <c r="VBH2" s="326"/>
      <c r="VBI2" s="326"/>
      <c r="VBJ2" s="326"/>
      <c r="VBK2" s="326"/>
      <c r="VBL2" s="326"/>
      <c r="VBM2" s="326"/>
      <c r="VBN2" s="326"/>
      <c r="VBO2" s="326"/>
      <c r="VBP2" s="326"/>
      <c r="VBQ2" s="326"/>
      <c r="VBR2" s="326"/>
      <c r="VBS2" s="326"/>
      <c r="VBT2" s="326"/>
      <c r="VBU2" s="326"/>
      <c r="VBV2" s="326"/>
      <c r="VBW2" s="326"/>
      <c r="VBX2" s="326"/>
      <c r="VBY2" s="326"/>
      <c r="VBZ2" s="326"/>
      <c r="VCA2" s="326"/>
      <c r="VCB2" s="326"/>
      <c r="VCC2" s="326"/>
      <c r="VCD2" s="326"/>
      <c r="VCE2" s="326"/>
      <c r="VCF2" s="326"/>
      <c r="VCG2" s="326"/>
      <c r="VCH2" s="326"/>
      <c r="VCI2" s="326"/>
      <c r="VCJ2" s="326"/>
      <c r="VCK2" s="326"/>
      <c r="VCL2" s="326"/>
      <c r="VCM2" s="326"/>
      <c r="VCN2" s="326"/>
      <c r="VCO2" s="326"/>
      <c r="VCP2" s="326"/>
      <c r="VCQ2" s="326"/>
      <c r="VCR2" s="326"/>
      <c r="VCS2" s="326"/>
      <c r="VCT2" s="326"/>
      <c r="VCU2" s="326"/>
      <c r="VCV2" s="326"/>
      <c r="VCW2" s="326"/>
      <c r="VCX2" s="326"/>
      <c r="VCY2" s="326"/>
      <c r="VCZ2" s="326"/>
      <c r="VDA2" s="326"/>
      <c r="VDB2" s="326"/>
      <c r="VDC2" s="326"/>
      <c r="VDD2" s="326"/>
      <c r="VDE2" s="326"/>
      <c r="VDF2" s="326"/>
      <c r="VDG2" s="326"/>
      <c r="VDH2" s="326"/>
      <c r="VDI2" s="326"/>
      <c r="VDJ2" s="326"/>
      <c r="VDK2" s="326"/>
      <c r="VDL2" s="326"/>
      <c r="VDM2" s="326"/>
      <c r="VDN2" s="326"/>
      <c r="VDO2" s="326"/>
      <c r="VDP2" s="326"/>
      <c r="VDQ2" s="326"/>
      <c r="VDR2" s="326"/>
      <c r="VDS2" s="326"/>
      <c r="VDT2" s="326"/>
      <c r="VDU2" s="326"/>
      <c r="VDV2" s="326"/>
      <c r="VDW2" s="326"/>
      <c r="VDX2" s="326"/>
      <c r="VDY2" s="326"/>
      <c r="VDZ2" s="326"/>
      <c r="VEA2" s="326"/>
      <c r="VEB2" s="326"/>
      <c r="VEC2" s="326"/>
      <c r="VED2" s="326"/>
      <c r="VEE2" s="326"/>
      <c r="VEF2" s="326"/>
      <c r="VEG2" s="326"/>
      <c r="VEH2" s="326"/>
      <c r="VEI2" s="326"/>
      <c r="VEJ2" s="326"/>
      <c r="VEK2" s="326"/>
      <c r="VEL2" s="326"/>
      <c r="VEM2" s="326"/>
      <c r="VEN2" s="326"/>
      <c r="VEO2" s="326"/>
      <c r="VEP2" s="326"/>
      <c r="VEQ2" s="326"/>
      <c r="VER2" s="326"/>
      <c r="VES2" s="326"/>
      <c r="VET2" s="326"/>
      <c r="VEU2" s="326"/>
      <c r="VEV2" s="326"/>
      <c r="VEW2" s="326"/>
      <c r="VEX2" s="326"/>
      <c r="VEY2" s="326"/>
      <c r="VEZ2" s="326"/>
      <c r="VFA2" s="326"/>
      <c r="VFB2" s="326"/>
      <c r="VFC2" s="326"/>
      <c r="VFD2" s="326"/>
      <c r="VFE2" s="326"/>
      <c r="VFF2" s="326"/>
      <c r="VFG2" s="326"/>
      <c r="VFH2" s="326"/>
      <c r="VFI2" s="326"/>
      <c r="VFJ2" s="326"/>
      <c r="VFK2" s="326"/>
      <c r="VFL2" s="326"/>
      <c r="VFM2" s="326"/>
      <c r="VFN2" s="326"/>
      <c r="VFO2" s="326"/>
      <c r="VFP2" s="326"/>
      <c r="VFQ2" s="326"/>
      <c r="VFR2" s="326"/>
      <c r="VFS2" s="326"/>
      <c r="VFT2" s="326"/>
      <c r="VFU2" s="326"/>
      <c r="VFV2" s="326"/>
      <c r="VFW2" s="326"/>
      <c r="VFX2" s="326"/>
      <c r="VFY2" s="326"/>
      <c r="VFZ2" s="326"/>
      <c r="VGA2" s="326"/>
      <c r="VGB2" s="326"/>
      <c r="VGC2" s="326"/>
      <c r="VGD2" s="326"/>
      <c r="VGE2" s="326"/>
      <c r="VGF2" s="326"/>
      <c r="VGG2" s="326"/>
      <c r="VGH2" s="326"/>
      <c r="VGI2" s="326"/>
      <c r="VGJ2" s="326"/>
      <c r="VGK2" s="326"/>
      <c r="VGL2" s="326"/>
      <c r="VGM2" s="326"/>
      <c r="VGN2" s="326"/>
      <c r="VGO2" s="326"/>
      <c r="VGP2" s="326"/>
      <c r="VGQ2" s="326"/>
      <c r="VGR2" s="326"/>
      <c r="VGS2" s="326"/>
      <c r="VGT2" s="326"/>
      <c r="VGU2" s="326"/>
      <c r="VGV2" s="326"/>
      <c r="VGW2" s="326"/>
      <c r="VGX2" s="326"/>
      <c r="VGY2" s="326"/>
      <c r="VGZ2" s="326"/>
      <c r="VHA2" s="326"/>
      <c r="VHB2" s="326"/>
      <c r="VHC2" s="326"/>
      <c r="VHD2" s="326"/>
      <c r="VHE2" s="326"/>
      <c r="VHF2" s="326"/>
      <c r="VHG2" s="326"/>
      <c r="VHH2" s="326"/>
      <c r="VHI2" s="326"/>
      <c r="VHJ2" s="326"/>
      <c r="VHK2" s="326"/>
      <c r="VHL2" s="326"/>
      <c r="VHM2" s="326"/>
      <c r="VHN2" s="326"/>
      <c r="VHO2" s="326"/>
      <c r="VHP2" s="326"/>
      <c r="VHQ2" s="326"/>
      <c r="VHR2" s="326"/>
      <c r="VHS2" s="326"/>
      <c r="VHT2" s="326"/>
      <c r="VHU2" s="326"/>
      <c r="VHV2" s="326"/>
      <c r="VHW2" s="326"/>
      <c r="VHX2" s="326"/>
      <c r="VHY2" s="326"/>
      <c r="VHZ2" s="326"/>
      <c r="VIA2" s="326"/>
      <c r="VIB2" s="326"/>
      <c r="VIC2" s="326"/>
      <c r="VID2" s="326"/>
      <c r="VIE2" s="326"/>
      <c r="VIF2" s="326"/>
      <c r="VIG2" s="326"/>
      <c r="VIH2" s="326"/>
      <c r="VII2" s="326"/>
      <c r="VIJ2" s="326"/>
      <c r="VIK2" s="326"/>
      <c r="VIL2" s="326"/>
      <c r="VIM2" s="326"/>
      <c r="VIN2" s="326"/>
      <c r="VIO2" s="326"/>
      <c r="VIP2" s="326"/>
      <c r="VIQ2" s="326"/>
      <c r="VIR2" s="326"/>
      <c r="VIS2" s="326"/>
      <c r="VIT2" s="326"/>
      <c r="VIU2" s="326"/>
      <c r="VIV2" s="326"/>
      <c r="VIW2" s="326"/>
      <c r="VIX2" s="326"/>
      <c r="VIY2" s="326"/>
      <c r="VIZ2" s="326"/>
      <c r="VJA2" s="326"/>
      <c r="VJB2" s="326"/>
      <c r="VJC2" s="326"/>
      <c r="VJD2" s="326"/>
      <c r="VJE2" s="326"/>
      <c r="VJF2" s="326"/>
      <c r="VJG2" s="326"/>
      <c r="VJH2" s="326"/>
      <c r="VJI2" s="326"/>
      <c r="VJJ2" s="326"/>
      <c r="VJK2" s="326"/>
      <c r="VJL2" s="326"/>
      <c r="VJM2" s="326"/>
      <c r="VJN2" s="326"/>
      <c r="VJO2" s="326"/>
      <c r="VJP2" s="326"/>
      <c r="VJQ2" s="326"/>
      <c r="VJR2" s="326"/>
      <c r="VJS2" s="326"/>
      <c r="VJT2" s="326"/>
      <c r="VJU2" s="326"/>
      <c r="VJV2" s="326"/>
      <c r="VJW2" s="326"/>
      <c r="VJX2" s="326"/>
      <c r="VJY2" s="326"/>
      <c r="VJZ2" s="326"/>
      <c r="VKA2" s="326"/>
      <c r="VKB2" s="326"/>
      <c r="VKC2" s="326"/>
      <c r="VKD2" s="326"/>
      <c r="VKE2" s="326"/>
      <c r="VKF2" s="326"/>
      <c r="VKG2" s="326"/>
      <c r="VKH2" s="326"/>
      <c r="VKI2" s="326"/>
      <c r="VKJ2" s="326"/>
      <c r="VKK2" s="326"/>
      <c r="VKL2" s="326"/>
      <c r="VKM2" s="326"/>
      <c r="VKN2" s="326"/>
      <c r="VKO2" s="326"/>
      <c r="VKP2" s="326"/>
      <c r="VKQ2" s="326"/>
      <c r="VKR2" s="326"/>
      <c r="VKS2" s="326"/>
      <c r="VKT2" s="326"/>
      <c r="VKU2" s="326"/>
      <c r="VKV2" s="326"/>
      <c r="VKW2" s="326"/>
      <c r="VKX2" s="326"/>
      <c r="VKY2" s="326"/>
      <c r="VKZ2" s="326"/>
      <c r="VLA2" s="326"/>
      <c r="VLB2" s="326"/>
      <c r="VLC2" s="326"/>
      <c r="VLD2" s="326"/>
      <c r="VLE2" s="326"/>
      <c r="VLF2" s="326"/>
      <c r="VLG2" s="326"/>
      <c r="VLH2" s="326"/>
      <c r="VLI2" s="326"/>
      <c r="VLJ2" s="326"/>
      <c r="VLK2" s="326"/>
      <c r="VLL2" s="326"/>
      <c r="VLM2" s="326"/>
      <c r="VLN2" s="326"/>
      <c r="VLO2" s="326"/>
      <c r="VLP2" s="326"/>
      <c r="VLQ2" s="326"/>
      <c r="VLR2" s="326"/>
      <c r="VLS2" s="326"/>
      <c r="VLT2" s="326"/>
      <c r="VLU2" s="326"/>
      <c r="VLV2" s="326"/>
      <c r="VLW2" s="326"/>
      <c r="VLX2" s="326"/>
      <c r="VLY2" s="326"/>
      <c r="VLZ2" s="326"/>
      <c r="VMA2" s="326"/>
      <c r="VMB2" s="326"/>
      <c r="VMC2" s="326"/>
      <c r="VMD2" s="326"/>
      <c r="VME2" s="326"/>
      <c r="VMF2" s="326"/>
      <c r="VMG2" s="326"/>
      <c r="VMH2" s="326"/>
      <c r="VMI2" s="326"/>
      <c r="VMJ2" s="326"/>
      <c r="VMK2" s="326"/>
      <c r="VML2" s="326"/>
      <c r="VMM2" s="326"/>
      <c r="VMN2" s="326"/>
      <c r="VMO2" s="326"/>
      <c r="VMP2" s="326"/>
      <c r="VMQ2" s="326"/>
      <c r="VMR2" s="326"/>
      <c r="VMS2" s="326"/>
      <c r="VMT2" s="326"/>
      <c r="VMU2" s="326"/>
      <c r="VMV2" s="326"/>
      <c r="VMW2" s="326"/>
      <c r="VMX2" s="326"/>
      <c r="VMY2" s="326"/>
      <c r="VMZ2" s="326"/>
      <c r="VNA2" s="326"/>
      <c r="VNB2" s="326"/>
      <c r="VNC2" s="326"/>
      <c r="VND2" s="326"/>
      <c r="VNE2" s="326"/>
      <c r="VNF2" s="326"/>
      <c r="VNG2" s="326"/>
      <c r="VNH2" s="326"/>
      <c r="VNI2" s="326"/>
      <c r="VNJ2" s="326"/>
      <c r="VNK2" s="326"/>
      <c r="VNL2" s="326"/>
      <c r="VNM2" s="326"/>
      <c r="VNN2" s="326"/>
      <c r="VNO2" s="326"/>
      <c r="VNP2" s="326"/>
      <c r="VNQ2" s="326"/>
      <c r="VNR2" s="326"/>
      <c r="VNS2" s="326"/>
      <c r="VNT2" s="326"/>
      <c r="VNU2" s="326"/>
      <c r="VNV2" s="326"/>
      <c r="VNW2" s="326"/>
      <c r="VNX2" s="326"/>
      <c r="VNY2" s="326"/>
      <c r="VNZ2" s="326"/>
      <c r="VOA2" s="326"/>
      <c r="VOB2" s="326"/>
      <c r="VOC2" s="326"/>
      <c r="VOD2" s="326"/>
      <c r="VOE2" s="326"/>
      <c r="VOF2" s="326"/>
      <c r="VOG2" s="326"/>
      <c r="VOH2" s="326"/>
      <c r="VOI2" s="326"/>
      <c r="VOJ2" s="326"/>
      <c r="VOK2" s="326"/>
      <c r="VOL2" s="326"/>
      <c r="VOM2" s="326"/>
      <c r="VON2" s="326"/>
      <c r="VOO2" s="326"/>
      <c r="VOP2" s="326"/>
      <c r="VOQ2" s="326"/>
      <c r="VOR2" s="326"/>
      <c r="VOS2" s="326"/>
      <c r="VOT2" s="326"/>
      <c r="VOU2" s="326"/>
      <c r="VOV2" s="326"/>
      <c r="VOW2" s="326"/>
      <c r="VOX2" s="326"/>
      <c r="VOY2" s="326"/>
      <c r="VOZ2" s="326"/>
      <c r="VPA2" s="326"/>
      <c r="VPB2" s="326"/>
      <c r="VPC2" s="326"/>
      <c r="VPD2" s="326"/>
      <c r="VPE2" s="326"/>
      <c r="VPF2" s="326"/>
      <c r="VPG2" s="326"/>
      <c r="VPH2" s="326"/>
      <c r="VPI2" s="326"/>
      <c r="VPJ2" s="326"/>
      <c r="VPK2" s="326"/>
      <c r="VPL2" s="326"/>
      <c r="VPM2" s="326"/>
      <c r="VPN2" s="326"/>
      <c r="VPO2" s="326"/>
      <c r="VPP2" s="326"/>
      <c r="VPQ2" s="326"/>
      <c r="VPR2" s="326"/>
      <c r="VPS2" s="326"/>
      <c r="VPT2" s="326"/>
      <c r="VPU2" s="326"/>
      <c r="VPV2" s="326"/>
      <c r="VPW2" s="326"/>
      <c r="VPX2" s="326"/>
      <c r="VPY2" s="326"/>
      <c r="VPZ2" s="326"/>
      <c r="VQA2" s="326"/>
      <c r="VQB2" s="326"/>
      <c r="VQC2" s="326"/>
      <c r="VQD2" s="326"/>
      <c r="VQE2" s="326"/>
      <c r="VQF2" s="326"/>
      <c r="VQG2" s="326"/>
      <c r="VQH2" s="326"/>
      <c r="VQI2" s="326"/>
      <c r="VQJ2" s="326"/>
      <c r="VQK2" s="326"/>
      <c r="VQL2" s="326"/>
      <c r="VQM2" s="326"/>
      <c r="VQN2" s="326"/>
      <c r="VQO2" s="326"/>
      <c r="VQP2" s="326"/>
      <c r="VQQ2" s="326"/>
      <c r="VQR2" s="326"/>
      <c r="VQS2" s="326"/>
      <c r="VQT2" s="326"/>
      <c r="VQU2" s="326"/>
      <c r="VQV2" s="326"/>
      <c r="VQW2" s="326"/>
      <c r="VQX2" s="326"/>
      <c r="VQY2" s="326"/>
      <c r="VQZ2" s="326"/>
      <c r="VRA2" s="326"/>
      <c r="VRB2" s="326"/>
      <c r="VRC2" s="326"/>
      <c r="VRD2" s="326"/>
      <c r="VRE2" s="326"/>
      <c r="VRF2" s="326"/>
      <c r="VRG2" s="326"/>
      <c r="VRH2" s="326"/>
      <c r="VRI2" s="326"/>
      <c r="VRJ2" s="326"/>
      <c r="VRK2" s="326"/>
      <c r="VRL2" s="326"/>
      <c r="VRM2" s="326"/>
      <c r="VRN2" s="326"/>
      <c r="VRO2" s="326"/>
      <c r="VRP2" s="326"/>
      <c r="VRQ2" s="326"/>
      <c r="VRR2" s="326"/>
      <c r="VRS2" s="326"/>
      <c r="VRT2" s="326"/>
      <c r="VRU2" s="326"/>
      <c r="VRV2" s="326"/>
      <c r="VRW2" s="326"/>
      <c r="VRX2" s="326"/>
      <c r="VRY2" s="326"/>
      <c r="VRZ2" s="326"/>
      <c r="VSA2" s="326"/>
      <c r="VSB2" s="326"/>
      <c r="VSC2" s="326"/>
      <c r="VSD2" s="326"/>
      <c r="VSE2" s="326"/>
      <c r="VSF2" s="326"/>
      <c r="VSG2" s="326"/>
      <c r="VSH2" s="326"/>
      <c r="VSI2" s="326"/>
      <c r="VSJ2" s="326"/>
      <c r="VSK2" s="326"/>
      <c r="VSL2" s="326"/>
      <c r="VSM2" s="326"/>
      <c r="VSN2" s="326"/>
      <c r="VSO2" s="326"/>
      <c r="VSP2" s="326"/>
      <c r="VSQ2" s="326"/>
      <c r="VSR2" s="326"/>
      <c r="VSS2" s="326"/>
      <c r="VST2" s="326"/>
      <c r="VSU2" s="326"/>
      <c r="VSV2" s="326"/>
      <c r="VSW2" s="326"/>
      <c r="VSX2" s="326"/>
      <c r="VSY2" s="326"/>
      <c r="VSZ2" s="326"/>
      <c r="VTA2" s="326"/>
      <c r="VTB2" s="326"/>
      <c r="VTC2" s="326"/>
      <c r="VTD2" s="326"/>
      <c r="VTE2" s="326"/>
      <c r="VTF2" s="326"/>
      <c r="VTG2" s="326"/>
      <c r="VTH2" s="326"/>
      <c r="VTI2" s="326"/>
      <c r="VTJ2" s="326"/>
      <c r="VTK2" s="326"/>
      <c r="VTL2" s="326"/>
      <c r="VTM2" s="326"/>
      <c r="VTN2" s="326"/>
      <c r="VTO2" s="326"/>
      <c r="VTP2" s="326"/>
      <c r="VTQ2" s="326"/>
      <c r="VTR2" s="326"/>
      <c r="VTS2" s="326"/>
      <c r="VTT2" s="326"/>
      <c r="VTU2" s="326"/>
      <c r="VTV2" s="326"/>
      <c r="VTW2" s="326"/>
      <c r="VTX2" s="326"/>
      <c r="VTY2" s="326"/>
      <c r="VTZ2" s="326"/>
      <c r="VUA2" s="326"/>
      <c r="VUB2" s="326"/>
      <c r="VUC2" s="326"/>
      <c r="VUD2" s="326"/>
      <c r="VUE2" s="326"/>
      <c r="VUF2" s="326"/>
      <c r="VUG2" s="326"/>
      <c r="VUH2" s="326"/>
      <c r="VUI2" s="326"/>
      <c r="VUJ2" s="326"/>
      <c r="VUK2" s="326"/>
      <c r="VUL2" s="326"/>
      <c r="VUM2" s="326"/>
      <c r="VUN2" s="326"/>
      <c r="VUO2" s="326"/>
      <c r="VUP2" s="326"/>
      <c r="VUQ2" s="326"/>
      <c r="VUR2" s="326"/>
      <c r="VUS2" s="326"/>
      <c r="VUT2" s="326"/>
      <c r="VUU2" s="326"/>
      <c r="VUV2" s="326"/>
      <c r="VUW2" s="326"/>
      <c r="VUX2" s="326"/>
      <c r="VUY2" s="326"/>
      <c r="VUZ2" s="326"/>
      <c r="VVA2" s="326"/>
      <c r="VVB2" s="326"/>
      <c r="VVC2" s="326"/>
      <c r="VVD2" s="326"/>
      <c r="VVE2" s="326"/>
      <c r="VVF2" s="326"/>
      <c r="VVG2" s="326"/>
      <c r="VVH2" s="326"/>
      <c r="VVI2" s="326"/>
      <c r="VVJ2" s="326"/>
      <c r="VVK2" s="326"/>
      <c r="VVL2" s="326"/>
      <c r="VVM2" s="326"/>
      <c r="VVN2" s="326"/>
      <c r="VVO2" s="326"/>
      <c r="VVP2" s="326"/>
      <c r="VVQ2" s="326"/>
      <c r="VVR2" s="326"/>
      <c r="VVS2" s="326"/>
      <c r="VVT2" s="326"/>
      <c r="VVU2" s="326"/>
      <c r="VVV2" s="326"/>
      <c r="VVW2" s="326"/>
      <c r="VVX2" s="326"/>
      <c r="VVY2" s="326"/>
      <c r="VVZ2" s="326"/>
      <c r="VWA2" s="326"/>
      <c r="VWB2" s="326"/>
      <c r="VWC2" s="326"/>
      <c r="VWD2" s="326"/>
      <c r="VWE2" s="326"/>
      <c r="VWF2" s="326"/>
      <c r="VWG2" s="326"/>
      <c r="VWH2" s="326"/>
      <c r="VWI2" s="326"/>
      <c r="VWJ2" s="326"/>
      <c r="VWK2" s="326"/>
      <c r="VWL2" s="326"/>
      <c r="VWM2" s="326"/>
      <c r="VWN2" s="326"/>
      <c r="VWO2" s="326"/>
      <c r="VWP2" s="326"/>
      <c r="VWQ2" s="326"/>
      <c r="VWR2" s="326"/>
      <c r="VWS2" s="326"/>
      <c r="VWT2" s="326"/>
      <c r="VWU2" s="326"/>
      <c r="VWV2" s="326"/>
      <c r="VWW2" s="326"/>
      <c r="VWX2" s="326"/>
      <c r="VWY2" s="326"/>
      <c r="VWZ2" s="326"/>
      <c r="VXA2" s="326"/>
      <c r="VXB2" s="326"/>
      <c r="VXC2" s="326"/>
      <c r="VXD2" s="326"/>
      <c r="VXE2" s="326"/>
      <c r="VXF2" s="326"/>
      <c r="VXG2" s="326"/>
      <c r="VXH2" s="326"/>
      <c r="VXI2" s="326"/>
      <c r="VXJ2" s="326"/>
      <c r="VXK2" s="326"/>
      <c r="VXL2" s="326"/>
      <c r="VXM2" s="326"/>
      <c r="VXN2" s="326"/>
      <c r="VXO2" s="326"/>
      <c r="VXP2" s="326"/>
      <c r="VXQ2" s="326"/>
      <c r="VXR2" s="326"/>
      <c r="VXS2" s="326"/>
      <c r="VXT2" s="326"/>
      <c r="VXU2" s="326"/>
      <c r="VXV2" s="326"/>
      <c r="VXW2" s="326"/>
      <c r="VXX2" s="326"/>
      <c r="VXY2" s="326"/>
      <c r="VXZ2" s="326"/>
      <c r="VYA2" s="326"/>
      <c r="VYB2" s="326"/>
      <c r="VYC2" s="326"/>
      <c r="VYD2" s="326"/>
      <c r="VYE2" s="326"/>
      <c r="VYF2" s="326"/>
      <c r="VYG2" s="326"/>
      <c r="VYH2" s="326"/>
      <c r="VYI2" s="326"/>
      <c r="VYJ2" s="326"/>
      <c r="VYK2" s="326"/>
      <c r="VYL2" s="326"/>
      <c r="VYM2" s="326"/>
      <c r="VYN2" s="326"/>
      <c r="VYO2" s="326"/>
      <c r="VYP2" s="326"/>
      <c r="VYQ2" s="326"/>
      <c r="VYR2" s="326"/>
      <c r="VYS2" s="326"/>
      <c r="VYT2" s="326"/>
      <c r="VYU2" s="326"/>
      <c r="VYV2" s="326"/>
      <c r="VYW2" s="326"/>
      <c r="VYX2" s="326"/>
      <c r="VYY2" s="326"/>
      <c r="VYZ2" s="326"/>
      <c r="VZA2" s="326"/>
      <c r="VZB2" s="326"/>
      <c r="VZC2" s="326"/>
      <c r="VZD2" s="326"/>
      <c r="VZE2" s="326"/>
      <c r="VZF2" s="326"/>
      <c r="VZG2" s="326"/>
      <c r="VZH2" s="326"/>
      <c r="VZI2" s="326"/>
      <c r="VZJ2" s="326"/>
      <c r="VZK2" s="326"/>
      <c r="VZL2" s="326"/>
      <c r="VZM2" s="326"/>
      <c r="VZN2" s="326"/>
      <c r="VZO2" s="326"/>
      <c r="VZP2" s="326"/>
      <c r="VZQ2" s="326"/>
      <c r="VZR2" s="326"/>
      <c r="VZS2" s="326"/>
      <c r="VZT2" s="326"/>
      <c r="VZU2" s="326"/>
      <c r="VZV2" s="326"/>
      <c r="VZW2" s="326"/>
      <c r="VZX2" s="326"/>
      <c r="VZY2" s="326"/>
      <c r="VZZ2" s="326"/>
      <c r="WAA2" s="326"/>
      <c r="WAB2" s="326"/>
      <c r="WAC2" s="326"/>
      <c r="WAD2" s="326"/>
      <c r="WAE2" s="326"/>
      <c r="WAF2" s="326"/>
      <c r="WAG2" s="326"/>
      <c r="WAH2" s="326"/>
      <c r="WAI2" s="326"/>
      <c r="WAJ2" s="326"/>
      <c r="WAK2" s="326"/>
      <c r="WAL2" s="326"/>
      <c r="WAM2" s="326"/>
      <c r="WAN2" s="326"/>
      <c r="WAO2" s="326"/>
      <c r="WAP2" s="326"/>
      <c r="WAQ2" s="326"/>
      <c r="WAR2" s="326"/>
      <c r="WAS2" s="326"/>
      <c r="WAT2" s="326"/>
      <c r="WAU2" s="326"/>
      <c r="WAV2" s="326"/>
      <c r="WAW2" s="326"/>
      <c r="WAX2" s="326"/>
      <c r="WAY2" s="326"/>
      <c r="WAZ2" s="326"/>
      <c r="WBA2" s="326"/>
      <c r="WBB2" s="326"/>
      <c r="WBC2" s="326"/>
      <c r="WBD2" s="326"/>
      <c r="WBE2" s="326"/>
      <c r="WBF2" s="326"/>
      <c r="WBG2" s="326"/>
      <c r="WBH2" s="326"/>
      <c r="WBI2" s="326"/>
      <c r="WBJ2" s="326"/>
      <c r="WBK2" s="326"/>
      <c r="WBL2" s="326"/>
      <c r="WBM2" s="326"/>
      <c r="WBN2" s="326"/>
      <c r="WBO2" s="326"/>
      <c r="WBP2" s="326"/>
      <c r="WBQ2" s="326"/>
      <c r="WBR2" s="326"/>
      <c r="WBS2" s="326"/>
      <c r="WBT2" s="326"/>
      <c r="WBU2" s="326"/>
      <c r="WBV2" s="326"/>
      <c r="WBW2" s="326"/>
      <c r="WBX2" s="326"/>
      <c r="WBY2" s="326"/>
      <c r="WBZ2" s="326"/>
      <c r="WCA2" s="326"/>
      <c r="WCB2" s="326"/>
      <c r="WCC2" s="326"/>
      <c r="WCD2" s="326"/>
      <c r="WCE2" s="326"/>
      <c r="WCF2" s="326"/>
      <c r="WCG2" s="326"/>
      <c r="WCH2" s="326"/>
      <c r="WCI2" s="326"/>
      <c r="WCJ2" s="326"/>
      <c r="WCK2" s="326"/>
      <c r="WCL2" s="326"/>
      <c r="WCM2" s="326"/>
      <c r="WCN2" s="326"/>
      <c r="WCO2" s="326"/>
      <c r="WCP2" s="326"/>
      <c r="WCQ2" s="326"/>
      <c r="WCR2" s="326"/>
      <c r="WCS2" s="326"/>
      <c r="WCT2" s="326"/>
      <c r="WCU2" s="326"/>
      <c r="WCV2" s="326"/>
      <c r="WCW2" s="326"/>
      <c r="WCX2" s="326"/>
      <c r="WCY2" s="326"/>
      <c r="WCZ2" s="326"/>
      <c r="WDA2" s="326"/>
      <c r="WDB2" s="326"/>
      <c r="WDC2" s="326"/>
      <c r="WDD2" s="326"/>
      <c r="WDE2" s="326"/>
      <c r="WDF2" s="326"/>
      <c r="WDG2" s="326"/>
      <c r="WDH2" s="326"/>
      <c r="WDI2" s="326"/>
      <c r="WDJ2" s="326"/>
      <c r="WDK2" s="326"/>
      <c r="WDL2" s="326"/>
      <c r="WDM2" s="326"/>
      <c r="WDN2" s="326"/>
      <c r="WDO2" s="326"/>
      <c r="WDP2" s="326"/>
      <c r="WDQ2" s="326"/>
      <c r="WDR2" s="326"/>
      <c r="WDS2" s="326"/>
      <c r="WDT2" s="326"/>
      <c r="WDU2" s="326"/>
      <c r="WDV2" s="326"/>
      <c r="WDW2" s="326"/>
      <c r="WDX2" s="326"/>
      <c r="WDY2" s="326"/>
      <c r="WDZ2" s="326"/>
      <c r="WEA2" s="326"/>
      <c r="WEB2" s="326"/>
      <c r="WEC2" s="326"/>
      <c r="WED2" s="326"/>
      <c r="WEE2" s="326"/>
      <c r="WEF2" s="326"/>
      <c r="WEG2" s="326"/>
      <c r="WEH2" s="326"/>
      <c r="WEI2" s="326"/>
      <c r="WEJ2" s="326"/>
      <c r="WEK2" s="326"/>
      <c r="WEL2" s="326"/>
      <c r="WEM2" s="326"/>
      <c r="WEN2" s="326"/>
      <c r="WEO2" s="326"/>
      <c r="WEP2" s="326"/>
      <c r="WEQ2" s="326"/>
      <c r="WER2" s="326"/>
      <c r="WES2" s="326"/>
      <c r="WET2" s="326"/>
      <c r="WEU2" s="326"/>
      <c r="WEV2" s="326"/>
      <c r="WEW2" s="326"/>
      <c r="WEX2" s="326"/>
      <c r="WEY2" s="326"/>
      <c r="WEZ2" s="326"/>
      <c r="WFA2" s="326"/>
      <c r="WFB2" s="326"/>
      <c r="WFC2" s="326"/>
      <c r="WFD2" s="326"/>
      <c r="WFE2" s="326"/>
      <c r="WFF2" s="326"/>
      <c r="WFG2" s="326"/>
      <c r="WFH2" s="326"/>
      <c r="WFI2" s="326"/>
      <c r="WFJ2" s="326"/>
      <c r="WFK2" s="326"/>
      <c r="WFL2" s="326"/>
      <c r="WFM2" s="326"/>
      <c r="WFN2" s="326"/>
      <c r="WFO2" s="326"/>
      <c r="WFP2" s="326"/>
      <c r="WFQ2" s="326"/>
      <c r="WFR2" s="326"/>
      <c r="WFS2" s="326"/>
      <c r="WFT2" s="326"/>
      <c r="WFU2" s="326"/>
      <c r="WFV2" s="326"/>
      <c r="WFW2" s="326"/>
      <c r="WFX2" s="326"/>
      <c r="WFY2" s="326"/>
      <c r="WFZ2" s="326"/>
      <c r="WGA2" s="326"/>
      <c r="WGB2" s="326"/>
      <c r="WGC2" s="326"/>
      <c r="WGD2" s="326"/>
      <c r="WGE2" s="326"/>
      <c r="WGF2" s="326"/>
      <c r="WGG2" s="326"/>
      <c r="WGH2" s="326"/>
      <c r="WGI2" s="326"/>
      <c r="WGJ2" s="326"/>
      <c r="WGK2" s="326"/>
      <c r="WGL2" s="326"/>
      <c r="WGM2" s="326"/>
      <c r="WGN2" s="326"/>
      <c r="WGO2" s="326"/>
      <c r="WGP2" s="326"/>
      <c r="WGQ2" s="326"/>
      <c r="WGR2" s="326"/>
      <c r="WGS2" s="326"/>
      <c r="WGT2" s="326"/>
      <c r="WGU2" s="326"/>
      <c r="WGV2" s="326"/>
      <c r="WGW2" s="326"/>
      <c r="WGX2" s="326"/>
      <c r="WGY2" s="326"/>
      <c r="WGZ2" s="326"/>
      <c r="WHA2" s="326"/>
      <c r="WHB2" s="326"/>
      <c r="WHC2" s="326"/>
      <c r="WHD2" s="326"/>
      <c r="WHE2" s="326"/>
      <c r="WHF2" s="326"/>
      <c r="WHG2" s="326"/>
      <c r="WHH2" s="326"/>
      <c r="WHI2" s="326"/>
      <c r="WHJ2" s="326"/>
      <c r="WHK2" s="326"/>
      <c r="WHL2" s="326"/>
      <c r="WHM2" s="326"/>
      <c r="WHN2" s="326"/>
      <c r="WHO2" s="326"/>
      <c r="WHP2" s="326"/>
      <c r="WHQ2" s="326"/>
      <c r="WHR2" s="326"/>
      <c r="WHS2" s="326"/>
      <c r="WHT2" s="326"/>
      <c r="WHU2" s="326"/>
      <c r="WHV2" s="326"/>
      <c r="WHW2" s="326"/>
      <c r="WHX2" s="326"/>
      <c r="WHY2" s="326"/>
      <c r="WHZ2" s="326"/>
      <c r="WIA2" s="326"/>
      <c r="WIB2" s="326"/>
      <c r="WIC2" s="326"/>
      <c r="WID2" s="326"/>
      <c r="WIE2" s="326"/>
      <c r="WIF2" s="326"/>
      <c r="WIG2" s="326"/>
      <c r="WIH2" s="326"/>
      <c r="WII2" s="326"/>
      <c r="WIJ2" s="326"/>
      <c r="WIK2" s="326"/>
      <c r="WIL2" s="326"/>
      <c r="WIM2" s="326"/>
      <c r="WIN2" s="326"/>
      <c r="WIO2" s="326"/>
      <c r="WIP2" s="326"/>
      <c r="WIQ2" s="326"/>
      <c r="WIR2" s="326"/>
      <c r="WIS2" s="326"/>
      <c r="WIT2" s="326"/>
      <c r="WIU2" s="326"/>
      <c r="WIV2" s="326"/>
      <c r="WIW2" s="326"/>
      <c r="WIX2" s="326"/>
      <c r="WIY2" s="326"/>
      <c r="WIZ2" s="326"/>
      <c r="WJA2" s="326"/>
      <c r="WJB2" s="326"/>
      <c r="WJC2" s="326"/>
      <c r="WJD2" s="326"/>
      <c r="WJE2" s="326"/>
      <c r="WJF2" s="326"/>
      <c r="WJG2" s="326"/>
      <c r="WJH2" s="326"/>
      <c r="WJI2" s="326"/>
      <c r="WJJ2" s="326"/>
      <c r="WJK2" s="326"/>
      <c r="WJL2" s="326"/>
      <c r="WJM2" s="326"/>
      <c r="WJN2" s="326"/>
      <c r="WJO2" s="326"/>
      <c r="WJP2" s="326"/>
      <c r="WJQ2" s="326"/>
      <c r="WJR2" s="326"/>
      <c r="WJS2" s="326"/>
      <c r="WJT2" s="326"/>
      <c r="WJU2" s="326"/>
      <c r="WJV2" s="326"/>
      <c r="WJW2" s="326"/>
      <c r="WJX2" s="326"/>
      <c r="WJY2" s="326"/>
      <c r="WJZ2" s="326"/>
      <c r="WKA2" s="326"/>
      <c r="WKB2" s="326"/>
      <c r="WKC2" s="326"/>
      <c r="WKD2" s="326"/>
      <c r="WKE2" s="326"/>
      <c r="WKF2" s="326"/>
      <c r="WKG2" s="326"/>
      <c r="WKH2" s="326"/>
      <c r="WKI2" s="326"/>
      <c r="WKJ2" s="326"/>
      <c r="WKK2" s="326"/>
      <c r="WKL2" s="326"/>
      <c r="WKM2" s="326"/>
      <c r="WKN2" s="326"/>
      <c r="WKO2" s="326"/>
      <c r="WKP2" s="326"/>
      <c r="WKQ2" s="326"/>
      <c r="WKR2" s="326"/>
      <c r="WKS2" s="326"/>
      <c r="WKT2" s="326"/>
      <c r="WKU2" s="326"/>
      <c r="WKV2" s="326"/>
      <c r="WKW2" s="326"/>
      <c r="WKX2" s="326"/>
      <c r="WKY2" s="326"/>
      <c r="WKZ2" s="326"/>
      <c r="WLA2" s="326"/>
      <c r="WLB2" s="326"/>
      <c r="WLC2" s="326"/>
      <c r="WLD2" s="326"/>
      <c r="WLE2" s="326"/>
      <c r="WLF2" s="326"/>
      <c r="WLG2" s="326"/>
      <c r="WLH2" s="326"/>
      <c r="WLI2" s="326"/>
      <c r="WLJ2" s="326"/>
      <c r="WLK2" s="326"/>
      <c r="WLL2" s="326"/>
      <c r="WLM2" s="326"/>
      <c r="WLN2" s="326"/>
      <c r="WLO2" s="326"/>
      <c r="WLP2" s="326"/>
      <c r="WLQ2" s="326"/>
      <c r="WLR2" s="326"/>
      <c r="WLS2" s="326"/>
      <c r="WLT2" s="326"/>
      <c r="WLU2" s="326"/>
      <c r="WLV2" s="326"/>
      <c r="WLW2" s="326"/>
      <c r="WLX2" s="326"/>
      <c r="WLY2" s="326"/>
      <c r="WLZ2" s="326"/>
      <c r="WMA2" s="326"/>
      <c r="WMB2" s="326"/>
      <c r="WMC2" s="326"/>
      <c r="WMD2" s="326"/>
      <c r="WME2" s="326"/>
      <c r="WMF2" s="326"/>
      <c r="WMG2" s="326"/>
      <c r="WMH2" s="326"/>
      <c r="WMI2" s="326"/>
      <c r="WMJ2" s="326"/>
      <c r="WMK2" s="326"/>
      <c r="WML2" s="326"/>
      <c r="WMM2" s="326"/>
      <c r="WMN2" s="326"/>
      <c r="WMO2" s="326"/>
      <c r="WMP2" s="326"/>
      <c r="WMQ2" s="326"/>
      <c r="WMR2" s="326"/>
      <c r="WMS2" s="326"/>
      <c r="WMT2" s="326"/>
      <c r="WMU2" s="326"/>
      <c r="WMV2" s="326"/>
      <c r="WMW2" s="326"/>
      <c r="WMX2" s="326"/>
      <c r="WMY2" s="326"/>
      <c r="WMZ2" s="326"/>
      <c r="WNA2" s="326"/>
      <c r="WNB2" s="326"/>
      <c r="WNC2" s="326"/>
      <c r="WND2" s="326"/>
      <c r="WNE2" s="326"/>
      <c r="WNF2" s="326"/>
      <c r="WNG2" s="326"/>
      <c r="WNH2" s="326"/>
      <c r="WNI2" s="326"/>
      <c r="WNJ2" s="326"/>
      <c r="WNK2" s="326"/>
      <c r="WNL2" s="326"/>
      <c r="WNM2" s="326"/>
      <c r="WNN2" s="326"/>
      <c r="WNO2" s="326"/>
      <c r="WNP2" s="326"/>
      <c r="WNQ2" s="326"/>
      <c r="WNR2" s="326"/>
      <c r="WNS2" s="326"/>
      <c r="WNT2" s="326"/>
      <c r="WNU2" s="326"/>
      <c r="WNV2" s="326"/>
      <c r="WNW2" s="326"/>
      <c r="WNX2" s="326"/>
      <c r="WNY2" s="326"/>
      <c r="WNZ2" s="326"/>
      <c r="WOA2" s="326"/>
      <c r="WOB2" s="326"/>
      <c r="WOC2" s="326"/>
      <c r="WOD2" s="326"/>
      <c r="WOE2" s="326"/>
      <c r="WOF2" s="326"/>
      <c r="WOG2" s="326"/>
      <c r="WOH2" s="326"/>
      <c r="WOI2" s="326"/>
      <c r="WOJ2" s="326"/>
      <c r="WOK2" s="326"/>
      <c r="WOL2" s="326"/>
      <c r="WOM2" s="326"/>
      <c r="WON2" s="326"/>
      <c r="WOO2" s="326"/>
      <c r="WOP2" s="326"/>
      <c r="WOQ2" s="326"/>
      <c r="WOR2" s="326"/>
      <c r="WOS2" s="326"/>
      <c r="WOT2" s="326"/>
      <c r="WOU2" s="326"/>
      <c r="WOV2" s="326"/>
      <c r="WOW2" s="326"/>
      <c r="WOX2" s="326"/>
      <c r="WOY2" s="326"/>
      <c r="WOZ2" s="326"/>
      <c r="WPA2" s="326"/>
      <c r="WPB2" s="326"/>
      <c r="WPC2" s="326"/>
      <c r="WPD2" s="326"/>
      <c r="WPE2" s="326"/>
      <c r="WPF2" s="326"/>
      <c r="WPG2" s="326"/>
      <c r="WPH2" s="326"/>
      <c r="WPI2" s="326"/>
      <c r="WPJ2" s="326"/>
      <c r="WPK2" s="326"/>
      <c r="WPL2" s="326"/>
      <c r="WPM2" s="326"/>
      <c r="WPN2" s="326"/>
      <c r="WPO2" s="326"/>
      <c r="WPP2" s="326"/>
      <c r="WPQ2" s="326"/>
      <c r="WPR2" s="326"/>
      <c r="WPS2" s="326"/>
      <c r="WPT2" s="326"/>
      <c r="WPU2" s="326"/>
      <c r="WPV2" s="326"/>
      <c r="WPW2" s="326"/>
      <c r="WPX2" s="326"/>
      <c r="WPY2" s="326"/>
      <c r="WPZ2" s="326"/>
      <c r="WQA2" s="326"/>
      <c r="WQB2" s="326"/>
      <c r="WQC2" s="326"/>
      <c r="WQD2" s="326"/>
      <c r="WQE2" s="326"/>
      <c r="WQF2" s="326"/>
      <c r="WQG2" s="326"/>
      <c r="WQH2" s="326"/>
      <c r="WQI2" s="326"/>
      <c r="WQJ2" s="326"/>
      <c r="WQK2" s="326"/>
      <c r="WQL2" s="326"/>
      <c r="WQM2" s="326"/>
      <c r="WQN2" s="326"/>
      <c r="WQO2" s="326"/>
      <c r="WQP2" s="326"/>
      <c r="WQQ2" s="326"/>
      <c r="WQR2" s="326"/>
      <c r="WQS2" s="326"/>
      <c r="WQT2" s="326"/>
      <c r="WQU2" s="326"/>
      <c r="WQV2" s="326"/>
      <c r="WQW2" s="326"/>
      <c r="WQX2" s="326"/>
      <c r="WQY2" s="326"/>
      <c r="WQZ2" s="326"/>
      <c r="WRA2" s="326"/>
      <c r="WRB2" s="326"/>
      <c r="WRC2" s="326"/>
      <c r="WRD2" s="326"/>
      <c r="WRE2" s="326"/>
      <c r="WRF2" s="326"/>
      <c r="WRG2" s="326"/>
      <c r="WRH2" s="326"/>
      <c r="WRI2" s="326"/>
      <c r="WRJ2" s="326"/>
      <c r="WRK2" s="326"/>
      <c r="WRL2" s="326"/>
      <c r="WRM2" s="326"/>
      <c r="WRN2" s="326"/>
      <c r="WRO2" s="326"/>
      <c r="WRP2" s="326"/>
      <c r="WRQ2" s="326"/>
      <c r="WRR2" s="326"/>
      <c r="WRS2" s="326"/>
      <c r="WRT2" s="326"/>
      <c r="WRU2" s="326"/>
      <c r="WRV2" s="326"/>
      <c r="WRW2" s="326"/>
      <c r="WRX2" s="326"/>
      <c r="WRY2" s="326"/>
      <c r="WRZ2" s="326"/>
      <c r="WSA2" s="326"/>
      <c r="WSB2" s="326"/>
      <c r="WSC2" s="326"/>
      <c r="WSD2" s="326"/>
      <c r="WSE2" s="326"/>
      <c r="WSF2" s="326"/>
      <c r="WSG2" s="326"/>
      <c r="WSH2" s="326"/>
      <c r="WSI2" s="326"/>
      <c r="WSJ2" s="326"/>
      <c r="WSK2" s="326"/>
      <c r="WSL2" s="326"/>
      <c r="WSM2" s="326"/>
      <c r="WSN2" s="326"/>
      <c r="WSO2" s="326"/>
      <c r="WSP2" s="326"/>
      <c r="WSQ2" s="326"/>
      <c r="WSR2" s="326"/>
      <c r="WSS2" s="326"/>
      <c r="WST2" s="326"/>
      <c r="WSU2" s="326"/>
      <c r="WSV2" s="326"/>
      <c r="WSW2" s="326"/>
      <c r="WSX2" s="326"/>
      <c r="WSY2" s="326"/>
      <c r="WSZ2" s="326"/>
      <c r="WTA2" s="326"/>
      <c r="WTB2" s="326"/>
      <c r="WTC2" s="326"/>
      <c r="WTD2" s="326"/>
      <c r="WTE2" s="326"/>
      <c r="WTF2" s="326"/>
      <c r="WTG2" s="326"/>
      <c r="WTH2" s="326"/>
      <c r="WTI2" s="326"/>
      <c r="WTJ2" s="326"/>
      <c r="WTK2" s="326"/>
      <c r="WTL2" s="326"/>
      <c r="WTM2" s="326"/>
      <c r="WTN2" s="326"/>
      <c r="WTO2" s="326"/>
      <c r="WTP2" s="326"/>
      <c r="WTQ2" s="326"/>
      <c r="WTR2" s="326"/>
      <c r="WTS2" s="326"/>
      <c r="WTT2" s="326"/>
      <c r="WTU2" s="326"/>
      <c r="WTV2" s="326"/>
      <c r="WTW2" s="326"/>
      <c r="WTX2" s="326"/>
      <c r="WTY2" s="326"/>
      <c r="WTZ2" s="326"/>
      <c r="WUA2" s="326"/>
      <c r="WUB2" s="326"/>
      <c r="WUC2" s="326"/>
      <c r="WUD2" s="326"/>
      <c r="WUE2" s="326"/>
      <c r="WUF2" s="326"/>
      <c r="WUG2" s="326"/>
      <c r="WUH2" s="326"/>
      <c r="WUI2" s="326"/>
      <c r="WUJ2" s="326"/>
      <c r="WUK2" s="326"/>
      <c r="WUL2" s="326"/>
      <c r="WUM2" s="326"/>
      <c r="WUN2" s="326"/>
      <c r="WUO2" s="326"/>
      <c r="WUP2" s="326"/>
      <c r="WUQ2" s="326"/>
      <c r="WUR2" s="326"/>
      <c r="WUS2" s="326"/>
      <c r="WUT2" s="326"/>
      <c r="WUU2" s="326"/>
      <c r="WUV2" s="326"/>
      <c r="WUW2" s="326"/>
      <c r="WUX2" s="326"/>
      <c r="WUY2" s="326"/>
      <c r="WUZ2" s="326"/>
      <c r="WVA2" s="326"/>
      <c r="WVB2" s="326"/>
      <c r="WVC2" s="326"/>
      <c r="WVD2" s="326"/>
      <c r="WVE2" s="326"/>
      <c r="WVF2" s="326"/>
      <c r="WVG2" s="326"/>
      <c r="WVH2" s="326"/>
      <c r="WVI2" s="326"/>
      <c r="WVJ2" s="326"/>
      <c r="WVK2" s="326"/>
      <c r="WVL2" s="326"/>
      <c r="WVM2" s="326"/>
      <c r="WVN2" s="326"/>
      <c r="WVO2" s="326"/>
      <c r="WVP2" s="326"/>
      <c r="WVQ2" s="326"/>
      <c r="WVR2" s="326"/>
      <c r="WVS2" s="326"/>
      <c r="WVT2" s="326"/>
      <c r="WVU2" s="326"/>
      <c r="WVV2" s="326"/>
      <c r="WVW2" s="326"/>
      <c r="WVX2" s="326"/>
      <c r="WVY2" s="326"/>
      <c r="WVZ2" s="326"/>
      <c r="WWA2" s="326"/>
      <c r="WWB2" s="326"/>
      <c r="WWC2" s="326"/>
      <c r="WWD2" s="326"/>
      <c r="WWE2" s="326"/>
      <c r="WWF2" s="326"/>
      <c r="WWG2" s="326"/>
      <c r="WWH2" s="326"/>
      <c r="WWI2" s="326"/>
      <c r="WWJ2" s="326"/>
      <c r="WWK2" s="326"/>
      <c r="WWL2" s="326"/>
      <c r="WWM2" s="326"/>
      <c r="WWN2" s="326"/>
      <c r="WWO2" s="326"/>
      <c r="WWP2" s="326"/>
      <c r="WWQ2" s="326"/>
      <c r="WWR2" s="326"/>
      <c r="WWS2" s="326"/>
      <c r="WWT2" s="326"/>
      <c r="WWU2" s="326"/>
      <c r="WWV2" s="326"/>
      <c r="WWW2" s="326"/>
      <c r="WWX2" s="326"/>
      <c r="WWY2" s="326"/>
      <c r="WWZ2" s="326"/>
      <c r="WXA2" s="326"/>
      <c r="WXB2" s="326"/>
      <c r="WXC2" s="326"/>
      <c r="WXD2" s="326"/>
      <c r="WXE2" s="326"/>
      <c r="WXF2" s="326"/>
      <c r="WXG2" s="326"/>
      <c r="WXH2" s="326"/>
      <c r="WXI2" s="326"/>
      <c r="WXJ2" s="326"/>
      <c r="WXK2" s="326"/>
      <c r="WXL2" s="326"/>
      <c r="WXM2" s="326"/>
      <c r="WXN2" s="326"/>
      <c r="WXO2" s="326"/>
      <c r="WXP2" s="326"/>
      <c r="WXQ2" s="326"/>
      <c r="WXR2" s="326"/>
      <c r="WXS2" s="326"/>
      <c r="WXT2" s="326"/>
      <c r="WXU2" s="326"/>
      <c r="WXV2" s="326"/>
      <c r="WXW2" s="326"/>
      <c r="WXX2" s="326"/>
      <c r="WXY2" s="326"/>
      <c r="WXZ2" s="326"/>
      <c r="WYA2" s="326"/>
      <c r="WYB2" s="326"/>
      <c r="WYC2" s="326"/>
      <c r="WYD2" s="326"/>
      <c r="WYE2" s="326"/>
      <c r="WYF2" s="326"/>
      <c r="WYG2" s="326"/>
      <c r="WYH2" s="326"/>
      <c r="WYI2" s="326"/>
      <c r="WYJ2" s="326"/>
      <c r="WYK2" s="326"/>
      <c r="WYL2" s="326"/>
      <c r="WYM2" s="326"/>
      <c r="WYN2" s="326"/>
      <c r="WYO2" s="326"/>
      <c r="WYP2" s="326"/>
      <c r="WYQ2" s="326"/>
      <c r="WYR2" s="326"/>
      <c r="WYS2" s="326"/>
      <c r="WYT2" s="326"/>
      <c r="WYU2" s="326"/>
      <c r="WYV2" s="326"/>
      <c r="WYW2" s="326"/>
      <c r="WYX2" s="326"/>
      <c r="WYY2" s="326"/>
      <c r="WYZ2" s="326"/>
      <c r="WZA2" s="326"/>
      <c r="WZB2" s="326"/>
      <c r="WZC2" s="326"/>
      <c r="WZD2" s="326"/>
      <c r="WZE2" s="326"/>
      <c r="WZF2" s="326"/>
      <c r="WZG2" s="326"/>
      <c r="WZH2" s="326"/>
      <c r="WZI2" s="326"/>
      <c r="WZJ2" s="326"/>
      <c r="WZK2" s="326"/>
      <c r="WZL2" s="326"/>
      <c r="WZM2" s="326"/>
      <c r="WZN2" s="326"/>
      <c r="WZO2" s="326"/>
      <c r="WZP2" s="326"/>
      <c r="WZQ2" s="326"/>
      <c r="WZR2" s="326"/>
      <c r="WZS2" s="326"/>
      <c r="WZT2" s="326"/>
      <c r="WZU2" s="326"/>
      <c r="WZV2" s="326"/>
      <c r="WZW2" s="326"/>
      <c r="WZX2" s="326"/>
      <c r="WZY2" s="326"/>
      <c r="WZZ2" s="326"/>
      <c r="XAA2" s="326"/>
      <c r="XAB2" s="326"/>
      <c r="XAC2" s="326"/>
      <c r="XAD2" s="326"/>
      <c r="XAE2" s="326"/>
      <c r="XAF2" s="326"/>
      <c r="XAG2" s="326"/>
      <c r="XAH2" s="326"/>
      <c r="XAI2" s="326"/>
      <c r="XAJ2" s="326"/>
      <c r="XAK2" s="326"/>
      <c r="XAL2" s="326"/>
      <c r="XAM2" s="326"/>
      <c r="XAN2" s="326"/>
      <c r="XAO2" s="326"/>
      <c r="XAP2" s="326"/>
      <c r="XAQ2" s="326"/>
      <c r="XAR2" s="326"/>
      <c r="XAS2" s="326"/>
      <c r="XAT2" s="326"/>
      <c r="XAU2" s="326"/>
      <c r="XAV2" s="326"/>
      <c r="XAW2" s="326"/>
      <c r="XAX2" s="326"/>
      <c r="XAY2" s="326"/>
      <c r="XAZ2" s="326"/>
      <c r="XBA2" s="326"/>
      <c r="XBB2" s="326"/>
      <c r="XBC2" s="326"/>
      <c r="XBD2" s="326"/>
      <c r="XBE2" s="326"/>
      <c r="XBF2" s="326"/>
      <c r="XBG2" s="326"/>
      <c r="XBH2" s="326"/>
      <c r="XBI2" s="326"/>
      <c r="XBJ2" s="326"/>
      <c r="XBK2" s="326"/>
      <c r="XBL2" s="326"/>
      <c r="XBM2" s="326"/>
      <c r="XBN2" s="326"/>
      <c r="XBO2" s="326"/>
      <c r="XBP2" s="326"/>
      <c r="XBQ2" s="326"/>
      <c r="XBR2" s="326"/>
      <c r="XBS2" s="326"/>
      <c r="XBT2" s="326"/>
      <c r="XBU2" s="326"/>
      <c r="XBV2" s="326"/>
      <c r="XBW2" s="326"/>
      <c r="XBX2" s="326"/>
      <c r="XBY2" s="326"/>
      <c r="XBZ2" s="326"/>
      <c r="XCA2" s="326"/>
      <c r="XCB2" s="326"/>
      <c r="XCC2" s="326"/>
      <c r="XCD2" s="326"/>
      <c r="XCE2" s="326"/>
      <c r="XCF2" s="326"/>
      <c r="XCG2" s="326"/>
      <c r="XCH2" s="326"/>
      <c r="XCI2" s="326"/>
      <c r="XCJ2" s="326"/>
      <c r="XCK2" s="326"/>
      <c r="XCL2" s="326"/>
      <c r="XCM2" s="326"/>
      <c r="XCN2" s="326"/>
      <c r="XCO2" s="326"/>
      <c r="XCP2" s="326"/>
      <c r="XCQ2" s="326"/>
      <c r="XCR2" s="326"/>
      <c r="XCS2" s="326"/>
      <c r="XCT2" s="326"/>
      <c r="XCU2" s="326"/>
      <c r="XCV2" s="326"/>
      <c r="XCW2" s="326"/>
      <c r="XCX2" s="326"/>
      <c r="XCY2" s="326"/>
      <c r="XCZ2" s="326"/>
      <c r="XDA2" s="326"/>
      <c r="XDB2" s="326"/>
      <c r="XDC2" s="326"/>
      <c r="XDD2" s="326"/>
      <c r="XDE2" s="326"/>
      <c r="XDF2" s="326"/>
      <c r="XDG2" s="326"/>
      <c r="XDH2" s="326"/>
      <c r="XDI2" s="326"/>
      <c r="XDJ2" s="326"/>
      <c r="XDK2" s="326"/>
      <c r="XDL2" s="326"/>
      <c r="XDM2" s="326"/>
      <c r="XDN2" s="326"/>
      <c r="XDO2" s="326"/>
      <c r="XDP2" s="326"/>
      <c r="XDQ2" s="326"/>
      <c r="XDR2" s="326"/>
      <c r="XDS2" s="326"/>
      <c r="XDT2" s="326"/>
      <c r="XDU2" s="326"/>
      <c r="XDV2" s="326"/>
      <c r="XDW2" s="326"/>
      <c r="XDX2" s="326"/>
      <c r="XDY2" s="326"/>
      <c r="XDZ2" s="326"/>
      <c r="XEA2" s="326"/>
      <c r="XEB2" s="326"/>
      <c r="XEC2" s="326"/>
      <c r="XED2" s="326"/>
      <c r="XEE2" s="326"/>
      <c r="XEF2" s="326"/>
      <c r="XEG2" s="326"/>
      <c r="XEH2" s="326"/>
      <c r="XEI2" s="326"/>
      <c r="XEJ2" s="326"/>
      <c r="XEK2" s="326"/>
      <c r="XEL2" s="326"/>
      <c r="XEM2" s="326"/>
      <c r="XEN2" s="326"/>
      <c r="XEO2" s="326"/>
      <c r="XEP2" s="326"/>
      <c r="XEQ2" s="326"/>
      <c r="XER2" s="326"/>
      <c r="XES2" s="326"/>
      <c r="XET2" s="326"/>
      <c r="XEU2" s="326"/>
      <c r="XEV2" s="326"/>
      <c r="XEW2" s="326"/>
      <c r="XEX2" s="326"/>
      <c r="XEY2" s="326"/>
      <c r="XEZ2" s="326"/>
      <c r="XFA2" s="326"/>
    </row>
    <row r="3" spans="1:16381" ht="23.3" customHeight="1">
      <c r="A3" s="325" t="s">
        <v>191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326"/>
      <c r="AK3" s="326"/>
      <c r="AL3" s="326"/>
      <c r="AM3" s="326"/>
      <c r="AN3" s="326"/>
      <c r="AO3" s="326"/>
      <c r="AP3" s="326"/>
      <c r="AQ3" s="326"/>
      <c r="AR3" s="326"/>
      <c r="AS3" s="326"/>
      <c r="AT3" s="326"/>
      <c r="AU3" s="326"/>
      <c r="AV3" s="326"/>
      <c r="AW3" s="326"/>
      <c r="AX3" s="326"/>
      <c r="AY3" s="326"/>
      <c r="AZ3" s="326"/>
      <c r="BA3" s="326"/>
      <c r="BB3" s="326"/>
      <c r="BC3" s="326"/>
      <c r="BD3" s="326"/>
      <c r="BE3" s="326"/>
      <c r="BF3" s="326"/>
      <c r="BG3" s="326"/>
      <c r="BH3" s="326"/>
      <c r="BI3" s="326"/>
      <c r="BJ3" s="326"/>
      <c r="BK3" s="326"/>
      <c r="BL3" s="326"/>
      <c r="BM3" s="326"/>
      <c r="BN3" s="326"/>
      <c r="BO3" s="326"/>
      <c r="BP3" s="326"/>
      <c r="BQ3" s="326"/>
      <c r="BR3" s="326"/>
      <c r="BS3" s="326"/>
      <c r="BT3" s="326"/>
      <c r="BU3" s="326"/>
      <c r="BV3" s="326"/>
      <c r="BW3" s="326"/>
      <c r="BX3" s="326"/>
      <c r="BY3" s="326"/>
      <c r="BZ3" s="326"/>
      <c r="CA3" s="326"/>
      <c r="CB3" s="326"/>
      <c r="CC3" s="326"/>
      <c r="CD3" s="326"/>
      <c r="CE3" s="326"/>
      <c r="CF3" s="326"/>
      <c r="CG3" s="326"/>
      <c r="CH3" s="326"/>
      <c r="CI3" s="326"/>
      <c r="CJ3" s="326"/>
      <c r="CK3" s="326"/>
      <c r="CL3" s="326"/>
      <c r="CM3" s="326"/>
      <c r="CN3" s="326"/>
      <c r="CO3" s="326"/>
      <c r="CP3" s="326"/>
      <c r="CQ3" s="326"/>
      <c r="CR3" s="326"/>
      <c r="CS3" s="326"/>
      <c r="CT3" s="326"/>
      <c r="CU3" s="326"/>
      <c r="CV3" s="326"/>
      <c r="CW3" s="326"/>
      <c r="CX3" s="326"/>
      <c r="CY3" s="326"/>
      <c r="CZ3" s="326"/>
      <c r="DA3" s="326"/>
      <c r="DB3" s="326"/>
      <c r="DC3" s="326"/>
      <c r="DD3" s="326"/>
      <c r="DE3" s="326"/>
      <c r="DF3" s="326"/>
      <c r="DG3" s="326"/>
      <c r="DH3" s="326"/>
      <c r="DI3" s="326"/>
      <c r="DJ3" s="326"/>
      <c r="DK3" s="326"/>
      <c r="DL3" s="326"/>
      <c r="DM3" s="326"/>
      <c r="DN3" s="326"/>
      <c r="DO3" s="326"/>
      <c r="DP3" s="326"/>
      <c r="DQ3" s="326"/>
      <c r="DR3" s="326"/>
      <c r="DS3" s="326"/>
      <c r="DT3" s="326"/>
      <c r="DU3" s="326"/>
      <c r="DV3" s="326"/>
      <c r="DW3" s="326"/>
      <c r="DX3" s="326"/>
      <c r="DY3" s="326"/>
      <c r="DZ3" s="326"/>
      <c r="EA3" s="326"/>
      <c r="EB3" s="326"/>
      <c r="EC3" s="326"/>
      <c r="ED3" s="326"/>
      <c r="EE3" s="326"/>
      <c r="EF3" s="326"/>
      <c r="EG3" s="326"/>
      <c r="EH3" s="326"/>
      <c r="EI3" s="326"/>
      <c r="EJ3" s="326"/>
      <c r="EK3" s="326"/>
      <c r="EL3" s="326"/>
      <c r="EM3" s="326"/>
      <c r="EN3" s="326"/>
      <c r="EO3" s="326"/>
      <c r="EP3" s="326"/>
      <c r="EQ3" s="326"/>
      <c r="ER3" s="326"/>
      <c r="ES3" s="326"/>
      <c r="ET3" s="326"/>
      <c r="EU3" s="326"/>
      <c r="EV3" s="326"/>
      <c r="EW3" s="326"/>
      <c r="EX3" s="326"/>
      <c r="EY3" s="326"/>
      <c r="EZ3" s="326"/>
      <c r="FA3" s="326"/>
      <c r="FB3" s="326"/>
      <c r="FC3" s="326"/>
      <c r="FD3" s="326"/>
      <c r="FE3" s="326"/>
      <c r="FF3" s="326"/>
      <c r="FG3" s="326"/>
      <c r="FH3" s="326"/>
      <c r="FI3" s="326"/>
      <c r="FJ3" s="326"/>
      <c r="FK3" s="326"/>
      <c r="FL3" s="326"/>
      <c r="FM3" s="326"/>
      <c r="FN3" s="326"/>
      <c r="FO3" s="326"/>
      <c r="FP3" s="326"/>
      <c r="FQ3" s="326"/>
      <c r="FR3" s="326"/>
      <c r="FS3" s="326"/>
      <c r="FT3" s="326"/>
      <c r="FU3" s="326"/>
      <c r="FV3" s="326"/>
      <c r="FW3" s="326"/>
      <c r="FX3" s="326"/>
      <c r="FY3" s="326"/>
      <c r="FZ3" s="326"/>
      <c r="GA3" s="326"/>
      <c r="GB3" s="326"/>
      <c r="GC3" s="326"/>
      <c r="GD3" s="326"/>
      <c r="GE3" s="326"/>
      <c r="GF3" s="326"/>
      <c r="GG3" s="326"/>
      <c r="GH3" s="326"/>
      <c r="GI3" s="326"/>
      <c r="GJ3" s="326"/>
      <c r="GK3" s="326"/>
      <c r="GL3" s="326"/>
      <c r="GM3" s="326"/>
      <c r="GN3" s="326"/>
      <c r="GO3" s="326"/>
      <c r="GP3" s="326"/>
      <c r="GQ3" s="326"/>
      <c r="GR3" s="326"/>
      <c r="GS3" s="326"/>
      <c r="GT3" s="326"/>
      <c r="GU3" s="326"/>
      <c r="GV3" s="326"/>
      <c r="GW3" s="326"/>
      <c r="GX3" s="326"/>
      <c r="GY3" s="326"/>
      <c r="GZ3" s="326"/>
      <c r="HA3" s="326"/>
      <c r="HB3" s="326"/>
      <c r="HC3" s="326"/>
      <c r="HD3" s="326"/>
      <c r="HE3" s="326"/>
      <c r="HF3" s="326"/>
      <c r="HG3" s="326"/>
      <c r="HH3" s="326"/>
      <c r="HI3" s="326"/>
      <c r="HJ3" s="326"/>
      <c r="HK3" s="326"/>
      <c r="HL3" s="326"/>
      <c r="HM3" s="326"/>
      <c r="HN3" s="326"/>
      <c r="HO3" s="326"/>
      <c r="HP3" s="326"/>
      <c r="HQ3" s="326"/>
      <c r="HR3" s="326"/>
      <c r="HS3" s="326"/>
      <c r="HT3" s="326"/>
      <c r="HU3" s="326"/>
      <c r="HV3" s="326"/>
      <c r="HW3" s="326"/>
      <c r="HX3" s="326"/>
      <c r="HY3" s="326"/>
      <c r="HZ3" s="326"/>
      <c r="IA3" s="326"/>
      <c r="IB3" s="326"/>
      <c r="IC3" s="326"/>
      <c r="ID3" s="326"/>
      <c r="IE3" s="326"/>
      <c r="IF3" s="326"/>
      <c r="IG3" s="326"/>
      <c r="IH3" s="326"/>
      <c r="II3" s="326"/>
      <c r="IJ3" s="326"/>
      <c r="IK3" s="326"/>
      <c r="IL3" s="326"/>
      <c r="IM3" s="326"/>
      <c r="IN3" s="326"/>
      <c r="IO3" s="326"/>
      <c r="IP3" s="326"/>
      <c r="IQ3" s="326"/>
      <c r="IR3" s="326"/>
      <c r="IS3" s="326"/>
      <c r="IT3" s="326"/>
      <c r="IU3" s="326"/>
      <c r="IV3" s="326"/>
      <c r="IW3" s="326"/>
      <c r="IX3" s="326"/>
      <c r="IY3" s="326"/>
      <c r="IZ3" s="326"/>
      <c r="JA3" s="326"/>
      <c r="JB3" s="326"/>
      <c r="JC3" s="326"/>
      <c r="JD3" s="326"/>
      <c r="JE3" s="326"/>
      <c r="JF3" s="326"/>
      <c r="JG3" s="326"/>
      <c r="JH3" s="326"/>
      <c r="JI3" s="326"/>
      <c r="JJ3" s="326"/>
      <c r="JK3" s="326"/>
      <c r="JL3" s="326"/>
      <c r="JM3" s="326"/>
      <c r="JN3" s="326"/>
      <c r="JO3" s="326"/>
      <c r="JP3" s="326"/>
      <c r="JQ3" s="326"/>
      <c r="JR3" s="326"/>
      <c r="JS3" s="326"/>
      <c r="JT3" s="326"/>
      <c r="JU3" s="326"/>
      <c r="JV3" s="326"/>
      <c r="JW3" s="326"/>
      <c r="JX3" s="326"/>
      <c r="JY3" s="326"/>
      <c r="JZ3" s="326"/>
      <c r="KA3" s="326"/>
      <c r="KB3" s="326"/>
      <c r="KC3" s="326"/>
      <c r="KD3" s="326"/>
      <c r="KE3" s="326"/>
      <c r="KF3" s="326"/>
      <c r="KG3" s="326"/>
      <c r="KH3" s="326"/>
      <c r="KI3" s="326"/>
      <c r="KJ3" s="326"/>
      <c r="KK3" s="326"/>
      <c r="KL3" s="326"/>
      <c r="KM3" s="326"/>
      <c r="KN3" s="326"/>
      <c r="KO3" s="326"/>
      <c r="KP3" s="326"/>
      <c r="KQ3" s="326"/>
      <c r="KR3" s="326"/>
      <c r="KS3" s="326"/>
      <c r="KT3" s="326"/>
      <c r="KU3" s="326"/>
      <c r="KV3" s="326"/>
      <c r="KW3" s="326"/>
      <c r="KX3" s="326"/>
      <c r="KY3" s="326"/>
      <c r="KZ3" s="326"/>
      <c r="LA3" s="326"/>
      <c r="LB3" s="326"/>
      <c r="LC3" s="326"/>
      <c r="LD3" s="326"/>
      <c r="LE3" s="326"/>
      <c r="LF3" s="326"/>
      <c r="LG3" s="326"/>
      <c r="LH3" s="326"/>
      <c r="LI3" s="326"/>
      <c r="LJ3" s="326"/>
      <c r="LK3" s="326"/>
      <c r="LL3" s="326"/>
      <c r="LM3" s="326"/>
      <c r="LN3" s="326"/>
      <c r="LO3" s="326"/>
      <c r="LP3" s="326"/>
      <c r="LQ3" s="326"/>
      <c r="LR3" s="326"/>
      <c r="LS3" s="326"/>
      <c r="LT3" s="326"/>
      <c r="LU3" s="326"/>
      <c r="LV3" s="326"/>
      <c r="LW3" s="326"/>
      <c r="LX3" s="326"/>
      <c r="LY3" s="326"/>
      <c r="LZ3" s="326"/>
      <c r="MA3" s="326"/>
      <c r="MB3" s="326"/>
      <c r="MC3" s="326"/>
      <c r="MD3" s="326"/>
      <c r="ME3" s="326"/>
      <c r="MF3" s="326"/>
      <c r="MG3" s="326"/>
      <c r="MH3" s="326"/>
      <c r="MI3" s="326"/>
      <c r="MJ3" s="326"/>
      <c r="MK3" s="326"/>
      <c r="ML3" s="326"/>
      <c r="MM3" s="326"/>
      <c r="MN3" s="326"/>
      <c r="MO3" s="326"/>
      <c r="MP3" s="326"/>
      <c r="MQ3" s="326"/>
      <c r="MR3" s="326"/>
      <c r="MS3" s="326"/>
      <c r="MT3" s="326"/>
      <c r="MU3" s="326"/>
      <c r="MV3" s="326"/>
      <c r="MW3" s="326"/>
      <c r="MX3" s="326"/>
      <c r="MY3" s="326"/>
      <c r="MZ3" s="326"/>
      <c r="NA3" s="326"/>
      <c r="NB3" s="326"/>
      <c r="NC3" s="326"/>
      <c r="ND3" s="326"/>
      <c r="NE3" s="326"/>
      <c r="NF3" s="326"/>
      <c r="NG3" s="326"/>
      <c r="NH3" s="326"/>
      <c r="NI3" s="326"/>
      <c r="NJ3" s="326"/>
      <c r="NK3" s="326"/>
      <c r="NL3" s="326"/>
      <c r="NM3" s="326"/>
      <c r="NN3" s="326"/>
      <c r="NO3" s="326"/>
      <c r="NP3" s="326"/>
      <c r="NQ3" s="326"/>
      <c r="NR3" s="326"/>
      <c r="NS3" s="326"/>
      <c r="NT3" s="326"/>
      <c r="NU3" s="326"/>
      <c r="NV3" s="326"/>
      <c r="NW3" s="326"/>
      <c r="NX3" s="326"/>
      <c r="NY3" s="326"/>
      <c r="NZ3" s="326"/>
      <c r="OA3" s="326"/>
      <c r="OB3" s="326"/>
      <c r="OC3" s="326"/>
      <c r="OD3" s="326"/>
      <c r="OE3" s="326"/>
      <c r="OF3" s="326"/>
      <c r="OG3" s="326"/>
      <c r="OH3" s="326"/>
      <c r="OI3" s="326"/>
      <c r="OJ3" s="326"/>
      <c r="OK3" s="326"/>
      <c r="OL3" s="326"/>
      <c r="OM3" s="326"/>
      <c r="ON3" s="326"/>
      <c r="OO3" s="326"/>
      <c r="OP3" s="326"/>
      <c r="OQ3" s="326"/>
      <c r="OR3" s="326"/>
      <c r="OS3" s="326"/>
      <c r="OT3" s="326"/>
      <c r="OU3" s="326"/>
      <c r="OV3" s="326"/>
      <c r="OW3" s="326"/>
      <c r="OX3" s="326"/>
      <c r="OY3" s="326"/>
      <c r="OZ3" s="326"/>
      <c r="PA3" s="326"/>
      <c r="PB3" s="326"/>
      <c r="PC3" s="326"/>
      <c r="PD3" s="326"/>
      <c r="PE3" s="326"/>
      <c r="PF3" s="326"/>
      <c r="PG3" s="326"/>
      <c r="PH3" s="326"/>
      <c r="PI3" s="326"/>
      <c r="PJ3" s="326"/>
      <c r="PK3" s="326"/>
      <c r="PL3" s="326"/>
      <c r="PM3" s="326"/>
      <c r="PN3" s="326"/>
      <c r="PO3" s="326"/>
      <c r="PP3" s="326"/>
      <c r="PQ3" s="326"/>
      <c r="PR3" s="326"/>
      <c r="PS3" s="326"/>
      <c r="PT3" s="326"/>
      <c r="PU3" s="326"/>
      <c r="PV3" s="326"/>
      <c r="PW3" s="326"/>
      <c r="PX3" s="326"/>
      <c r="PY3" s="326"/>
      <c r="PZ3" s="326"/>
      <c r="QA3" s="326"/>
      <c r="QB3" s="326"/>
      <c r="QC3" s="326"/>
      <c r="QD3" s="326"/>
      <c r="QE3" s="326"/>
      <c r="QF3" s="326"/>
      <c r="QG3" s="326"/>
      <c r="QH3" s="326"/>
      <c r="QI3" s="326"/>
      <c r="QJ3" s="326"/>
      <c r="QK3" s="326"/>
      <c r="QL3" s="326"/>
      <c r="QM3" s="326"/>
      <c r="QN3" s="326"/>
      <c r="QO3" s="326"/>
      <c r="QP3" s="326"/>
      <c r="QQ3" s="326"/>
      <c r="QR3" s="326"/>
      <c r="QS3" s="326"/>
      <c r="QT3" s="326"/>
      <c r="QU3" s="326"/>
      <c r="QV3" s="326"/>
      <c r="QW3" s="326"/>
      <c r="QX3" s="326"/>
      <c r="QY3" s="326"/>
      <c r="QZ3" s="326"/>
      <c r="RA3" s="326"/>
      <c r="RB3" s="326"/>
      <c r="RC3" s="326"/>
      <c r="RD3" s="326"/>
      <c r="RE3" s="326"/>
      <c r="RF3" s="326"/>
      <c r="RG3" s="326"/>
      <c r="RH3" s="326"/>
      <c r="RI3" s="326"/>
      <c r="RJ3" s="326"/>
      <c r="RK3" s="326"/>
      <c r="RL3" s="326"/>
      <c r="RM3" s="326"/>
      <c r="RN3" s="326"/>
      <c r="RO3" s="326"/>
      <c r="RP3" s="326"/>
      <c r="RQ3" s="326"/>
      <c r="RR3" s="326"/>
      <c r="RS3" s="326"/>
      <c r="RT3" s="326"/>
      <c r="RU3" s="326"/>
      <c r="RV3" s="326"/>
      <c r="RW3" s="326"/>
      <c r="RX3" s="326"/>
      <c r="RY3" s="326"/>
      <c r="RZ3" s="326"/>
      <c r="SA3" s="326"/>
      <c r="SB3" s="326"/>
      <c r="SC3" s="326"/>
      <c r="SD3" s="326"/>
      <c r="SE3" s="326"/>
      <c r="SF3" s="326"/>
      <c r="SG3" s="326"/>
      <c r="SH3" s="326"/>
      <c r="SI3" s="326"/>
      <c r="SJ3" s="326"/>
      <c r="SK3" s="326"/>
      <c r="SL3" s="326"/>
      <c r="SM3" s="326"/>
      <c r="SN3" s="326"/>
      <c r="SO3" s="326"/>
      <c r="SP3" s="326"/>
      <c r="SQ3" s="326"/>
      <c r="SR3" s="326"/>
      <c r="SS3" s="326"/>
      <c r="ST3" s="326"/>
      <c r="SU3" s="326"/>
      <c r="SV3" s="326"/>
      <c r="SW3" s="326"/>
      <c r="SX3" s="326"/>
      <c r="SY3" s="326"/>
      <c r="SZ3" s="326"/>
      <c r="TA3" s="326"/>
      <c r="TB3" s="326"/>
      <c r="TC3" s="326"/>
      <c r="TD3" s="326"/>
      <c r="TE3" s="326"/>
      <c r="TF3" s="326"/>
      <c r="TG3" s="326"/>
      <c r="TH3" s="326"/>
      <c r="TI3" s="326"/>
      <c r="TJ3" s="326"/>
      <c r="TK3" s="326"/>
      <c r="TL3" s="326"/>
      <c r="TM3" s="326"/>
      <c r="TN3" s="326"/>
      <c r="TO3" s="326"/>
      <c r="TP3" s="326"/>
      <c r="TQ3" s="326"/>
      <c r="TR3" s="326"/>
      <c r="TS3" s="326"/>
      <c r="TT3" s="326"/>
      <c r="TU3" s="326"/>
      <c r="TV3" s="326"/>
      <c r="TW3" s="326"/>
      <c r="TX3" s="326"/>
      <c r="TY3" s="326"/>
      <c r="TZ3" s="326"/>
      <c r="UA3" s="326"/>
      <c r="UB3" s="326"/>
      <c r="UC3" s="326"/>
      <c r="UD3" s="326"/>
      <c r="UE3" s="326"/>
      <c r="UF3" s="326"/>
      <c r="UG3" s="326"/>
      <c r="UH3" s="326"/>
      <c r="UI3" s="326"/>
      <c r="UJ3" s="326"/>
      <c r="UK3" s="326"/>
      <c r="UL3" s="326"/>
      <c r="UM3" s="326"/>
      <c r="UN3" s="326"/>
      <c r="UO3" s="326"/>
      <c r="UP3" s="326"/>
      <c r="UQ3" s="326"/>
      <c r="UR3" s="326"/>
      <c r="US3" s="326"/>
      <c r="UT3" s="326"/>
      <c r="UU3" s="326"/>
      <c r="UV3" s="326"/>
      <c r="UW3" s="326"/>
      <c r="UX3" s="326"/>
      <c r="UY3" s="326"/>
      <c r="UZ3" s="326"/>
      <c r="VA3" s="326"/>
      <c r="VB3" s="326"/>
      <c r="VC3" s="326"/>
      <c r="VD3" s="326"/>
      <c r="VE3" s="326"/>
      <c r="VF3" s="326"/>
      <c r="VG3" s="326"/>
      <c r="VH3" s="326"/>
      <c r="VI3" s="326"/>
      <c r="VJ3" s="326"/>
      <c r="VK3" s="326"/>
      <c r="VL3" s="326"/>
      <c r="VM3" s="326"/>
      <c r="VN3" s="326"/>
      <c r="VO3" s="326"/>
      <c r="VP3" s="326"/>
      <c r="VQ3" s="326"/>
      <c r="VR3" s="326"/>
      <c r="VS3" s="326"/>
      <c r="VT3" s="326"/>
      <c r="VU3" s="326"/>
      <c r="VV3" s="326"/>
      <c r="VW3" s="326"/>
      <c r="VX3" s="326"/>
      <c r="VY3" s="326"/>
      <c r="VZ3" s="326"/>
      <c r="WA3" s="326"/>
      <c r="WB3" s="326"/>
      <c r="WC3" s="326"/>
      <c r="WD3" s="326"/>
      <c r="WE3" s="326"/>
      <c r="WF3" s="326"/>
      <c r="WG3" s="326"/>
      <c r="WH3" s="326"/>
      <c r="WI3" s="326"/>
      <c r="WJ3" s="326"/>
      <c r="WK3" s="326"/>
      <c r="WL3" s="326"/>
      <c r="WM3" s="326"/>
      <c r="WN3" s="326"/>
      <c r="WO3" s="326"/>
      <c r="WP3" s="326"/>
      <c r="WQ3" s="326"/>
      <c r="WR3" s="326"/>
      <c r="WS3" s="326"/>
      <c r="WT3" s="326"/>
      <c r="WU3" s="326"/>
      <c r="WV3" s="326"/>
      <c r="WW3" s="326"/>
      <c r="WX3" s="326"/>
      <c r="WY3" s="326"/>
      <c r="WZ3" s="326"/>
      <c r="XA3" s="326"/>
      <c r="XB3" s="326"/>
      <c r="XC3" s="326"/>
      <c r="XD3" s="326"/>
      <c r="XE3" s="326"/>
      <c r="XF3" s="326"/>
      <c r="XG3" s="326"/>
      <c r="XH3" s="326"/>
      <c r="XI3" s="326"/>
      <c r="XJ3" s="326"/>
      <c r="XK3" s="326"/>
      <c r="XL3" s="326"/>
      <c r="XM3" s="326"/>
      <c r="XN3" s="326"/>
      <c r="XO3" s="326"/>
      <c r="XP3" s="326"/>
      <c r="XQ3" s="326"/>
      <c r="XR3" s="326"/>
      <c r="XS3" s="326"/>
      <c r="XT3" s="326"/>
      <c r="XU3" s="326"/>
      <c r="XV3" s="326"/>
      <c r="XW3" s="326"/>
      <c r="XX3" s="326"/>
      <c r="XY3" s="326"/>
      <c r="XZ3" s="326"/>
      <c r="YA3" s="326"/>
      <c r="YB3" s="326"/>
      <c r="YC3" s="326"/>
      <c r="YD3" s="326"/>
      <c r="YE3" s="326"/>
      <c r="YF3" s="326"/>
      <c r="YG3" s="326"/>
      <c r="YH3" s="326"/>
      <c r="YI3" s="326"/>
      <c r="YJ3" s="326"/>
      <c r="YK3" s="326"/>
      <c r="YL3" s="326"/>
      <c r="YM3" s="326"/>
      <c r="YN3" s="326"/>
      <c r="YO3" s="326"/>
      <c r="YP3" s="326"/>
      <c r="YQ3" s="326"/>
      <c r="YR3" s="326"/>
      <c r="YS3" s="326"/>
      <c r="YT3" s="326"/>
      <c r="YU3" s="326"/>
      <c r="YV3" s="326"/>
      <c r="YW3" s="326"/>
      <c r="YX3" s="326"/>
      <c r="YY3" s="326"/>
      <c r="YZ3" s="326"/>
      <c r="ZA3" s="326"/>
      <c r="ZB3" s="326"/>
      <c r="ZC3" s="326"/>
      <c r="ZD3" s="326"/>
      <c r="ZE3" s="326"/>
      <c r="ZF3" s="326"/>
      <c r="ZG3" s="326"/>
      <c r="ZH3" s="326"/>
      <c r="ZI3" s="326"/>
      <c r="ZJ3" s="326"/>
      <c r="ZK3" s="326"/>
      <c r="ZL3" s="326"/>
      <c r="ZM3" s="326"/>
      <c r="ZN3" s="326"/>
      <c r="ZO3" s="326"/>
      <c r="ZP3" s="326"/>
      <c r="ZQ3" s="326"/>
      <c r="ZR3" s="326"/>
      <c r="ZS3" s="326"/>
      <c r="ZT3" s="326"/>
      <c r="ZU3" s="326"/>
      <c r="ZV3" s="326"/>
      <c r="ZW3" s="326"/>
      <c r="ZX3" s="326"/>
      <c r="ZY3" s="326"/>
      <c r="ZZ3" s="326"/>
      <c r="AAA3" s="326"/>
      <c r="AAB3" s="326"/>
      <c r="AAC3" s="326"/>
      <c r="AAD3" s="326"/>
      <c r="AAE3" s="326"/>
      <c r="AAF3" s="326"/>
      <c r="AAG3" s="326"/>
      <c r="AAH3" s="326"/>
      <c r="AAI3" s="326"/>
      <c r="AAJ3" s="326"/>
      <c r="AAK3" s="326"/>
      <c r="AAL3" s="326"/>
      <c r="AAM3" s="326"/>
      <c r="AAN3" s="326"/>
      <c r="AAO3" s="326"/>
      <c r="AAP3" s="326"/>
      <c r="AAQ3" s="326"/>
      <c r="AAR3" s="326"/>
      <c r="AAS3" s="326"/>
      <c r="AAT3" s="326"/>
      <c r="AAU3" s="326"/>
      <c r="AAV3" s="326"/>
      <c r="AAW3" s="326"/>
      <c r="AAX3" s="326"/>
      <c r="AAY3" s="326"/>
      <c r="AAZ3" s="326"/>
      <c r="ABA3" s="326"/>
      <c r="ABB3" s="326"/>
      <c r="ABC3" s="326"/>
      <c r="ABD3" s="326"/>
      <c r="ABE3" s="326"/>
      <c r="ABF3" s="326"/>
      <c r="ABG3" s="326"/>
      <c r="ABH3" s="326"/>
      <c r="ABI3" s="326"/>
      <c r="ABJ3" s="326"/>
      <c r="ABK3" s="326"/>
      <c r="ABL3" s="326"/>
      <c r="ABM3" s="326"/>
      <c r="ABN3" s="326"/>
      <c r="ABO3" s="326"/>
      <c r="ABP3" s="326"/>
      <c r="ABQ3" s="326"/>
      <c r="ABR3" s="326"/>
      <c r="ABS3" s="326"/>
      <c r="ABT3" s="326"/>
      <c r="ABU3" s="326"/>
      <c r="ABV3" s="326"/>
      <c r="ABW3" s="326"/>
      <c r="ABX3" s="326"/>
      <c r="ABY3" s="326"/>
      <c r="ABZ3" s="326"/>
      <c r="ACA3" s="326"/>
      <c r="ACB3" s="326"/>
      <c r="ACC3" s="326"/>
      <c r="ACD3" s="326"/>
      <c r="ACE3" s="326"/>
      <c r="ACF3" s="326"/>
      <c r="ACG3" s="326"/>
      <c r="ACH3" s="326"/>
      <c r="ACI3" s="326"/>
      <c r="ACJ3" s="326"/>
      <c r="ACK3" s="326"/>
      <c r="ACL3" s="326"/>
      <c r="ACM3" s="326"/>
      <c r="ACN3" s="326"/>
      <c r="ACO3" s="326"/>
      <c r="ACP3" s="326"/>
      <c r="ACQ3" s="326"/>
      <c r="ACR3" s="326"/>
      <c r="ACS3" s="326"/>
      <c r="ACT3" s="326"/>
      <c r="ACU3" s="326"/>
      <c r="ACV3" s="326"/>
      <c r="ACW3" s="326"/>
      <c r="ACX3" s="326"/>
      <c r="ACY3" s="326"/>
      <c r="ACZ3" s="326"/>
      <c r="ADA3" s="326"/>
      <c r="ADB3" s="326"/>
      <c r="ADC3" s="326"/>
      <c r="ADD3" s="326"/>
      <c r="ADE3" s="326"/>
      <c r="ADF3" s="326"/>
      <c r="ADG3" s="326"/>
      <c r="ADH3" s="326"/>
      <c r="ADI3" s="326"/>
      <c r="ADJ3" s="326"/>
      <c r="ADK3" s="326"/>
      <c r="ADL3" s="326"/>
      <c r="ADM3" s="326"/>
      <c r="ADN3" s="326"/>
      <c r="ADO3" s="326"/>
      <c r="ADP3" s="326"/>
      <c r="ADQ3" s="326"/>
      <c r="ADR3" s="326"/>
      <c r="ADS3" s="326"/>
      <c r="ADT3" s="326"/>
      <c r="ADU3" s="326"/>
      <c r="ADV3" s="326"/>
      <c r="ADW3" s="326"/>
      <c r="ADX3" s="326"/>
      <c r="ADY3" s="326"/>
      <c r="ADZ3" s="326"/>
      <c r="AEA3" s="326"/>
      <c r="AEB3" s="326"/>
      <c r="AEC3" s="326"/>
      <c r="AED3" s="326"/>
      <c r="AEE3" s="326"/>
      <c r="AEF3" s="326"/>
      <c r="AEG3" s="326"/>
      <c r="AEH3" s="326"/>
      <c r="AEI3" s="326"/>
      <c r="AEJ3" s="326"/>
      <c r="AEK3" s="326"/>
      <c r="AEL3" s="326"/>
      <c r="AEM3" s="326"/>
      <c r="AEN3" s="326"/>
      <c r="AEO3" s="326"/>
      <c r="AEP3" s="326"/>
      <c r="AEQ3" s="326"/>
      <c r="AER3" s="326"/>
      <c r="AES3" s="326"/>
      <c r="AET3" s="326"/>
      <c r="AEU3" s="326"/>
      <c r="AEV3" s="326"/>
      <c r="AEW3" s="326"/>
      <c r="AEX3" s="326"/>
      <c r="AEY3" s="326"/>
      <c r="AEZ3" s="326"/>
      <c r="AFA3" s="326"/>
      <c r="AFB3" s="326"/>
      <c r="AFC3" s="326"/>
      <c r="AFD3" s="326"/>
      <c r="AFE3" s="326"/>
      <c r="AFF3" s="326"/>
      <c r="AFG3" s="326"/>
      <c r="AFH3" s="326"/>
      <c r="AFI3" s="326"/>
      <c r="AFJ3" s="326"/>
      <c r="AFK3" s="326"/>
      <c r="AFL3" s="326"/>
      <c r="AFM3" s="326"/>
      <c r="AFN3" s="326"/>
      <c r="AFO3" s="326"/>
      <c r="AFP3" s="326"/>
      <c r="AFQ3" s="326"/>
      <c r="AFR3" s="326"/>
      <c r="AFS3" s="326"/>
      <c r="AFT3" s="326"/>
      <c r="AFU3" s="326"/>
      <c r="AFV3" s="326"/>
      <c r="AFW3" s="326"/>
      <c r="AFX3" s="326"/>
      <c r="AFY3" s="326"/>
      <c r="AFZ3" s="326"/>
      <c r="AGA3" s="326"/>
      <c r="AGB3" s="326"/>
      <c r="AGC3" s="326"/>
      <c r="AGD3" s="326"/>
      <c r="AGE3" s="326"/>
      <c r="AGF3" s="326"/>
      <c r="AGG3" s="326"/>
      <c r="AGH3" s="326"/>
      <c r="AGI3" s="326"/>
      <c r="AGJ3" s="326"/>
      <c r="AGK3" s="326"/>
      <c r="AGL3" s="326"/>
      <c r="AGM3" s="326"/>
      <c r="AGN3" s="326"/>
      <c r="AGO3" s="326"/>
      <c r="AGP3" s="326"/>
      <c r="AGQ3" s="326"/>
      <c r="AGR3" s="326"/>
      <c r="AGS3" s="326"/>
      <c r="AGT3" s="326"/>
      <c r="AGU3" s="326"/>
      <c r="AGV3" s="326"/>
      <c r="AGW3" s="326"/>
      <c r="AGX3" s="326"/>
      <c r="AGY3" s="326"/>
      <c r="AGZ3" s="326"/>
      <c r="AHA3" s="326"/>
      <c r="AHB3" s="326"/>
      <c r="AHC3" s="326"/>
      <c r="AHD3" s="326"/>
      <c r="AHE3" s="326"/>
      <c r="AHF3" s="326"/>
      <c r="AHG3" s="326"/>
      <c r="AHH3" s="326"/>
      <c r="AHI3" s="326"/>
      <c r="AHJ3" s="326"/>
      <c r="AHK3" s="326"/>
      <c r="AHL3" s="326"/>
      <c r="AHM3" s="326"/>
      <c r="AHN3" s="326"/>
      <c r="AHO3" s="326"/>
      <c r="AHP3" s="326"/>
      <c r="AHQ3" s="326"/>
      <c r="AHR3" s="326"/>
      <c r="AHS3" s="326"/>
      <c r="AHT3" s="326"/>
      <c r="AHU3" s="326"/>
      <c r="AHV3" s="326"/>
      <c r="AHW3" s="326"/>
      <c r="AHX3" s="326"/>
      <c r="AHY3" s="326"/>
      <c r="AHZ3" s="326"/>
      <c r="AIA3" s="326"/>
      <c r="AIB3" s="326"/>
      <c r="AIC3" s="326"/>
      <c r="AID3" s="326"/>
      <c r="AIE3" s="326"/>
      <c r="AIF3" s="326"/>
      <c r="AIG3" s="326"/>
      <c r="AIH3" s="326"/>
      <c r="AII3" s="326"/>
      <c r="AIJ3" s="326"/>
      <c r="AIK3" s="326"/>
      <c r="AIL3" s="326"/>
      <c r="AIM3" s="326"/>
      <c r="AIN3" s="326"/>
      <c r="AIO3" s="326"/>
      <c r="AIP3" s="326"/>
      <c r="AIQ3" s="326"/>
      <c r="AIR3" s="326"/>
      <c r="AIS3" s="326"/>
      <c r="AIT3" s="326"/>
      <c r="AIU3" s="326"/>
      <c r="AIV3" s="326"/>
      <c r="AIW3" s="326"/>
      <c r="AIX3" s="326"/>
      <c r="AIY3" s="326"/>
      <c r="AIZ3" s="326"/>
      <c r="AJA3" s="326"/>
      <c r="AJB3" s="326"/>
      <c r="AJC3" s="326"/>
      <c r="AJD3" s="326"/>
      <c r="AJE3" s="326"/>
      <c r="AJF3" s="326"/>
      <c r="AJG3" s="326"/>
      <c r="AJH3" s="326"/>
      <c r="AJI3" s="326"/>
      <c r="AJJ3" s="326"/>
      <c r="AJK3" s="326"/>
      <c r="AJL3" s="326"/>
      <c r="AJM3" s="326"/>
      <c r="AJN3" s="326"/>
      <c r="AJO3" s="326"/>
      <c r="AJP3" s="326"/>
      <c r="AJQ3" s="326"/>
      <c r="AJR3" s="326"/>
      <c r="AJS3" s="326"/>
      <c r="AJT3" s="326"/>
      <c r="AJU3" s="326"/>
      <c r="AJV3" s="326"/>
      <c r="AJW3" s="326"/>
      <c r="AJX3" s="326"/>
      <c r="AJY3" s="326"/>
      <c r="AJZ3" s="326"/>
      <c r="AKA3" s="326"/>
      <c r="AKB3" s="326"/>
      <c r="AKC3" s="326"/>
      <c r="AKD3" s="326"/>
      <c r="AKE3" s="326"/>
      <c r="AKF3" s="326"/>
      <c r="AKG3" s="326"/>
      <c r="AKH3" s="326"/>
      <c r="AKI3" s="326"/>
      <c r="AKJ3" s="326"/>
      <c r="AKK3" s="326"/>
      <c r="AKL3" s="326"/>
      <c r="AKM3" s="326"/>
      <c r="AKN3" s="326"/>
      <c r="AKO3" s="326"/>
      <c r="AKP3" s="326"/>
      <c r="AKQ3" s="326"/>
      <c r="AKR3" s="326"/>
      <c r="AKS3" s="326"/>
      <c r="AKT3" s="326"/>
      <c r="AKU3" s="326"/>
      <c r="AKV3" s="326"/>
      <c r="AKW3" s="326"/>
      <c r="AKX3" s="326"/>
      <c r="AKY3" s="326"/>
      <c r="AKZ3" s="326"/>
      <c r="ALA3" s="326"/>
      <c r="ALB3" s="326"/>
      <c r="ALC3" s="326"/>
      <c r="ALD3" s="326"/>
      <c r="ALE3" s="326"/>
      <c r="ALF3" s="326"/>
      <c r="ALG3" s="326"/>
      <c r="ALH3" s="326"/>
      <c r="ALI3" s="326"/>
      <c r="ALJ3" s="326"/>
      <c r="ALK3" s="326"/>
      <c r="ALL3" s="326"/>
      <c r="ALM3" s="326"/>
      <c r="ALN3" s="326"/>
      <c r="ALO3" s="326"/>
      <c r="ALP3" s="326"/>
      <c r="ALQ3" s="326"/>
      <c r="ALR3" s="326"/>
      <c r="ALS3" s="326"/>
      <c r="ALT3" s="326"/>
      <c r="ALU3" s="326"/>
      <c r="ALV3" s="326"/>
      <c r="ALW3" s="326"/>
      <c r="ALX3" s="326"/>
      <c r="ALY3" s="326"/>
      <c r="ALZ3" s="326"/>
      <c r="AMA3" s="326"/>
      <c r="AMB3" s="326"/>
      <c r="AMC3" s="326"/>
      <c r="AMD3" s="326"/>
      <c r="AME3" s="326"/>
      <c r="AMF3" s="326"/>
      <c r="AMG3" s="326"/>
      <c r="AMH3" s="326"/>
      <c r="AMI3" s="326"/>
      <c r="AMJ3" s="326"/>
      <c r="AMK3" s="326"/>
      <c r="AML3" s="326"/>
      <c r="AMM3" s="326"/>
      <c r="AMN3" s="326"/>
      <c r="AMO3" s="326"/>
      <c r="AMP3" s="326"/>
      <c r="AMQ3" s="326"/>
      <c r="AMR3" s="326"/>
      <c r="AMS3" s="326"/>
      <c r="AMT3" s="326"/>
      <c r="AMU3" s="326"/>
      <c r="AMV3" s="326"/>
      <c r="AMW3" s="326"/>
      <c r="AMX3" s="326"/>
      <c r="AMY3" s="326"/>
      <c r="AMZ3" s="326"/>
      <c r="ANA3" s="326"/>
      <c r="ANB3" s="326"/>
      <c r="ANC3" s="326"/>
      <c r="AND3" s="326"/>
      <c r="ANE3" s="326"/>
      <c r="ANF3" s="326"/>
      <c r="ANG3" s="326"/>
      <c r="ANH3" s="326"/>
      <c r="ANI3" s="326"/>
      <c r="ANJ3" s="326"/>
      <c r="ANK3" s="326"/>
      <c r="ANL3" s="326"/>
      <c r="ANM3" s="326"/>
      <c r="ANN3" s="326"/>
      <c r="ANO3" s="326"/>
      <c r="ANP3" s="326"/>
      <c r="ANQ3" s="326"/>
      <c r="ANR3" s="326"/>
      <c r="ANS3" s="326"/>
      <c r="ANT3" s="326"/>
      <c r="ANU3" s="326"/>
      <c r="ANV3" s="326"/>
      <c r="ANW3" s="326"/>
      <c r="ANX3" s="326"/>
      <c r="ANY3" s="326"/>
      <c r="ANZ3" s="326"/>
      <c r="AOA3" s="326"/>
      <c r="AOB3" s="326"/>
      <c r="AOC3" s="326"/>
      <c r="AOD3" s="326"/>
      <c r="AOE3" s="326"/>
      <c r="AOF3" s="326"/>
      <c r="AOG3" s="326"/>
      <c r="AOH3" s="326"/>
      <c r="AOI3" s="326"/>
      <c r="AOJ3" s="326"/>
      <c r="AOK3" s="326"/>
      <c r="AOL3" s="326"/>
      <c r="AOM3" s="326"/>
      <c r="AON3" s="326"/>
      <c r="AOO3" s="326"/>
      <c r="AOP3" s="326"/>
      <c r="AOQ3" s="326"/>
      <c r="AOR3" s="326"/>
      <c r="AOS3" s="326"/>
      <c r="AOT3" s="326"/>
      <c r="AOU3" s="326"/>
      <c r="AOV3" s="326"/>
      <c r="AOW3" s="326"/>
      <c r="AOX3" s="326"/>
      <c r="AOY3" s="326"/>
      <c r="AOZ3" s="326"/>
      <c r="APA3" s="326"/>
      <c r="APB3" s="326"/>
      <c r="APC3" s="326"/>
      <c r="APD3" s="326"/>
      <c r="APE3" s="326"/>
      <c r="APF3" s="326"/>
      <c r="APG3" s="326"/>
      <c r="APH3" s="326"/>
      <c r="API3" s="326"/>
      <c r="APJ3" s="326"/>
      <c r="APK3" s="326"/>
      <c r="APL3" s="326"/>
      <c r="APM3" s="326"/>
      <c r="APN3" s="326"/>
      <c r="APO3" s="326"/>
      <c r="APP3" s="326"/>
      <c r="APQ3" s="326"/>
      <c r="APR3" s="326"/>
      <c r="APS3" s="326"/>
      <c r="APT3" s="326"/>
      <c r="APU3" s="326"/>
      <c r="APV3" s="326"/>
      <c r="APW3" s="326"/>
      <c r="APX3" s="326"/>
      <c r="APY3" s="326"/>
      <c r="APZ3" s="326"/>
      <c r="AQA3" s="326"/>
      <c r="AQB3" s="326"/>
      <c r="AQC3" s="326"/>
      <c r="AQD3" s="326"/>
      <c r="AQE3" s="326"/>
      <c r="AQF3" s="326"/>
      <c r="AQG3" s="326"/>
      <c r="AQH3" s="326"/>
      <c r="AQI3" s="326"/>
      <c r="AQJ3" s="326"/>
      <c r="AQK3" s="326"/>
      <c r="AQL3" s="326"/>
      <c r="AQM3" s="326"/>
      <c r="AQN3" s="326"/>
      <c r="AQO3" s="326"/>
      <c r="AQP3" s="326"/>
      <c r="AQQ3" s="326"/>
      <c r="AQR3" s="326"/>
      <c r="AQS3" s="326"/>
      <c r="AQT3" s="326"/>
      <c r="AQU3" s="326"/>
      <c r="AQV3" s="326"/>
      <c r="AQW3" s="326"/>
      <c r="AQX3" s="326"/>
      <c r="AQY3" s="326"/>
      <c r="AQZ3" s="326"/>
      <c r="ARA3" s="326"/>
      <c r="ARB3" s="326"/>
      <c r="ARC3" s="326"/>
      <c r="ARD3" s="326"/>
      <c r="ARE3" s="326"/>
      <c r="ARF3" s="326"/>
      <c r="ARG3" s="326"/>
      <c r="ARH3" s="326"/>
      <c r="ARI3" s="326"/>
      <c r="ARJ3" s="326"/>
      <c r="ARK3" s="326"/>
      <c r="ARL3" s="326"/>
      <c r="ARM3" s="326"/>
      <c r="ARN3" s="326"/>
      <c r="ARO3" s="326"/>
      <c r="ARP3" s="326"/>
      <c r="ARQ3" s="326"/>
      <c r="ARR3" s="326"/>
      <c r="ARS3" s="326"/>
      <c r="ART3" s="326"/>
      <c r="ARU3" s="326"/>
      <c r="ARV3" s="326"/>
      <c r="ARW3" s="326"/>
      <c r="ARX3" s="326"/>
      <c r="ARY3" s="326"/>
      <c r="ARZ3" s="326"/>
      <c r="ASA3" s="326"/>
      <c r="ASB3" s="326"/>
      <c r="ASC3" s="326"/>
      <c r="ASD3" s="326"/>
      <c r="ASE3" s="326"/>
      <c r="ASF3" s="326"/>
      <c r="ASG3" s="326"/>
      <c r="ASH3" s="326"/>
      <c r="ASI3" s="326"/>
      <c r="ASJ3" s="326"/>
      <c r="ASK3" s="326"/>
      <c r="ASL3" s="326"/>
      <c r="ASM3" s="326"/>
      <c r="ASN3" s="326"/>
      <c r="ASO3" s="326"/>
      <c r="ASP3" s="326"/>
      <c r="ASQ3" s="326"/>
      <c r="ASR3" s="326"/>
      <c r="ASS3" s="326"/>
      <c r="AST3" s="326"/>
      <c r="ASU3" s="326"/>
      <c r="ASV3" s="326"/>
      <c r="ASW3" s="326"/>
      <c r="ASX3" s="326"/>
      <c r="ASY3" s="326"/>
      <c r="ASZ3" s="326"/>
      <c r="ATA3" s="326"/>
      <c r="ATB3" s="326"/>
      <c r="ATC3" s="326"/>
      <c r="ATD3" s="326"/>
      <c r="ATE3" s="326"/>
      <c r="ATF3" s="326"/>
      <c r="ATG3" s="326"/>
      <c r="ATH3" s="326"/>
      <c r="ATI3" s="326"/>
      <c r="ATJ3" s="326"/>
      <c r="ATK3" s="326"/>
      <c r="ATL3" s="326"/>
      <c r="ATM3" s="326"/>
      <c r="ATN3" s="326"/>
      <c r="ATO3" s="326"/>
      <c r="ATP3" s="326"/>
      <c r="ATQ3" s="326"/>
      <c r="ATR3" s="326"/>
      <c r="ATS3" s="326"/>
      <c r="ATT3" s="326"/>
      <c r="ATU3" s="326"/>
      <c r="ATV3" s="326"/>
      <c r="ATW3" s="326"/>
      <c r="ATX3" s="326"/>
      <c r="ATY3" s="326"/>
      <c r="ATZ3" s="326"/>
      <c r="AUA3" s="326"/>
      <c r="AUB3" s="326"/>
      <c r="AUC3" s="326"/>
      <c r="AUD3" s="326"/>
      <c r="AUE3" s="326"/>
      <c r="AUF3" s="326"/>
      <c r="AUG3" s="326"/>
      <c r="AUH3" s="326"/>
      <c r="AUI3" s="326"/>
      <c r="AUJ3" s="326"/>
      <c r="AUK3" s="326"/>
      <c r="AUL3" s="326"/>
      <c r="AUM3" s="326"/>
      <c r="AUN3" s="326"/>
      <c r="AUO3" s="326"/>
      <c r="AUP3" s="326"/>
      <c r="AUQ3" s="326"/>
      <c r="AUR3" s="326"/>
      <c r="AUS3" s="326"/>
      <c r="AUT3" s="326"/>
      <c r="AUU3" s="326"/>
      <c r="AUV3" s="326"/>
      <c r="AUW3" s="326"/>
      <c r="AUX3" s="326"/>
      <c r="AUY3" s="326"/>
      <c r="AUZ3" s="326"/>
      <c r="AVA3" s="326"/>
      <c r="AVB3" s="326"/>
      <c r="AVC3" s="326"/>
      <c r="AVD3" s="326"/>
      <c r="AVE3" s="326"/>
      <c r="AVF3" s="326"/>
      <c r="AVG3" s="326"/>
      <c r="AVH3" s="326"/>
      <c r="AVI3" s="326"/>
      <c r="AVJ3" s="326"/>
      <c r="AVK3" s="326"/>
      <c r="AVL3" s="326"/>
      <c r="AVM3" s="326"/>
      <c r="AVN3" s="326"/>
      <c r="AVO3" s="326"/>
      <c r="AVP3" s="326"/>
      <c r="AVQ3" s="326"/>
      <c r="AVR3" s="326"/>
      <c r="AVS3" s="326"/>
      <c r="AVT3" s="326"/>
      <c r="AVU3" s="326"/>
      <c r="AVV3" s="326"/>
      <c r="AVW3" s="326"/>
      <c r="AVX3" s="326"/>
      <c r="AVY3" s="326"/>
      <c r="AVZ3" s="326"/>
      <c r="AWA3" s="326"/>
      <c r="AWB3" s="326"/>
      <c r="AWC3" s="326"/>
      <c r="AWD3" s="326"/>
      <c r="AWE3" s="326"/>
      <c r="AWF3" s="326"/>
      <c r="AWG3" s="326"/>
      <c r="AWH3" s="326"/>
      <c r="AWI3" s="326"/>
      <c r="AWJ3" s="326"/>
      <c r="AWK3" s="326"/>
      <c r="AWL3" s="326"/>
      <c r="AWM3" s="326"/>
      <c r="AWN3" s="326"/>
      <c r="AWO3" s="326"/>
      <c r="AWP3" s="326"/>
      <c r="AWQ3" s="326"/>
      <c r="AWR3" s="326"/>
      <c r="AWS3" s="326"/>
      <c r="AWT3" s="326"/>
      <c r="AWU3" s="326"/>
      <c r="AWV3" s="326"/>
      <c r="AWW3" s="326"/>
      <c r="AWX3" s="326"/>
      <c r="AWY3" s="326"/>
      <c r="AWZ3" s="326"/>
      <c r="AXA3" s="326"/>
      <c r="AXB3" s="326"/>
      <c r="AXC3" s="326"/>
      <c r="AXD3" s="326"/>
      <c r="AXE3" s="326"/>
      <c r="AXF3" s="326"/>
      <c r="AXG3" s="326"/>
      <c r="AXH3" s="326"/>
      <c r="AXI3" s="326"/>
      <c r="AXJ3" s="326"/>
      <c r="AXK3" s="326"/>
      <c r="AXL3" s="326"/>
      <c r="AXM3" s="326"/>
      <c r="AXN3" s="326"/>
      <c r="AXO3" s="326"/>
      <c r="AXP3" s="326"/>
      <c r="AXQ3" s="326"/>
      <c r="AXR3" s="326"/>
      <c r="AXS3" s="326"/>
      <c r="AXT3" s="326"/>
      <c r="AXU3" s="326"/>
      <c r="AXV3" s="326"/>
      <c r="AXW3" s="326"/>
      <c r="AXX3" s="326"/>
      <c r="AXY3" s="326"/>
      <c r="AXZ3" s="326"/>
      <c r="AYA3" s="326"/>
      <c r="AYB3" s="326"/>
      <c r="AYC3" s="326"/>
      <c r="AYD3" s="326"/>
      <c r="AYE3" s="326"/>
      <c r="AYF3" s="326"/>
      <c r="AYG3" s="326"/>
      <c r="AYH3" s="326"/>
      <c r="AYI3" s="326"/>
      <c r="AYJ3" s="326"/>
      <c r="AYK3" s="326"/>
      <c r="AYL3" s="326"/>
      <c r="AYM3" s="326"/>
      <c r="AYN3" s="326"/>
      <c r="AYO3" s="326"/>
      <c r="AYP3" s="326"/>
      <c r="AYQ3" s="326"/>
      <c r="AYR3" s="326"/>
      <c r="AYS3" s="326"/>
      <c r="AYT3" s="326"/>
      <c r="AYU3" s="326"/>
      <c r="AYV3" s="326"/>
      <c r="AYW3" s="326"/>
      <c r="AYX3" s="326"/>
      <c r="AYY3" s="326"/>
      <c r="AYZ3" s="326"/>
      <c r="AZA3" s="326"/>
      <c r="AZB3" s="326"/>
      <c r="AZC3" s="326"/>
      <c r="AZD3" s="326"/>
      <c r="AZE3" s="326"/>
      <c r="AZF3" s="326"/>
      <c r="AZG3" s="326"/>
      <c r="AZH3" s="326"/>
      <c r="AZI3" s="326"/>
      <c r="AZJ3" s="326"/>
      <c r="AZK3" s="326"/>
      <c r="AZL3" s="326"/>
      <c r="AZM3" s="326"/>
      <c r="AZN3" s="326"/>
      <c r="AZO3" s="326"/>
      <c r="AZP3" s="326"/>
      <c r="AZQ3" s="326"/>
      <c r="AZR3" s="326"/>
      <c r="AZS3" s="326"/>
      <c r="AZT3" s="326"/>
      <c r="AZU3" s="326"/>
      <c r="AZV3" s="326"/>
      <c r="AZW3" s="326"/>
      <c r="AZX3" s="326"/>
      <c r="AZY3" s="326"/>
      <c r="AZZ3" s="326"/>
      <c r="BAA3" s="326"/>
      <c r="BAB3" s="326"/>
      <c r="BAC3" s="326"/>
      <c r="BAD3" s="326"/>
      <c r="BAE3" s="326"/>
      <c r="BAF3" s="326"/>
      <c r="BAG3" s="326"/>
      <c r="BAH3" s="326"/>
      <c r="BAI3" s="326"/>
      <c r="BAJ3" s="326"/>
      <c r="BAK3" s="326"/>
      <c r="BAL3" s="326"/>
      <c r="BAM3" s="326"/>
      <c r="BAN3" s="326"/>
      <c r="BAO3" s="326"/>
      <c r="BAP3" s="326"/>
      <c r="BAQ3" s="326"/>
      <c r="BAR3" s="326"/>
      <c r="BAS3" s="326"/>
      <c r="BAT3" s="326"/>
      <c r="BAU3" s="326"/>
      <c r="BAV3" s="326"/>
      <c r="BAW3" s="326"/>
      <c r="BAX3" s="326"/>
      <c r="BAY3" s="326"/>
      <c r="BAZ3" s="326"/>
      <c r="BBA3" s="326"/>
      <c r="BBB3" s="326"/>
      <c r="BBC3" s="326"/>
      <c r="BBD3" s="326"/>
      <c r="BBE3" s="326"/>
      <c r="BBF3" s="326"/>
      <c r="BBG3" s="326"/>
      <c r="BBH3" s="326"/>
      <c r="BBI3" s="326"/>
      <c r="BBJ3" s="326"/>
      <c r="BBK3" s="326"/>
      <c r="BBL3" s="326"/>
      <c r="BBM3" s="326"/>
      <c r="BBN3" s="326"/>
      <c r="BBO3" s="326"/>
      <c r="BBP3" s="326"/>
      <c r="BBQ3" s="326"/>
      <c r="BBR3" s="326"/>
      <c r="BBS3" s="326"/>
      <c r="BBT3" s="326"/>
      <c r="BBU3" s="326"/>
      <c r="BBV3" s="326"/>
      <c r="BBW3" s="326"/>
      <c r="BBX3" s="326"/>
      <c r="BBY3" s="326"/>
      <c r="BBZ3" s="326"/>
      <c r="BCA3" s="326"/>
      <c r="BCB3" s="326"/>
      <c r="BCC3" s="326"/>
      <c r="BCD3" s="326"/>
      <c r="BCE3" s="326"/>
      <c r="BCF3" s="326"/>
      <c r="BCG3" s="326"/>
      <c r="BCH3" s="326"/>
      <c r="BCI3" s="326"/>
      <c r="BCJ3" s="326"/>
      <c r="BCK3" s="326"/>
      <c r="BCL3" s="326"/>
      <c r="BCM3" s="326"/>
      <c r="BCN3" s="326"/>
      <c r="BCO3" s="326"/>
      <c r="BCP3" s="326"/>
      <c r="BCQ3" s="326"/>
      <c r="BCR3" s="326"/>
      <c r="BCS3" s="326"/>
      <c r="BCT3" s="326"/>
      <c r="BCU3" s="326"/>
      <c r="BCV3" s="326"/>
      <c r="BCW3" s="326"/>
      <c r="BCX3" s="326"/>
      <c r="BCY3" s="326"/>
      <c r="BCZ3" s="326"/>
      <c r="BDA3" s="326"/>
      <c r="BDB3" s="326"/>
      <c r="BDC3" s="326"/>
      <c r="BDD3" s="326"/>
      <c r="BDE3" s="326"/>
      <c r="BDF3" s="326"/>
      <c r="BDG3" s="326"/>
      <c r="BDH3" s="326"/>
      <c r="BDI3" s="326"/>
      <c r="BDJ3" s="326"/>
      <c r="BDK3" s="326"/>
      <c r="BDL3" s="326"/>
      <c r="BDM3" s="326"/>
      <c r="BDN3" s="326"/>
      <c r="BDO3" s="326"/>
      <c r="BDP3" s="326"/>
      <c r="BDQ3" s="326"/>
      <c r="BDR3" s="326"/>
      <c r="BDS3" s="326"/>
      <c r="BDT3" s="326"/>
      <c r="BDU3" s="326"/>
      <c r="BDV3" s="326"/>
      <c r="BDW3" s="326"/>
      <c r="BDX3" s="326"/>
      <c r="BDY3" s="326"/>
      <c r="BDZ3" s="326"/>
      <c r="BEA3" s="326"/>
      <c r="BEB3" s="326"/>
      <c r="BEC3" s="326"/>
      <c r="BED3" s="326"/>
      <c r="BEE3" s="326"/>
      <c r="BEF3" s="326"/>
      <c r="BEG3" s="326"/>
      <c r="BEH3" s="326"/>
      <c r="BEI3" s="326"/>
      <c r="BEJ3" s="326"/>
      <c r="BEK3" s="326"/>
      <c r="BEL3" s="326"/>
      <c r="BEM3" s="326"/>
      <c r="BEN3" s="326"/>
      <c r="BEO3" s="326"/>
      <c r="BEP3" s="326"/>
      <c r="BEQ3" s="326"/>
      <c r="BER3" s="326"/>
      <c r="BES3" s="326"/>
      <c r="BET3" s="326"/>
      <c r="BEU3" s="326"/>
      <c r="BEV3" s="326"/>
      <c r="BEW3" s="326"/>
      <c r="BEX3" s="326"/>
      <c r="BEY3" s="326"/>
      <c r="BEZ3" s="326"/>
      <c r="BFA3" s="326"/>
      <c r="BFB3" s="326"/>
      <c r="BFC3" s="326"/>
      <c r="BFD3" s="326"/>
      <c r="BFE3" s="326"/>
      <c r="BFF3" s="326"/>
      <c r="BFG3" s="326"/>
      <c r="BFH3" s="326"/>
      <c r="BFI3" s="326"/>
      <c r="BFJ3" s="326"/>
      <c r="BFK3" s="326"/>
      <c r="BFL3" s="326"/>
      <c r="BFM3" s="326"/>
      <c r="BFN3" s="326"/>
      <c r="BFO3" s="326"/>
      <c r="BFP3" s="326"/>
      <c r="BFQ3" s="326"/>
      <c r="BFR3" s="326"/>
      <c r="BFS3" s="326"/>
      <c r="BFT3" s="326"/>
      <c r="BFU3" s="326"/>
      <c r="BFV3" s="326"/>
      <c r="BFW3" s="326"/>
      <c r="BFX3" s="326"/>
      <c r="BFY3" s="326"/>
      <c r="BFZ3" s="326"/>
      <c r="BGA3" s="326"/>
      <c r="BGB3" s="326"/>
      <c r="BGC3" s="326"/>
      <c r="BGD3" s="326"/>
      <c r="BGE3" s="326"/>
      <c r="BGF3" s="326"/>
      <c r="BGG3" s="326"/>
      <c r="BGH3" s="326"/>
      <c r="BGI3" s="326"/>
      <c r="BGJ3" s="326"/>
      <c r="BGK3" s="326"/>
      <c r="BGL3" s="326"/>
      <c r="BGM3" s="326"/>
      <c r="BGN3" s="326"/>
      <c r="BGO3" s="326"/>
      <c r="BGP3" s="326"/>
      <c r="BGQ3" s="326"/>
      <c r="BGR3" s="326"/>
      <c r="BGS3" s="326"/>
      <c r="BGT3" s="326"/>
      <c r="BGU3" s="326"/>
      <c r="BGV3" s="326"/>
      <c r="BGW3" s="326"/>
      <c r="BGX3" s="326"/>
      <c r="BGY3" s="326"/>
      <c r="BGZ3" s="326"/>
      <c r="BHA3" s="326"/>
      <c r="BHB3" s="326"/>
      <c r="BHC3" s="326"/>
      <c r="BHD3" s="326"/>
      <c r="BHE3" s="326"/>
      <c r="BHF3" s="326"/>
      <c r="BHG3" s="326"/>
      <c r="BHH3" s="326"/>
      <c r="BHI3" s="326"/>
      <c r="BHJ3" s="326"/>
      <c r="BHK3" s="326"/>
      <c r="BHL3" s="326"/>
      <c r="BHM3" s="326"/>
      <c r="BHN3" s="326"/>
      <c r="BHO3" s="326"/>
      <c r="BHP3" s="326"/>
      <c r="BHQ3" s="326"/>
      <c r="BHR3" s="326"/>
      <c r="BHS3" s="326"/>
      <c r="BHT3" s="326"/>
      <c r="BHU3" s="326"/>
      <c r="BHV3" s="326"/>
      <c r="BHW3" s="326"/>
      <c r="BHX3" s="326"/>
      <c r="BHY3" s="326"/>
      <c r="BHZ3" s="326"/>
      <c r="BIA3" s="326"/>
      <c r="BIB3" s="326"/>
      <c r="BIC3" s="326"/>
      <c r="BID3" s="326"/>
      <c r="BIE3" s="326"/>
      <c r="BIF3" s="326"/>
      <c r="BIG3" s="326"/>
      <c r="BIH3" s="326"/>
      <c r="BII3" s="326"/>
      <c r="BIJ3" s="326"/>
      <c r="BIK3" s="326"/>
      <c r="BIL3" s="326"/>
      <c r="BIM3" s="326"/>
      <c r="BIN3" s="326"/>
      <c r="BIO3" s="326"/>
      <c r="BIP3" s="326"/>
      <c r="BIQ3" s="326"/>
      <c r="BIR3" s="326"/>
      <c r="BIS3" s="326"/>
      <c r="BIT3" s="326"/>
      <c r="BIU3" s="326"/>
      <c r="BIV3" s="326"/>
      <c r="BIW3" s="326"/>
      <c r="BIX3" s="326"/>
      <c r="BIY3" s="326"/>
      <c r="BIZ3" s="326"/>
      <c r="BJA3" s="326"/>
      <c r="BJB3" s="326"/>
      <c r="BJC3" s="326"/>
      <c r="BJD3" s="326"/>
      <c r="BJE3" s="326"/>
      <c r="BJF3" s="326"/>
      <c r="BJG3" s="326"/>
      <c r="BJH3" s="326"/>
      <c r="BJI3" s="326"/>
      <c r="BJJ3" s="326"/>
      <c r="BJK3" s="326"/>
      <c r="BJL3" s="326"/>
      <c r="BJM3" s="326"/>
      <c r="BJN3" s="326"/>
      <c r="BJO3" s="326"/>
      <c r="BJP3" s="326"/>
      <c r="BJQ3" s="326"/>
      <c r="BJR3" s="326"/>
      <c r="BJS3" s="326"/>
      <c r="BJT3" s="326"/>
      <c r="BJU3" s="326"/>
      <c r="BJV3" s="326"/>
      <c r="BJW3" s="326"/>
      <c r="BJX3" s="326"/>
      <c r="BJY3" s="326"/>
      <c r="BJZ3" s="326"/>
      <c r="BKA3" s="326"/>
      <c r="BKB3" s="326"/>
      <c r="BKC3" s="326"/>
      <c r="BKD3" s="326"/>
      <c r="BKE3" s="326"/>
      <c r="BKF3" s="326"/>
      <c r="BKG3" s="326"/>
      <c r="BKH3" s="326"/>
      <c r="BKI3" s="326"/>
      <c r="BKJ3" s="326"/>
      <c r="BKK3" s="326"/>
      <c r="BKL3" s="326"/>
      <c r="BKM3" s="326"/>
      <c r="BKN3" s="326"/>
      <c r="BKO3" s="326"/>
      <c r="BKP3" s="326"/>
      <c r="BKQ3" s="326"/>
      <c r="BKR3" s="326"/>
      <c r="BKS3" s="326"/>
      <c r="BKT3" s="326"/>
      <c r="BKU3" s="326"/>
      <c r="BKV3" s="326"/>
      <c r="BKW3" s="326"/>
      <c r="BKX3" s="326"/>
      <c r="BKY3" s="326"/>
      <c r="BKZ3" s="326"/>
      <c r="BLA3" s="326"/>
      <c r="BLB3" s="326"/>
      <c r="BLC3" s="326"/>
      <c r="BLD3" s="326"/>
      <c r="BLE3" s="326"/>
      <c r="BLF3" s="326"/>
      <c r="BLG3" s="326"/>
      <c r="BLH3" s="326"/>
      <c r="BLI3" s="326"/>
      <c r="BLJ3" s="326"/>
      <c r="BLK3" s="326"/>
      <c r="BLL3" s="326"/>
      <c r="BLM3" s="326"/>
      <c r="BLN3" s="326"/>
      <c r="BLO3" s="326"/>
      <c r="BLP3" s="326"/>
      <c r="BLQ3" s="326"/>
      <c r="BLR3" s="326"/>
      <c r="BLS3" s="326"/>
      <c r="BLT3" s="326"/>
      <c r="BLU3" s="326"/>
      <c r="BLV3" s="326"/>
      <c r="BLW3" s="326"/>
      <c r="BLX3" s="326"/>
      <c r="BLY3" s="326"/>
      <c r="BLZ3" s="326"/>
      <c r="BMA3" s="326"/>
      <c r="BMB3" s="326"/>
      <c r="BMC3" s="326"/>
      <c r="BMD3" s="326"/>
      <c r="BME3" s="326"/>
      <c r="BMF3" s="326"/>
      <c r="BMG3" s="326"/>
      <c r="BMH3" s="326"/>
      <c r="BMI3" s="326"/>
      <c r="BMJ3" s="326"/>
      <c r="BMK3" s="326"/>
      <c r="BML3" s="326"/>
      <c r="BMM3" s="326"/>
      <c r="BMN3" s="326"/>
      <c r="BMO3" s="326"/>
      <c r="BMP3" s="326"/>
      <c r="BMQ3" s="326"/>
      <c r="BMR3" s="326"/>
      <c r="BMS3" s="326"/>
      <c r="BMT3" s="326"/>
      <c r="BMU3" s="326"/>
      <c r="BMV3" s="326"/>
      <c r="BMW3" s="326"/>
      <c r="BMX3" s="326"/>
      <c r="BMY3" s="326"/>
      <c r="BMZ3" s="326"/>
      <c r="BNA3" s="326"/>
      <c r="BNB3" s="326"/>
      <c r="BNC3" s="326"/>
      <c r="BND3" s="326"/>
      <c r="BNE3" s="326"/>
      <c r="BNF3" s="326"/>
      <c r="BNG3" s="326"/>
      <c r="BNH3" s="326"/>
      <c r="BNI3" s="326"/>
      <c r="BNJ3" s="326"/>
      <c r="BNK3" s="326"/>
      <c r="BNL3" s="326"/>
      <c r="BNM3" s="326"/>
      <c r="BNN3" s="326"/>
      <c r="BNO3" s="326"/>
      <c r="BNP3" s="326"/>
      <c r="BNQ3" s="326"/>
      <c r="BNR3" s="326"/>
      <c r="BNS3" s="326"/>
      <c r="BNT3" s="326"/>
      <c r="BNU3" s="326"/>
      <c r="BNV3" s="326"/>
      <c r="BNW3" s="326"/>
      <c r="BNX3" s="326"/>
      <c r="BNY3" s="326"/>
      <c r="BNZ3" s="326"/>
      <c r="BOA3" s="326"/>
      <c r="BOB3" s="326"/>
      <c r="BOC3" s="326"/>
      <c r="BOD3" s="326"/>
      <c r="BOE3" s="326"/>
      <c r="BOF3" s="326"/>
      <c r="BOG3" s="326"/>
      <c r="BOH3" s="326"/>
      <c r="BOI3" s="326"/>
      <c r="BOJ3" s="326"/>
      <c r="BOK3" s="326"/>
      <c r="BOL3" s="326"/>
      <c r="BOM3" s="326"/>
      <c r="BON3" s="326"/>
      <c r="BOO3" s="326"/>
      <c r="BOP3" s="326"/>
      <c r="BOQ3" s="326"/>
      <c r="BOR3" s="326"/>
      <c r="BOS3" s="326"/>
      <c r="BOT3" s="326"/>
      <c r="BOU3" s="326"/>
      <c r="BOV3" s="326"/>
      <c r="BOW3" s="326"/>
      <c r="BOX3" s="326"/>
      <c r="BOY3" s="326"/>
      <c r="BOZ3" s="326"/>
      <c r="BPA3" s="326"/>
      <c r="BPB3" s="326"/>
      <c r="BPC3" s="326"/>
      <c r="BPD3" s="326"/>
      <c r="BPE3" s="326"/>
      <c r="BPF3" s="326"/>
      <c r="BPG3" s="326"/>
      <c r="BPH3" s="326"/>
      <c r="BPI3" s="326"/>
      <c r="BPJ3" s="326"/>
      <c r="BPK3" s="326"/>
      <c r="BPL3" s="326"/>
      <c r="BPM3" s="326"/>
      <c r="BPN3" s="326"/>
      <c r="BPO3" s="326"/>
      <c r="BPP3" s="326"/>
      <c r="BPQ3" s="326"/>
      <c r="BPR3" s="326"/>
      <c r="BPS3" s="326"/>
      <c r="BPT3" s="326"/>
      <c r="BPU3" s="326"/>
      <c r="BPV3" s="326"/>
      <c r="BPW3" s="326"/>
      <c r="BPX3" s="326"/>
      <c r="BPY3" s="326"/>
      <c r="BPZ3" s="326"/>
      <c r="BQA3" s="326"/>
      <c r="BQB3" s="326"/>
      <c r="BQC3" s="326"/>
      <c r="BQD3" s="326"/>
      <c r="BQE3" s="326"/>
      <c r="BQF3" s="326"/>
      <c r="BQG3" s="326"/>
      <c r="BQH3" s="326"/>
      <c r="BQI3" s="326"/>
      <c r="BQJ3" s="326"/>
      <c r="BQK3" s="326"/>
      <c r="BQL3" s="326"/>
      <c r="BQM3" s="326"/>
      <c r="BQN3" s="326"/>
      <c r="BQO3" s="326"/>
      <c r="BQP3" s="326"/>
      <c r="BQQ3" s="326"/>
      <c r="BQR3" s="326"/>
      <c r="BQS3" s="326"/>
      <c r="BQT3" s="326"/>
      <c r="BQU3" s="326"/>
      <c r="BQV3" s="326"/>
      <c r="BQW3" s="326"/>
      <c r="BQX3" s="326"/>
      <c r="BQY3" s="326"/>
      <c r="BQZ3" s="326"/>
      <c r="BRA3" s="326"/>
      <c r="BRB3" s="326"/>
      <c r="BRC3" s="326"/>
      <c r="BRD3" s="326"/>
      <c r="BRE3" s="326"/>
      <c r="BRF3" s="326"/>
      <c r="BRG3" s="326"/>
      <c r="BRH3" s="326"/>
      <c r="BRI3" s="326"/>
      <c r="BRJ3" s="326"/>
      <c r="BRK3" s="326"/>
      <c r="BRL3" s="326"/>
      <c r="BRM3" s="326"/>
      <c r="BRN3" s="326"/>
      <c r="BRO3" s="326"/>
      <c r="BRP3" s="326"/>
      <c r="BRQ3" s="326"/>
      <c r="BRR3" s="326"/>
      <c r="BRS3" s="326"/>
      <c r="BRT3" s="326"/>
      <c r="BRU3" s="326"/>
      <c r="BRV3" s="326"/>
      <c r="BRW3" s="326"/>
      <c r="BRX3" s="326"/>
      <c r="BRY3" s="326"/>
      <c r="BRZ3" s="326"/>
      <c r="BSA3" s="326"/>
      <c r="BSB3" s="326"/>
      <c r="BSC3" s="326"/>
      <c r="BSD3" s="326"/>
      <c r="BSE3" s="326"/>
      <c r="BSF3" s="326"/>
      <c r="BSG3" s="326"/>
      <c r="BSH3" s="326"/>
      <c r="BSI3" s="326"/>
      <c r="BSJ3" s="326"/>
      <c r="BSK3" s="326"/>
      <c r="BSL3" s="326"/>
      <c r="BSM3" s="326"/>
      <c r="BSN3" s="326"/>
      <c r="BSO3" s="326"/>
      <c r="BSP3" s="326"/>
      <c r="BSQ3" s="326"/>
      <c r="BSR3" s="326"/>
      <c r="BSS3" s="326"/>
      <c r="BST3" s="326"/>
      <c r="BSU3" s="326"/>
      <c r="BSV3" s="326"/>
      <c r="BSW3" s="326"/>
      <c r="BSX3" s="326"/>
      <c r="BSY3" s="326"/>
      <c r="BSZ3" s="326"/>
      <c r="BTA3" s="326"/>
      <c r="BTB3" s="326"/>
      <c r="BTC3" s="326"/>
      <c r="BTD3" s="326"/>
      <c r="BTE3" s="326"/>
      <c r="BTF3" s="326"/>
      <c r="BTG3" s="326"/>
      <c r="BTH3" s="326"/>
      <c r="BTI3" s="326"/>
      <c r="BTJ3" s="326"/>
      <c r="BTK3" s="326"/>
      <c r="BTL3" s="326"/>
      <c r="BTM3" s="326"/>
      <c r="BTN3" s="326"/>
      <c r="BTO3" s="326"/>
      <c r="BTP3" s="326"/>
      <c r="BTQ3" s="326"/>
      <c r="BTR3" s="326"/>
      <c r="BTS3" s="326"/>
      <c r="BTT3" s="326"/>
      <c r="BTU3" s="326"/>
      <c r="BTV3" s="326"/>
      <c r="BTW3" s="326"/>
      <c r="BTX3" s="326"/>
      <c r="BTY3" s="326"/>
      <c r="BTZ3" s="326"/>
      <c r="BUA3" s="326"/>
      <c r="BUB3" s="326"/>
      <c r="BUC3" s="326"/>
      <c r="BUD3" s="326"/>
      <c r="BUE3" s="326"/>
      <c r="BUF3" s="326"/>
      <c r="BUG3" s="326"/>
      <c r="BUH3" s="326"/>
      <c r="BUI3" s="326"/>
      <c r="BUJ3" s="326"/>
      <c r="BUK3" s="326"/>
      <c r="BUL3" s="326"/>
      <c r="BUM3" s="326"/>
      <c r="BUN3" s="326"/>
      <c r="BUO3" s="326"/>
      <c r="BUP3" s="326"/>
      <c r="BUQ3" s="326"/>
      <c r="BUR3" s="326"/>
      <c r="BUS3" s="326"/>
      <c r="BUT3" s="326"/>
      <c r="BUU3" s="326"/>
      <c r="BUV3" s="326"/>
      <c r="BUW3" s="326"/>
      <c r="BUX3" s="326"/>
      <c r="BUY3" s="326"/>
      <c r="BUZ3" s="326"/>
      <c r="BVA3" s="326"/>
      <c r="BVB3" s="326"/>
      <c r="BVC3" s="326"/>
      <c r="BVD3" s="326"/>
      <c r="BVE3" s="326"/>
      <c r="BVF3" s="326"/>
      <c r="BVG3" s="326"/>
      <c r="BVH3" s="326"/>
      <c r="BVI3" s="326"/>
      <c r="BVJ3" s="326"/>
      <c r="BVK3" s="326"/>
      <c r="BVL3" s="326"/>
      <c r="BVM3" s="326"/>
      <c r="BVN3" s="326"/>
      <c r="BVO3" s="326"/>
      <c r="BVP3" s="326"/>
      <c r="BVQ3" s="326"/>
      <c r="BVR3" s="326"/>
      <c r="BVS3" s="326"/>
      <c r="BVT3" s="326"/>
      <c r="BVU3" s="326"/>
      <c r="BVV3" s="326"/>
      <c r="BVW3" s="326"/>
      <c r="BVX3" s="326"/>
      <c r="BVY3" s="326"/>
      <c r="BVZ3" s="326"/>
      <c r="BWA3" s="326"/>
      <c r="BWB3" s="326"/>
      <c r="BWC3" s="326"/>
      <c r="BWD3" s="326"/>
      <c r="BWE3" s="326"/>
      <c r="BWF3" s="326"/>
      <c r="BWG3" s="326"/>
      <c r="BWH3" s="326"/>
      <c r="BWI3" s="326"/>
      <c r="BWJ3" s="326"/>
      <c r="BWK3" s="326"/>
      <c r="BWL3" s="326"/>
      <c r="BWM3" s="326"/>
      <c r="BWN3" s="326"/>
      <c r="BWO3" s="326"/>
      <c r="BWP3" s="326"/>
      <c r="BWQ3" s="326"/>
      <c r="BWR3" s="326"/>
      <c r="BWS3" s="326"/>
      <c r="BWT3" s="326"/>
      <c r="BWU3" s="326"/>
      <c r="BWV3" s="326"/>
      <c r="BWW3" s="326"/>
      <c r="BWX3" s="326"/>
      <c r="BWY3" s="326"/>
      <c r="BWZ3" s="326"/>
      <c r="BXA3" s="326"/>
      <c r="BXB3" s="326"/>
      <c r="BXC3" s="326"/>
      <c r="BXD3" s="326"/>
      <c r="BXE3" s="326"/>
      <c r="BXF3" s="326"/>
      <c r="BXG3" s="326"/>
      <c r="BXH3" s="326"/>
      <c r="BXI3" s="326"/>
      <c r="BXJ3" s="326"/>
      <c r="BXK3" s="326"/>
      <c r="BXL3" s="326"/>
      <c r="BXM3" s="326"/>
      <c r="BXN3" s="326"/>
      <c r="BXO3" s="326"/>
      <c r="BXP3" s="326"/>
      <c r="BXQ3" s="326"/>
      <c r="BXR3" s="326"/>
      <c r="BXS3" s="326"/>
      <c r="BXT3" s="326"/>
      <c r="BXU3" s="326"/>
      <c r="BXV3" s="326"/>
      <c r="BXW3" s="326"/>
      <c r="BXX3" s="326"/>
      <c r="BXY3" s="326"/>
      <c r="BXZ3" s="326"/>
      <c r="BYA3" s="326"/>
      <c r="BYB3" s="326"/>
      <c r="BYC3" s="326"/>
      <c r="BYD3" s="326"/>
      <c r="BYE3" s="326"/>
      <c r="BYF3" s="326"/>
      <c r="BYG3" s="326"/>
      <c r="BYH3" s="326"/>
      <c r="BYI3" s="326"/>
      <c r="BYJ3" s="326"/>
      <c r="BYK3" s="326"/>
      <c r="BYL3" s="326"/>
      <c r="BYM3" s="326"/>
      <c r="BYN3" s="326"/>
      <c r="BYO3" s="326"/>
      <c r="BYP3" s="326"/>
      <c r="BYQ3" s="326"/>
      <c r="BYR3" s="326"/>
      <c r="BYS3" s="326"/>
      <c r="BYT3" s="326"/>
      <c r="BYU3" s="326"/>
      <c r="BYV3" s="326"/>
      <c r="BYW3" s="326"/>
      <c r="BYX3" s="326"/>
      <c r="BYY3" s="326"/>
      <c r="BYZ3" s="326"/>
      <c r="BZA3" s="326"/>
      <c r="BZB3" s="326"/>
      <c r="BZC3" s="326"/>
      <c r="BZD3" s="326"/>
      <c r="BZE3" s="326"/>
      <c r="BZF3" s="326"/>
      <c r="BZG3" s="326"/>
      <c r="BZH3" s="326"/>
      <c r="BZI3" s="326"/>
      <c r="BZJ3" s="326"/>
      <c r="BZK3" s="326"/>
      <c r="BZL3" s="326"/>
      <c r="BZM3" s="326"/>
      <c r="BZN3" s="326"/>
      <c r="BZO3" s="326"/>
      <c r="BZP3" s="326"/>
      <c r="BZQ3" s="326"/>
      <c r="BZR3" s="326"/>
      <c r="BZS3" s="326"/>
      <c r="BZT3" s="326"/>
      <c r="BZU3" s="326"/>
      <c r="BZV3" s="326"/>
      <c r="BZW3" s="326"/>
      <c r="BZX3" s="326"/>
      <c r="BZY3" s="326"/>
      <c r="BZZ3" s="326"/>
      <c r="CAA3" s="326"/>
      <c r="CAB3" s="326"/>
      <c r="CAC3" s="326"/>
      <c r="CAD3" s="326"/>
      <c r="CAE3" s="326"/>
      <c r="CAF3" s="326"/>
      <c r="CAG3" s="326"/>
      <c r="CAH3" s="326"/>
      <c r="CAI3" s="326"/>
      <c r="CAJ3" s="326"/>
      <c r="CAK3" s="326"/>
      <c r="CAL3" s="326"/>
      <c r="CAM3" s="326"/>
      <c r="CAN3" s="326"/>
      <c r="CAO3" s="326"/>
      <c r="CAP3" s="326"/>
      <c r="CAQ3" s="326"/>
      <c r="CAR3" s="326"/>
      <c r="CAS3" s="326"/>
      <c r="CAT3" s="326"/>
      <c r="CAU3" s="326"/>
      <c r="CAV3" s="326"/>
      <c r="CAW3" s="326"/>
      <c r="CAX3" s="326"/>
      <c r="CAY3" s="326"/>
      <c r="CAZ3" s="326"/>
      <c r="CBA3" s="326"/>
      <c r="CBB3" s="326"/>
      <c r="CBC3" s="326"/>
      <c r="CBD3" s="326"/>
      <c r="CBE3" s="326"/>
      <c r="CBF3" s="326"/>
      <c r="CBG3" s="326"/>
      <c r="CBH3" s="326"/>
      <c r="CBI3" s="326"/>
      <c r="CBJ3" s="326"/>
      <c r="CBK3" s="326"/>
      <c r="CBL3" s="326"/>
      <c r="CBM3" s="326"/>
      <c r="CBN3" s="326"/>
      <c r="CBO3" s="326"/>
      <c r="CBP3" s="326"/>
      <c r="CBQ3" s="326"/>
      <c r="CBR3" s="326"/>
      <c r="CBS3" s="326"/>
      <c r="CBT3" s="326"/>
      <c r="CBU3" s="326"/>
      <c r="CBV3" s="326"/>
      <c r="CBW3" s="326"/>
      <c r="CBX3" s="326"/>
      <c r="CBY3" s="326"/>
      <c r="CBZ3" s="326"/>
      <c r="CCA3" s="326"/>
      <c r="CCB3" s="326"/>
      <c r="CCC3" s="326"/>
      <c r="CCD3" s="326"/>
      <c r="CCE3" s="326"/>
      <c r="CCF3" s="326"/>
      <c r="CCG3" s="326"/>
      <c r="CCH3" s="326"/>
      <c r="CCI3" s="326"/>
      <c r="CCJ3" s="326"/>
      <c r="CCK3" s="326"/>
      <c r="CCL3" s="326"/>
      <c r="CCM3" s="326"/>
      <c r="CCN3" s="326"/>
      <c r="CCO3" s="326"/>
      <c r="CCP3" s="326"/>
      <c r="CCQ3" s="326"/>
      <c r="CCR3" s="326"/>
      <c r="CCS3" s="326"/>
      <c r="CCT3" s="326"/>
      <c r="CCU3" s="326"/>
      <c r="CCV3" s="326"/>
      <c r="CCW3" s="326"/>
      <c r="CCX3" s="326"/>
      <c r="CCY3" s="326"/>
      <c r="CCZ3" s="326"/>
      <c r="CDA3" s="326"/>
      <c r="CDB3" s="326"/>
      <c r="CDC3" s="326"/>
      <c r="CDD3" s="326"/>
      <c r="CDE3" s="326"/>
      <c r="CDF3" s="326"/>
      <c r="CDG3" s="326"/>
      <c r="CDH3" s="326"/>
      <c r="CDI3" s="326"/>
      <c r="CDJ3" s="326"/>
      <c r="CDK3" s="326"/>
      <c r="CDL3" s="326"/>
      <c r="CDM3" s="326"/>
      <c r="CDN3" s="326"/>
      <c r="CDO3" s="326"/>
      <c r="CDP3" s="326"/>
      <c r="CDQ3" s="326"/>
      <c r="CDR3" s="326"/>
      <c r="CDS3" s="326"/>
      <c r="CDT3" s="326"/>
      <c r="CDU3" s="326"/>
      <c r="CDV3" s="326"/>
      <c r="CDW3" s="326"/>
      <c r="CDX3" s="326"/>
      <c r="CDY3" s="326"/>
      <c r="CDZ3" s="326"/>
      <c r="CEA3" s="326"/>
      <c r="CEB3" s="326"/>
      <c r="CEC3" s="326"/>
      <c r="CED3" s="326"/>
      <c r="CEE3" s="326"/>
      <c r="CEF3" s="326"/>
      <c r="CEG3" s="326"/>
      <c r="CEH3" s="326"/>
      <c r="CEI3" s="326"/>
      <c r="CEJ3" s="326"/>
      <c r="CEK3" s="326"/>
      <c r="CEL3" s="326"/>
      <c r="CEM3" s="326"/>
      <c r="CEN3" s="326"/>
      <c r="CEO3" s="326"/>
      <c r="CEP3" s="326"/>
      <c r="CEQ3" s="326"/>
      <c r="CER3" s="326"/>
      <c r="CES3" s="326"/>
      <c r="CET3" s="326"/>
      <c r="CEU3" s="326"/>
      <c r="CEV3" s="326"/>
      <c r="CEW3" s="326"/>
      <c r="CEX3" s="326"/>
      <c r="CEY3" s="326"/>
      <c r="CEZ3" s="326"/>
      <c r="CFA3" s="326"/>
      <c r="CFB3" s="326"/>
      <c r="CFC3" s="326"/>
      <c r="CFD3" s="326"/>
      <c r="CFE3" s="326"/>
      <c r="CFF3" s="326"/>
      <c r="CFG3" s="326"/>
      <c r="CFH3" s="326"/>
      <c r="CFI3" s="326"/>
      <c r="CFJ3" s="326"/>
      <c r="CFK3" s="326"/>
      <c r="CFL3" s="326"/>
      <c r="CFM3" s="326"/>
      <c r="CFN3" s="326"/>
      <c r="CFO3" s="326"/>
      <c r="CFP3" s="326"/>
      <c r="CFQ3" s="326"/>
      <c r="CFR3" s="326"/>
      <c r="CFS3" s="326"/>
      <c r="CFT3" s="326"/>
      <c r="CFU3" s="326"/>
      <c r="CFV3" s="326"/>
      <c r="CFW3" s="326"/>
      <c r="CFX3" s="326"/>
      <c r="CFY3" s="326"/>
      <c r="CFZ3" s="326"/>
      <c r="CGA3" s="326"/>
      <c r="CGB3" s="326"/>
      <c r="CGC3" s="326"/>
      <c r="CGD3" s="326"/>
      <c r="CGE3" s="326"/>
      <c r="CGF3" s="326"/>
      <c r="CGG3" s="326"/>
      <c r="CGH3" s="326"/>
      <c r="CGI3" s="326"/>
      <c r="CGJ3" s="326"/>
      <c r="CGK3" s="326"/>
      <c r="CGL3" s="326"/>
      <c r="CGM3" s="326"/>
      <c r="CGN3" s="326"/>
      <c r="CGO3" s="326"/>
      <c r="CGP3" s="326"/>
      <c r="CGQ3" s="326"/>
      <c r="CGR3" s="326"/>
      <c r="CGS3" s="326"/>
      <c r="CGT3" s="326"/>
      <c r="CGU3" s="326"/>
      <c r="CGV3" s="326"/>
      <c r="CGW3" s="326"/>
      <c r="CGX3" s="326"/>
      <c r="CGY3" s="326"/>
      <c r="CGZ3" s="326"/>
      <c r="CHA3" s="326"/>
      <c r="CHB3" s="326"/>
      <c r="CHC3" s="326"/>
      <c r="CHD3" s="326"/>
      <c r="CHE3" s="326"/>
      <c r="CHF3" s="326"/>
      <c r="CHG3" s="326"/>
      <c r="CHH3" s="326"/>
      <c r="CHI3" s="326"/>
      <c r="CHJ3" s="326"/>
      <c r="CHK3" s="326"/>
      <c r="CHL3" s="326"/>
      <c r="CHM3" s="326"/>
      <c r="CHN3" s="326"/>
      <c r="CHO3" s="326"/>
      <c r="CHP3" s="326"/>
      <c r="CHQ3" s="326"/>
      <c r="CHR3" s="326"/>
      <c r="CHS3" s="326"/>
      <c r="CHT3" s="326"/>
      <c r="CHU3" s="326"/>
      <c r="CHV3" s="326"/>
      <c r="CHW3" s="326"/>
      <c r="CHX3" s="326"/>
      <c r="CHY3" s="326"/>
      <c r="CHZ3" s="326"/>
      <c r="CIA3" s="326"/>
      <c r="CIB3" s="326"/>
      <c r="CIC3" s="326"/>
      <c r="CID3" s="326"/>
      <c r="CIE3" s="326"/>
      <c r="CIF3" s="326"/>
      <c r="CIG3" s="326"/>
      <c r="CIH3" s="326"/>
      <c r="CII3" s="326"/>
      <c r="CIJ3" s="326"/>
      <c r="CIK3" s="326"/>
      <c r="CIL3" s="326"/>
      <c r="CIM3" s="326"/>
      <c r="CIN3" s="326"/>
      <c r="CIO3" s="326"/>
      <c r="CIP3" s="326"/>
      <c r="CIQ3" s="326"/>
      <c r="CIR3" s="326"/>
      <c r="CIS3" s="326"/>
      <c r="CIT3" s="326"/>
      <c r="CIU3" s="326"/>
      <c r="CIV3" s="326"/>
      <c r="CIW3" s="326"/>
      <c r="CIX3" s="326"/>
      <c r="CIY3" s="326"/>
      <c r="CIZ3" s="326"/>
      <c r="CJA3" s="326"/>
      <c r="CJB3" s="326"/>
      <c r="CJC3" s="326"/>
      <c r="CJD3" s="326"/>
      <c r="CJE3" s="326"/>
      <c r="CJF3" s="326"/>
      <c r="CJG3" s="326"/>
      <c r="CJH3" s="326"/>
      <c r="CJI3" s="326"/>
      <c r="CJJ3" s="326"/>
      <c r="CJK3" s="326"/>
      <c r="CJL3" s="326"/>
      <c r="CJM3" s="326"/>
      <c r="CJN3" s="326"/>
      <c r="CJO3" s="326"/>
      <c r="CJP3" s="326"/>
      <c r="CJQ3" s="326"/>
      <c r="CJR3" s="326"/>
      <c r="CJS3" s="326"/>
      <c r="CJT3" s="326"/>
      <c r="CJU3" s="326"/>
      <c r="CJV3" s="326"/>
      <c r="CJW3" s="326"/>
      <c r="CJX3" s="326"/>
      <c r="CJY3" s="326"/>
      <c r="CJZ3" s="326"/>
      <c r="CKA3" s="326"/>
      <c r="CKB3" s="326"/>
      <c r="CKC3" s="326"/>
      <c r="CKD3" s="326"/>
      <c r="CKE3" s="326"/>
      <c r="CKF3" s="326"/>
      <c r="CKG3" s="326"/>
      <c r="CKH3" s="326"/>
      <c r="CKI3" s="326"/>
      <c r="CKJ3" s="326"/>
      <c r="CKK3" s="326"/>
      <c r="CKL3" s="326"/>
      <c r="CKM3" s="326"/>
      <c r="CKN3" s="326"/>
      <c r="CKO3" s="326"/>
      <c r="CKP3" s="326"/>
      <c r="CKQ3" s="326"/>
      <c r="CKR3" s="326"/>
      <c r="CKS3" s="326"/>
      <c r="CKT3" s="326"/>
      <c r="CKU3" s="326"/>
      <c r="CKV3" s="326"/>
      <c r="CKW3" s="326"/>
      <c r="CKX3" s="326"/>
      <c r="CKY3" s="326"/>
      <c r="CKZ3" s="326"/>
      <c r="CLA3" s="326"/>
      <c r="CLB3" s="326"/>
      <c r="CLC3" s="326"/>
      <c r="CLD3" s="326"/>
      <c r="CLE3" s="326"/>
      <c r="CLF3" s="326"/>
      <c r="CLG3" s="326"/>
      <c r="CLH3" s="326"/>
      <c r="CLI3" s="326"/>
      <c r="CLJ3" s="326"/>
      <c r="CLK3" s="326"/>
      <c r="CLL3" s="326"/>
      <c r="CLM3" s="326"/>
      <c r="CLN3" s="326"/>
      <c r="CLO3" s="326"/>
      <c r="CLP3" s="326"/>
      <c r="CLQ3" s="326"/>
      <c r="CLR3" s="326"/>
      <c r="CLS3" s="326"/>
      <c r="CLT3" s="326"/>
      <c r="CLU3" s="326"/>
      <c r="CLV3" s="326"/>
      <c r="CLW3" s="326"/>
      <c r="CLX3" s="326"/>
      <c r="CLY3" s="326"/>
      <c r="CLZ3" s="326"/>
      <c r="CMA3" s="326"/>
      <c r="CMB3" s="326"/>
      <c r="CMC3" s="326"/>
      <c r="CMD3" s="326"/>
      <c r="CME3" s="326"/>
      <c r="CMF3" s="326"/>
      <c r="CMG3" s="326"/>
      <c r="CMH3" s="326"/>
      <c r="CMI3" s="326"/>
      <c r="CMJ3" s="326"/>
      <c r="CMK3" s="326"/>
      <c r="CML3" s="326"/>
      <c r="CMM3" s="326"/>
      <c r="CMN3" s="326"/>
      <c r="CMO3" s="326"/>
      <c r="CMP3" s="326"/>
      <c r="CMQ3" s="326"/>
      <c r="CMR3" s="326"/>
      <c r="CMS3" s="326"/>
      <c r="CMT3" s="326"/>
      <c r="CMU3" s="326"/>
      <c r="CMV3" s="326"/>
      <c r="CMW3" s="326"/>
      <c r="CMX3" s="326"/>
      <c r="CMY3" s="326"/>
      <c r="CMZ3" s="326"/>
      <c r="CNA3" s="326"/>
      <c r="CNB3" s="326"/>
      <c r="CNC3" s="326"/>
      <c r="CND3" s="326"/>
      <c r="CNE3" s="326"/>
      <c r="CNF3" s="326"/>
      <c r="CNG3" s="326"/>
      <c r="CNH3" s="326"/>
      <c r="CNI3" s="326"/>
      <c r="CNJ3" s="326"/>
      <c r="CNK3" s="326"/>
      <c r="CNL3" s="326"/>
      <c r="CNM3" s="326"/>
      <c r="CNN3" s="326"/>
      <c r="CNO3" s="326"/>
      <c r="CNP3" s="326"/>
      <c r="CNQ3" s="326"/>
      <c r="CNR3" s="326"/>
      <c r="CNS3" s="326"/>
      <c r="CNT3" s="326"/>
      <c r="CNU3" s="326"/>
      <c r="CNV3" s="326"/>
      <c r="CNW3" s="326"/>
      <c r="CNX3" s="326"/>
      <c r="CNY3" s="326"/>
      <c r="CNZ3" s="326"/>
      <c r="COA3" s="326"/>
      <c r="COB3" s="326"/>
      <c r="COC3" s="326"/>
      <c r="COD3" s="326"/>
      <c r="COE3" s="326"/>
      <c r="COF3" s="326"/>
      <c r="COG3" s="326"/>
      <c r="COH3" s="326"/>
      <c r="COI3" s="326"/>
      <c r="COJ3" s="326"/>
      <c r="COK3" s="326"/>
      <c r="COL3" s="326"/>
      <c r="COM3" s="326"/>
      <c r="CON3" s="326"/>
      <c r="COO3" s="326"/>
      <c r="COP3" s="326"/>
      <c r="COQ3" s="326"/>
      <c r="COR3" s="326"/>
      <c r="COS3" s="326"/>
      <c r="COT3" s="326"/>
      <c r="COU3" s="326"/>
      <c r="COV3" s="326"/>
      <c r="COW3" s="326"/>
      <c r="COX3" s="326"/>
      <c r="COY3" s="326"/>
      <c r="COZ3" s="326"/>
      <c r="CPA3" s="326"/>
      <c r="CPB3" s="326"/>
      <c r="CPC3" s="326"/>
      <c r="CPD3" s="326"/>
      <c r="CPE3" s="326"/>
      <c r="CPF3" s="326"/>
      <c r="CPG3" s="326"/>
      <c r="CPH3" s="326"/>
      <c r="CPI3" s="326"/>
      <c r="CPJ3" s="326"/>
      <c r="CPK3" s="326"/>
      <c r="CPL3" s="326"/>
      <c r="CPM3" s="326"/>
      <c r="CPN3" s="326"/>
      <c r="CPO3" s="326"/>
      <c r="CPP3" s="326"/>
      <c r="CPQ3" s="326"/>
      <c r="CPR3" s="326"/>
      <c r="CPS3" s="326"/>
      <c r="CPT3" s="326"/>
      <c r="CPU3" s="326"/>
      <c r="CPV3" s="326"/>
      <c r="CPW3" s="326"/>
      <c r="CPX3" s="326"/>
      <c r="CPY3" s="326"/>
      <c r="CPZ3" s="326"/>
      <c r="CQA3" s="326"/>
      <c r="CQB3" s="326"/>
      <c r="CQC3" s="326"/>
      <c r="CQD3" s="326"/>
      <c r="CQE3" s="326"/>
      <c r="CQF3" s="326"/>
      <c r="CQG3" s="326"/>
      <c r="CQH3" s="326"/>
      <c r="CQI3" s="326"/>
      <c r="CQJ3" s="326"/>
      <c r="CQK3" s="326"/>
      <c r="CQL3" s="326"/>
      <c r="CQM3" s="326"/>
      <c r="CQN3" s="326"/>
      <c r="CQO3" s="326"/>
      <c r="CQP3" s="326"/>
      <c r="CQQ3" s="326"/>
      <c r="CQR3" s="326"/>
      <c r="CQS3" s="326"/>
      <c r="CQT3" s="326"/>
      <c r="CQU3" s="326"/>
      <c r="CQV3" s="326"/>
      <c r="CQW3" s="326"/>
      <c r="CQX3" s="326"/>
      <c r="CQY3" s="326"/>
      <c r="CQZ3" s="326"/>
      <c r="CRA3" s="326"/>
      <c r="CRB3" s="326"/>
      <c r="CRC3" s="326"/>
      <c r="CRD3" s="326"/>
      <c r="CRE3" s="326"/>
      <c r="CRF3" s="326"/>
      <c r="CRG3" s="326"/>
      <c r="CRH3" s="326"/>
      <c r="CRI3" s="326"/>
      <c r="CRJ3" s="326"/>
      <c r="CRK3" s="326"/>
      <c r="CRL3" s="326"/>
      <c r="CRM3" s="326"/>
      <c r="CRN3" s="326"/>
      <c r="CRO3" s="326"/>
      <c r="CRP3" s="326"/>
      <c r="CRQ3" s="326"/>
      <c r="CRR3" s="326"/>
      <c r="CRS3" s="326"/>
      <c r="CRT3" s="326"/>
      <c r="CRU3" s="326"/>
      <c r="CRV3" s="326"/>
      <c r="CRW3" s="326"/>
      <c r="CRX3" s="326"/>
      <c r="CRY3" s="326"/>
      <c r="CRZ3" s="326"/>
      <c r="CSA3" s="326"/>
      <c r="CSB3" s="326"/>
      <c r="CSC3" s="326"/>
      <c r="CSD3" s="326"/>
      <c r="CSE3" s="326"/>
      <c r="CSF3" s="326"/>
      <c r="CSG3" s="326"/>
      <c r="CSH3" s="326"/>
      <c r="CSI3" s="326"/>
      <c r="CSJ3" s="326"/>
      <c r="CSK3" s="326"/>
      <c r="CSL3" s="326"/>
      <c r="CSM3" s="326"/>
      <c r="CSN3" s="326"/>
      <c r="CSO3" s="326"/>
      <c r="CSP3" s="326"/>
      <c r="CSQ3" s="326"/>
      <c r="CSR3" s="326"/>
      <c r="CSS3" s="326"/>
      <c r="CST3" s="326"/>
      <c r="CSU3" s="326"/>
      <c r="CSV3" s="326"/>
      <c r="CSW3" s="326"/>
      <c r="CSX3" s="326"/>
      <c r="CSY3" s="326"/>
      <c r="CSZ3" s="326"/>
      <c r="CTA3" s="326"/>
      <c r="CTB3" s="326"/>
      <c r="CTC3" s="326"/>
      <c r="CTD3" s="326"/>
      <c r="CTE3" s="326"/>
      <c r="CTF3" s="326"/>
      <c r="CTG3" s="326"/>
      <c r="CTH3" s="326"/>
      <c r="CTI3" s="326"/>
      <c r="CTJ3" s="326"/>
      <c r="CTK3" s="326"/>
      <c r="CTL3" s="326"/>
      <c r="CTM3" s="326"/>
      <c r="CTN3" s="326"/>
      <c r="CTO3" s="326"/>
      <c r="CTP3" s="326"/>
      <c r="CTQ3" s="326"/>
      <c r="CTR3" s="326"/>
      <c r="CTS3" s="326"/>
      <c r="CTT3" s="326"/>
      <c r="CTU3" s="326"/>
      <c r="CTV3" s="326"/>
      <c r="CTW3" s="326"/>
      <c r="CTX3" s="326"/>
      <c r="CTY3" s="326"/>
      <c r="CTZ3" s="326"/>
      <c r="CUA3" s="326"/>
      <c r="CUB3" s="326"/>
      <c r="CUC3" s="326"/>
      <c r="CUD3" s="326"/>
      <c r="CUE3" s="326"/>
      <c r="CUF3" s="326"/>
      <c r="CUG3" s="326"/>
      <c r="CUH3" s="326"/>
      <c r="CUI3" s="326"/>
      <c r="CUJ3" s="326"/>
      <c r="CUK3" s="326"/>
      <c r="CUL3" s="326"/>
      <c r="CUM3" s="326"/>
      <c r="CUN3" s="326"/>
      <c r="CUO3" s="326"/>
      <c r="CUP3" s="326"/>
      <c r="CUQ3" s="326"/>
      <c r="CUR3" s="326"/>
      <c r="CUS3" s="326"/>
      <c r="CUT3" s="326"/>
      <c r="CUU3" s="326"/>
      <c r="CUV3" s="326"/>
      <c r="CUW3" s="326"/>
      <c r="CUX3" s="326"/>
      <c r="CUY3" s="326"/>
      <c r="CUZ3" s="326"/>
      <c r="CVA3" s="326"/>
      <c r="CVB3" s="326"/>
      <c r="CVC3" s="326"/>
      <c r="CVD3" s="326"/>
      <c r="CVE3" s="326"/>
      <c r="CVF3" s="326"/>
      <c r="CVG3" s="326"/>
      <c r="CVH3" s="326"/>
      <c r="CVI3" s="326"/>
      <c r="CVJ3" s="326"/>
      <c r="CVK3" s="326"/>
      <c r="CVL3" s="326"/>
      <c r="CVM3" s="326"/>
      <c r="CVN3" s="326"/>
      <c r="CVO3" s="326"/>
      <c r="CVP3" s="326"/>
      <c r="CVQ3" s="326"/>
      <c r="CVR3" s="326"/>
      <c r="CVS3" s="326"/>
      <c r="CVT3" s="326"/>
      <c r="CVU3" s="326"/>
      <c r="CVV3" s="326"/>
      <c r="CVW3" s="326"/>
      <c r="CVX3" s="326"/>
      <c r="CVY3" s="326"/>
      <c r="CVZ3" s="326"/>
      <c r="CWA3" s="326"/>
      <c r="CWB3" s="326"/>
      <c r="CWC3" s="326"/>
      <c r="CWD3" s="326"/>
      <c r="CWE3" s="326"/>
      <c r="CWF3" s="326"/>
      <c r="CWG3" s="326"/>
      <c r="CWH3" s="326"/>
      <c r="CWI3" s="326"/>
      <c r="CWJ3" s="326"/>
      <c r="CWK3" s="326"/>
      <c r="CWL3" s="326"/>
      <c r="CWM3" s="326"/>
      <c r="CWN3" s="326"/>
      <c r="CWO3" s="326"/>
      <c r="CWP3" s="326"/>
      <c r="CWQ3" s="326"/>
      <c r="CWR3" s="326"/>
      <c r="CWS3" s="326"/>
      <c r="CWT3" s="326"/>
      <c r="CWU3" s="326"/>
      <c r="CWV3" s="326"/>
      <c r="CWW3" s="326"/>
      <c r="CWX3" s="326"/>
      <c r="CWY3" s="326"/>
      <c r="CWZ3" s="326"/>
      <c r="CXA3" s="326"/>
      <c r="CXB3" s="326"/>
      <c r="CXC3" s="326"/>
      <c r="CXD3" s="326"/>
      <c r="CXE3" s="326"/>
      <c r="CXF3" s="326"/>
      <c r="CXG3" s="326"/>
      <c r="CXH3" s="326"/>
      <c r="CXI3" s="326"/>
      <c r="CXJ3" s="326"/>
      <c r="CXK3" s="326"/>
      <c r="CXL3" s="326"/>
      <c r="CXM3" s="326"/>
      <c r="CXN3" s="326"/>
      <c r="CXO3" s="326"/>
      <c r="CXP3" s="326"/>
      <c r="CXQ3" s="326"/>
      <c r="CXR3" s="326"/>
      <c r="CXS3" s="326"/>
      <c r="CXT3" s="326"/>
      <c r="CXU3" s="326"/>
      <c r="CXV3" s="326"/>
      <c r="CXW3" s="326"/>
      <c r="CXX3" s="326"/>
      <c r="CXY3" s="326"/>
      <c r="CXZ3" s="326"/>
      <c r="CYA3" s="326"/>
      <c r="CYB3" s="326"/>
      <c r="CYC3" s="326"/>
      <c r="CYD3" s="326"/>
      <c r="CYE3" s="326"/>
      <c r="CYF3" s="326"/>
      <c r="CYG3" s="326"/>
      <c r="CYH3" s="326"/>
      <c r="CYI3" s="326"/>
      <c r="CYJ3" s="326"/>
      <c r="CYK3" s="326"/>
      <c r="CYL3" s="326"/>
      <c r="CYM3" s="326"/>
      <c r="CYN3" s="326"/>
      <c r="CYO3" s="326"/>
      <c r="CYP3" s="326"/>
      <c r="CYQ3" s="326"/>
      <c r="CYR3" s="326"/>
      <c r="CYS3" s="326"/>
      <c r="CYT3" s="326"/>
      <c r="CYU3" s="326"/>
      <c r="CYV3" s="326"/>
      <c r="CYW3" s="326"/>
      <c r="CYX3" s="326"/>
      <c r="CYY3" s="326"/>
      <c r="CYZ3" s="326"/>
      <c r="CZA3" s="326"/>
      <c r="CZB3" s="326"/>
      <c r="CZC3" s="326"/>
      <c r="CZD3" s="326"/>
      <c r="CZE3" s="326"/>
      <c r="CZF3" s="326"/>
      <c r="CZG3" s="326"/>
      <c r="CZH3" s="326"/>
      <c r="CZI3" s="326"/>
      <c r="CZJ3" s="326"/>
      <c r="CZK3" s="326"/>
      <c r="CZL3" s="326"/>
      <c r="CZM3" s="326"/>
      <c r="CZN3" s="326"/>
      <c r="CZO3" s="326"/>
      <c r="CZP3" s="326"/>
      <c r="CZQ3" s="326"/>
      <c r="CZR3" s="326"/>
      <c r="CZS3" s="326"/>
      <c r="CZT3" s="326"/>
      <c r="CZU3" s="326"/>
      <c r="CZV3" s="326"/>
      <c r="CZW3" s="326"/>
      <c r="CZX3" s="326"/>
      <c r="CZY3" s="326"/>
      <c r="CZZ3" s="326"/>
      <c r="DAA3" s="326"/>
      <c r="DAB3" s="326"/>
      <c r="DAC3" s="326"/>
      <c r="DAD3" s="326"/>
      <c r="DAE3" s="326"/>
      <c r="DAF3" s="326"/>
      <c r="DAG3" s="326"/>
      <c r="DAH3" s="326"/>
      <c r="DAI3" s="326"/>
      <c r="DAJ3" s="326"/>
      <c r="DAK3" s="326"/>
      <c r="DAL3" s="326"/>
      <c r="DAM3" s="326"/>
      <c r="DAN3" s="326"/>
      <c r="DAO3" s="326"/>
      <c r="DAP3" s="326"/>
      <c r="DAQ3" s="326"/>
      <c r="DAR3" s="326"/>
      <c r="DAS3" s="326"/>
      <c r="DAT3" s="326"/>
      <c r="DAU3" s="326"/>
      <c r="DAV3" s="326"/>
      <c r="DAW3" s="326"/>
      <c r="DAX3" s="326"/>
      <c r="DAY3" s="326"/>
      <c r="DAZ3" s="326"/>
      <c r="DBA3" s="326"/>
      <c r="DBB3" s="326"/>
      <c r="DBC3" s="326"/>
      <c r="DBD3" s="326"/>
      <c r="DBE3" s="326"/>
      <c r="DBF3" s="326"/>
      <c r="DBG3" s="326"/>
      <c r="DBH3" s="326"/>
      <c r="DBI3" s="326"/>
      <c r="DBJ3" s="326"/>
      <c r="DBK3" s="326"/>
      <c r="DBL3" s="326"/>
      <c r="DBM3" s="326"/>
      <c r="DBN3" s="326"/>
      <c r="DBO3" s="326"/>
      <c r="DBP3" s="326"/>
      <c r="DBQ3" s="326"/>
      <c r="DBR3" s="326"/>
      <c r="DBS3" s="326"/>
      <c r="DBT3" s="326"/>
      <c r="DBU3" s="326"/>
      <c r="DBV3" s="326"/>
      <c r="DBW3" s="326"/>
      <c r="DBX3" s="326"/>
      <c r="DBY3" s="326"/>
      <c r="DBZ3" s="326"/>
      <c r="DCA3" s="326"/>
      <c r="DCB3" s="326"/>
      <c r="DCC3" s="326"/>
      <c r="DCD3" s="326"/>
      <c r="DCE3" s="326"/>
      <c r="DCF3" s="326"/>
      <c r="DCG3" s="326"/>
      <c r="DCH3" s="326"/>
      <c r="DCI3" s="326"/>
      <c r="DCJ3" s="326"/>
      <c r="DCK3" s="326"/>
      <c r="DCL3" s="326"/>
      <c r="DCM3" s="326"/>
      <c r="DCN3" s="326"/>
      <c r="DCO3" s="326"/>
      <c r="DCP3" s="326"/>
      <c r="DCQ3" s="326"/>
      <c r="DCR3" s="326"/>
      <c r="DCS3" s="326"/>
      <c r="DCT3" s="326"/>
      <c r="DCU3" s="326"/>
      <c r="DCV3" s="326"/>
      <c r="DCW3" s="326"/>
      <c r="DCX3" s="326"/>
      <c r="DCY3" s="326"/>
      <c r="DCZ3" s="326"/>
      <c r="DDA3" s="326"/>
      <c r="DDB3" s="326"/>
      <c r="DDC3" s="326"/>
      <c r="DDD3" s="326"/>
      <c r="DDE3" s="326"/>
      <c r="DDF3" s="326"/>
      <c r="DDG3" s="326"/>
      <c r="DDH3" s="326"/>
      <c r="DDI3" s="326"/>
      <c r="DDJ3" s="326"/>
      <c r="DDK3" s="326"/>
      <c r="DDL3" s="326"/>
      <c r="DDM3" s="326"/>
      <c r="DDN3" s="326"/>
      <c r="DDO3" s="326"/>
      <c r="DDP3" s="326"/>
      <c r="DDQ3" s="326"/>
      <c r="DDR3" s="326"/>
      <c r="DDS3" s="326"/>
      <c r="DDT3" s="326"/>
      <c r="DDU3" s="326"/>
      <c r="DDV3" s="326"/>
      <c r="DDW3" s="326"/>
      <c r="DDX3" s="326"/>
      <c r="DDY3" s="326"/>
      <c r="DDZ3" s="326"/>
      <c r="DEA3" s="326"/>
      <c r="DEB3" s="326"/>
      <c r="DEC3" s="326"/>
      <c r="DED3" s="326"/>
      <c r="DEE3" s="326"/>
      <c r="DEF3" s="326"/>
      <c r="DEG3" s="326"/>
      <c r="DEH3" s="326"/>
      <c r="DEI3" s="326"/>
      <c r="DEJ3" s="326"/>
      <c r="DEK3" s="326"/>
      <c r="DEL3" s="326"/>
      <c r="DEM3" s="326"/>
      <c r="DEN3" s="326"/>
      <c r="DEO3" s="326"/>
      <c r="DEP3" s="326"/>
      <c r="DEQ3" s="326"/>
      <c r="DER3" s="326"/>
      <c r="DES3" s="326"/>
      <c r="DET3" s="326"/>
      <c r="DEU3" s="326"/>
      <c r="DEV3" s="326"/>
      <c r="DEW3" s="326"/>
      <c r="DEX3" s="326"/>
      <c r="DEY3" s="326"/>
      <c r="DEZ3" s="326"/>
      <c r="DFA3" s="326"/>
      <c r="DFB3" s="326"/>
      <c r="DFC3" s="326"/>
      <c r="DFD3" s="326"/>
      <c r="DFE3" s="326"/>
      <c r="DFF3" s="326"/>
      <c r="DFG3" s="326"/>
      <c r="DFH3" s="326"/>
      <c r="DFI3" s="326"/>
      <c r="DFJ3" s="326"/>
      <c r="DFK3" s="326"/>
      <c r="DFL3" s="326"/>
      <c r="DFM3" s="326"/>
      <c r="DFN3" s="326"/>
      <c r="DFO3" s="326"/>
      <c r="DFP3" s="326"/>
      <c r="DFQ3" s="326"/>
      <c r="DFR3" s="326"/>
      <c r="DFS3" s="326"/>
      <c r="DFT3" s="326"/>
      <c r="DFU3" s="326"/>
      <c r="DFV3" s="326"/>
      <c r="DFW3" s="326"/>
      <c r="DFX3" s="326"/>
      <c r="DFY3" s="326"/>
      <c r="DFZ3" s="326"/>
      <c r="DGA3" s="326"/>
      <c r="DGB3" s="326"/>
      <c r="DGC3" s="326"/>
      <c r="DGD3" s="326"/>
      <c r="DGE3" s="326"/>
      <c r="DGF3" s="326"/>
      <c r="DGG3" s="326"/>
      <c r="DGH3" s="326"/>
      <c r="DGI3" s="326"/>
      <c r="DGJ3" s="326"/>
      <c r="DGK3" s="326"/>
      <c r="DGL3" s="326"/>
      <c r="DGM3" s="326"/>
      <c r="DGN3" s="326"/>
      <c r="DGO3" s="326"/>
      <c r="DGP3" s="326"/>
      <c r="DGQ3" s="326"/>
      <c r="DGR3" s="326"/>
      <c r="DGS3" s="326"/>
      <c r="DGT3" s="326"/>
      <c r="DGU3" s="326"/>
      <c r="DGV3" s="326"/>
      <c r="DGW3" s="326"/>
      <c r="DGX3" s="326"/>
      <c r="DGY3" s="326"/>
      <c r="DGZ3" s="326"/>
      <c r="DHA3" s="326"/>
      <c r="DHB3" s="326"/>
      <c r="DHC3" s="326"/>
      <c r="DHD3" s="326"/>
      <c r="DHE3" s="326"/>
      <c r="DHF3" s="326"/>
      <c r="DHG3" s="326"/>
      <c r="DHH3" s="326"/>
      <c r="DHI3" s="326"/>
      <c r="DHJ3" s="326"/>
      <c r="DHK3" s="326"/>
      <c r="DHL3" s="326"/>
      <c r="DHM3" s="326"/>
      <c r="DHN3" s="326"/>
      <c r="DHO3" s="326"/>
      <c r="DHP3" s="326"/>
      <c r="DHQ3" s="326"/>
      <c r="DHR3" s="326"/>
      <c r="DHS3" s="326"/>
      <c r="DHT3" s="326"/>
      <c r="DHU3" s="326"/>
      <c r="DHV3" s="326"/>
      <c r="DHW3" s="326"/>
      <c r="DHX3" s="326"/>
      <c r="DHY3" s="326"/>
      <c r="DHZ3" s="326"/>
      <c r="DIA3" s="326"/>
      <c r="DIB3" s="326"/>
      <c r="DIC3" s="326"/>
      <c r="DID3" s="326"/>
      <c r="DIE3" s="326"/>
      <c r="DIF3" s="326"/>
      <c r="DIG3" s="326"/>
      <c r="DIH3" s="326"/>
      <c r="DII3" s="326"/>
      <c r="DIJ3" s="326"/>
      <c r="DIK3" s="326"/>
      <c r="DIL3" s="326"/>
      <c r="DIM3" s="326"/>
      <c r="DIN3" s="326"/>
      <c r="DIO3" s="326"/>
      <c r="DIP3" s="326"/>
      <c r="DIQ3" s="326"/>
      <c r="DIR3" s="326"/>
      <c r="DIS3" s="326"/>
      <c r="DIT3" s="326"/>
      <c r="DIU3" s="326"/>
      <c r="DIV3" s="326"/>
      <c r="DIW3" s="326"/>
      <c r="DIX3" s="326"/>
      <c r="DIY3" s="326"/>
      <c r="DIZ3" s="326"/>
      <c r="DJA3" s="326"/>
      <c r="DJB3" s="326"/>
      <c r="DJC3" s="326"/>
      <c r="DJD3" s="326"/>
      <c r="DJE3" s="326"/>
      <c r="DJF3" s="326"/>
      <c r="DJG3" s="326"/>
      <c r="DJH3" s="326"/>
      <c r="DJI3" s="326"/>
      <c r="DJJ3" s="326"/>
      <c r="DJK3" s="326"/>
      <c r="DJL3" s="326"/>
      <c r="DJM3" s="326"/>
      <c r="DJN3" s="326"/>
      <c r="DJO3" s="326"/>
      <c r="DJP3" s="326"/>
      <c r="DJQ3" s="326"/>
      <c r="DJR3" s="326"/>
      <c r="DJS3" s="326"/>
      <c r="DJT3" s="326"/>
      <c r="DJU3" s="326"/>
      <c r="DJV3" s="326"/>
      <c r="DJW3" s="326"/>
      <c r="DJX3" s="326"/>
      <c r="DJY3" s="326"/>
      <c r="DJZ3" s="326"/>
      <c r="DKA3" s="326"/>
      <c r="DKB3" s="326"/>
      <c r="DKC3" s="326"/>
      <c r="DKD3" s="326"/>
      <c r="DKE3" s="326"/>
      <c r="DKF3" s="326"/>
      <c r="DKG3" s="326"/>
      <c r="DKH3" s="326"/>
      <c r="DKI3" s="326"/>
      <c r="DKJ3" s="326"/>
      <c r="DKK3" s="326"/>
      <c r="DKL3" s="326"/>
      <c r="DKM3" s="326"/>
      <c r="DKN3" s="326"/>
      <c r="DKO3" s="326"/>
      <c r="DKP3" s="326"/>
      <c r="DKQ3" s="326"/>
      <c r="DKR3" s="326"/>
      <c r="DKS3" s="326"/>
      <c r="DKT3" s="326"/>
      <c r="DKU3" s="326"/>
      <c r="DKV3" s="326"/>
      <c r="DKW3" s="326"/>
      <c r="DKX3" s="326"/>
      <c r="DKY3" s="326"/>
      <c r="DKZ3" s="326"/>
      <c r="DLA3" s="326"/>
      <c r="DLB3" s="326"/>
      <c r="DLC3" s="326"/>
      <c r="DLD3" s="326"/>
      <c r="DLE3" s="326"/>
      <c r="DLF3" s="326"/>
      <c r="DLG3" s="326"/>
      <c r="DLH3" s="326"/>
      <c r="DLI3" s="326"/>
      <c r="DLJ3" s="326"/>
      <c r="DLK3" s="326"/>
      <c r="DLL3" s="326"/>
      <c r="DLM3" s="326"/>
      <c r="DLN3" s="326"/>
      <c r="DLO3" s="326"/>
      <c r="DLP3" s="326"/>
      <c r="DLQ3" s="326"/>
      <c r="DLR3" s="326"/>
      <c r="DLS3" s="326"/>
      <c r="DLT3" s="326"/>
      <c r="DLU3" s="326"/>
      <c r="DLV3" s="326"/>
      <c r="DLW3" s="326"/>
      <c r="DLX3" s="326"/>
      <c r="DLY3" s="326"/>
      <c r="DLZ3" s="326"/>
      <c r="DMA3" s="326"/>
      <c r="DMB3" s="326"/>
      <c r="DMC3" s="326"/>
      <c r="DMD3" s="326"/>
      <c r="DME3" s="326"/>
      <c r="DMF3" s="326"/>
      <c r="DMG3" s="326"/>
      <c r="DMH3" s="326"/>
      <c r="DMI3" s="326"/>
      <c r="DMJ3" s="326"/>
      <c r="DMK3" s="326"/>
      <c r="DML3" s="326"/>
      <c r="DMM3" s="326"/>
      <c r="DMN3" s="326"/>
      <c r="DMO3" s="326"/>
      <c r="DMP3" s="326"/>
      <c r="DMQ3" s="326"/>
      <c r="DMR3" s="326"/>
      <c r="DMS3" s="326"/>
      <c r="DMT3" s="326"/>
      <c r="DMU3" s="326"/>
      <c r="DMV3" s="326"/>
      <c r="DMW3" s="326"/>
      <c r="DMX3" s="326"/>
      <c r="DMY3" s="326"/>
      <c r="DMZ3" s="326"/>
      <c r="DNA3" s="326"/>
      <c r="DNB3" s="326"/>
      <c r="DNC3" s="326"/>
      <c r="DND3" s="326"/>
      <c r="DNE3" s="326"/>
      <c r="DNF3" s="326"/>
      <c r="DNG3" s="326"/>
      <c r="DNH3" s="326"/>
      <c r="DNI3" s="326"/>
      <c r="DNJ3" s="326"/>
      <c r="DNK3" s="326"/>
      <c r="DNL3" s="326"/>
      <c r="DNM3" s="326"/>
      <c r="DNN3" s="326"/>
      <c r="DNO3" s="326"/>
      <c r="DNP3" s="326"/>
      <c r="DNQ3" s="326"/>
      <c r="DNR3" s="326"/>
      <c r="DNS3" s="326"/>
      <c r="DNT3" s="326"/>
      <c r="DNU3" s="326"/>
      <c r="DNV3" s="326"/>
      <c r="DNW3" s="326"/>
      <c r="DNX3" s="326"/>
      <c r="DNY3" s="326"/>
      <c r="DNZ3" s="326"/>
      <c r="DOA3" s="326"/>
      <c r="DOB3" s="326"/>
      <c r="DOC3" s="326"/>
      <c r="DOD3" s="326"/>
      <c r="DOE3" s="326"/>
      <c r="DOF3" s="326"/>
      <c r="DOG3" s="326"/>
      <c r="DOH3" s="326"/>
      <c r="DOI3" s="326"/>
      <c r="DOJ3" s="326"/>
      <c r="DOK3" s="326"/>
      <c r="DOL3" s="326"/>
      <c r="DOM3" s="326"/>
      <c r="DON3" s="326"/>
      <c r="DOO3" s="326"/>
      <c r="DOP3" s="326"/>
      <c r="DOQ3" s="326"/>
      <c r="DOR3" s="326"/>
      <c r="DOS3" s="326"/>
      <c r="DOT3" s="326"/>
      <c r="DOU3" s="326"/>
      <c r="DOV3" s="326"/>
      <c r="DOW3" s="326"/>
      <c r="DOX3" s="326"/>
      <c r="DOY3" s="326"/>
      <c r="DOZ3" s="326"/>
      <c r="DPA3" s="326"/>
      <c r="DPB3" s="326"/>
      <c r="DPC3" s="326"/>
      <c r="DPD3" s="326"/>
      <c r="DPE3" s="326"/>
      <c r="DPF3" s="326"/>
      <c r="DPG3" s="326"/>
      <c r="DPH3" s="326"/>
      <c r="DPI3" s="326"/>
      <c r="DPJ3" s="326"/>
      <c r="DPK3" s="326"/>
      <c r="DPL3" s="326"/>
      <c r="DPM3" s="326"/>
      <c r="DPN3" s="326"/>
      <c r="DPO3" s="326"/>
      <c r="DPP3" s="326"/>
      <c r="DPQ3" s="326"/>
      <c r="DPR3" s="326"/>
      <c r="DPS3" s="326"/>
      <c r="DPT3" s="326"/>
      <c r="DPU3" s="326"/>
      <c r="DPV3" s="326"/>
      <c r="DPW3" s="326"/>
      <c r="DPX3" s="326"/>
      <c r="DPY3" s="326"/>
      <c r="DPZ3" s="326"/>
      <c r="DQA3" s="326"/>
      <c r="DQB3" s="326"/>
      <c r="DQC3" s="326"/>
      <c r="DQD3" s="326"/>
      <c r="DQE3" s="326"/>
      <c r="DQF3" s="326"/>
      <c r="DQG3" s="326"/>
      <c r="DQH3" s="326"/>
      <c r="DQI3" s="326"/>
      <c r="DQJ3" s="326"/>
      <c r="DQK3" s="326"/>
      <c r="DQL3" s="326"/>
      <c r="DQM3" s="326"/>
      <c r="DQN3" s="326"/>
      <c r="DQO3" s="326"/>
      <c r="DQP3" s="326"/>
      <c r="DQQ3" s="326"/>
      <c r="DQR3" s="326"/>
      <c r="DQS3" s="326"/>
      <c r="DQT3" s="326"/>
      <c r="DQU3" s="326"/>
      <c r="DQV3" s="326"/>
      <c r="DQW3" s="326"/>
      <c r="DQX3" s="326"/>
      <c r="DQY3" s="326"/>
      <c r="DQZ3" s="326"/>
      <c r="DRA3" s="326"/>
      <c r="DRB3" s="326"/>
      <c r="DRC3" s="326"/>
      <c r="DRD3" s="326"/>
      <c r="DRE3" s="326"/>
      <c r="DRF3" s="326"/>
      <c r="DRG3" s="326"/>
      <c r="DRH3" s="326"/>
      <c r="DRI3" s="326"/>
      <c r="DRJ3" s="326"/>
      <c r="DRK3" s="326"/>
      <c r="DRL3" s="326"/>
      <c r="DRM3" s="326"/>
      <c r="DRN3" s="326"/>
      <c r="DRO3" s="326"/>
      <c r="DRP3" s="326"/>
      <c r="DRQ3" s="326"/>
      <c r="DRR3" s="326"/>
      <c r="DRS3" s="326"/>
      <c r="DRT3" s="326"/>
      <c r="DRU3" s="326"/>
      <c r="DRV3" s="326"/>
      <c r="DRW3" s="326"/>
      <c r="DRX3" s="326"/>
      <c r="DRY3" s="326"/>
      <c r="DRZ3" s="326"/>
      <c r="DSA3" s="326"/>
      <c r="DSB3" s="326"/>
      <c r="DSC3" s="326"/>
      <c r="DSD3" s="326"/>
      <c r="DSE3" s="326"/>
      <c r="DSF3" s="326"/>
      <c r="DSG3" s="326"/>
      <c r="DSH3" s="326"/>
      <c r="DSI3" s="326"/>
      <c r="DSJ3" s="326"/>
      <c r="DSK3" s="326"/>
      <c r="DSL3" s="326"/>
      <c r="DSM3" s="326"/>
      <c r="DSN3" s="326"/>
      <c r="DSO3" s="326"/>
      <c r="DSP3" s="326"/>
      <c r="DSQ3" s="326"/>
      <c r="DSR3" s="326"/>
      <c r="DSS3" s="326"/>
      <c r="DST3" s="326"/>
      <c r="DSU3" s="326"/>
      <c r="DSV3" s="326"/>
      <c r="DSW3" s="326"/>
      <c r="DSX3" s="326"/>
      <c r="DSY3" s="326"/>
      <c r="DSZ3" s="326"/>
      <c r="DTA3" s="326"/>
      <c r="DTB3" s="326"/>
      <c r="DTC3" s="326"/>
      <c r="DTD3" s="326"/>
      <c r="DTE3" s="326"/>
      <c r="DTF3" s="326"/>
      <c r="DTG3" s="326"/>
      <c r="DTH3" s="326"/>
      <c r="DTI3" s="326"/>
      <c r="DTJ3" s="326"/>
      <c r="DTK3" s="326"/>
      <c r="DTL3" s="326"/>
      <c r="DTM3" s="326"/>
      <c r="DTN3" s="326"/>
      <c r="DTO3" s="326"/>
      <c r="DTP3" s="326"/>
      <c r="DTQ3" s="326"/>
      <c r="DTR3" s="326"/>
      <c r="DTS3" s="326"/>
      <c r="DTT3" s="326"/>
      <c r="DTU3" s="326"/>
      <c r="DTV3" s="326"/>
      <c r="DTW3" s="326"/>
      <c r="DTX3" s="326"/>
      <c r="DTY3" s="326"/>
      <c r="DTZ3" s="326"/>
      <c r="DUA3" s="326"/>
      <c r="DUB3" s="326"/>
      <c r="DUC3" s="326"/>
      <c r="DUD3" s="326"/>
      <c r="DUE3" s="326"/>
      <c r="DUF3" s="326"/>
      <c r="DUG3" s="326"/>
      <c r="DUH3" s="326"/>
      <c r="DUI3" s="326"/>
      <c r="DUJ3" s="326"/>
      <c r="DUK3" s="326"/>
      <c r="DUL3" s="326"/>
      <c r="DUM3" s="326"/>
      <c r="DUN3" s="326"/>
      <c r="DUO3" s="326"/>
      <c r="DUP3" s="326"/>
      <c r="DUQ3" s="326"/>
      <c r="DUR3" s="326"/>
      <c r="DUS3" s="326"/>
      <c r="DUT3" s="326"/>
      <c r="DUU3" s="326"/>
      <c r="DUV3" s="326"/>
      <c r="DUW3" s="326"/>
      <c r="DUX3" s="326"/>
      <c r="DUY3" s="326"/>
      <c r="DUZ3" s="326"/>
      <c r="DVA3" s="326"/>
      <c r="DVB3" s="326"/>
      <c r="DVC3" s="326"/>
      <c r="DVD3" s="326"/>
      <c r="DVE3" s="326"/>
      <c r="DVF3" s="326"/>
      <c r="DVG3" s="326"/>
      <c r="DVH3" s="326"/>
      <c r="DVI3" s="326"/>
      <c r="DVJ3" s="326"/>
      <c r="DVK3" s="326"/>
      <c r="DVL3" s="326"/>
      <c r="DVM3" s="326"/>
      <c r="DVN3" s="326"/>
      <c r="DVO3" s="326"/>
      <c r="DVP3" s="326"/>
      <c r="DVQ3" s="326"/>
      <c r="DVR3" s="326"/>
      <c r="DVS3" s="326"/>
      <c r="DVT3" s="326"/>
      <c r="DVU3" s="326"/>
      <c r="DVV3" s="326"/>
      <c r="DVW3" s="326"/>
      <c r="DVX3" s="326"/>
      <c r="DVY3" s="326"/>
      <c r="DVZ3" s="326"/>
      <c r="DWA3" s="326"/>
      <c r="DWB3" s="326"/>
      <c r="DWC3" s="326"/>
      <c r="DWD3" s="326"/>
      <c r="DWE3" s="326"/>
      <c r="DWF3" s="326"/>
      <c r="DWG3" s="326"/>
      <c r="DWH3" s="326"/>
      <c r="DWI3" s="326"/>
      <c r="DWJ3" s="326"/>
      <c r="DWK3" s="326"/>
      <c r="DWL3" s="326"/>
      <c r="DWM3" s="326"/>
      <c r="DWN3" s="326"/>
      <c r="DWO3" s="326"/>
      <c r="DWP3" s="326"/>
      <c r="DWQ3" s="326"/>
      <c r="DWR3" s="326"/>
      <c r="DWS3" s="326"/>
      <c r="DWT3" s="326"/>
      <c r="DWU3" s="326"/>
      <c r="DWV3" s="326"/>
      <c r="DWW3" s="326"/>
      <c r="DWX3" s="326"/>
      <c r="DWY3" s="326"/>
      <c r="DWZ3" s="326"/>
      <c r="DXA3" s="326"/>
      <c r="DXB3" s="326"/>
      <c r="DXC3" s="326"/>
      <c r="DXD3" s="326"/>
      <c r="DXE3" s="326"/>
      <c r="DXF3" s="326"/>
      <c r="DXG3" s="326"/>
      <c r="DXH3" s="326"/>
      <c r="DXI3" s="326"/>
      <c r="DXJ3" s="326"/>
      <c r="DXK3" s="326"/>
      <c r="DXL3" s="326"/>
      <c r="DXM3" s="326"/>
      <c r="DXN3" s="326"/>
      <c r="DXO3" s="326"/>
      <c r="DXP3" s="326"/>
      <c r="DXQ3" s="326"/>
      <c r="DXR3" s="326"/>
      <c r="DXS3" s="326"/>
      <c r="DXT3" s="326"/>
      <c r="DXU3" s="326"/>
      <c r="DXV3" s="326"/>
      <c r="DXW3" s="326"/>
      <c r="DXX3" s="326"/>
      <c r="DXY3" s="326"/>
      <c r="DXZ3" s="326"/>
      <c r="DYA3" s="326"/>
      <c r="DYB3" s="326"/>
      <c r="DYC3" s="326"/>
      <c r="DYD3" s="326"/>
      <c r="DYE3" s="326"/>
      <c r="DYF3" s="326"/>
      <c r="DYG3" s="326"/>
      <c r="DYH3" s="326"/>
      <c r="DYI3" s="326"/>
      <c r="DYJ3" s="326"/>
      <c r="DYK3" s="326"/>
      <c r="DYL3" s="326"/>
      <c r="DYM3" s="326"/>
      <c r="DYN3" s="326"/>
      <c r="DYO3" s="326"/>
      <c r="DYP3" s="326"/>
      <c r="DYQ3" s="326"/>
      <c r="DYR3" s="326"/>
      <c r="DYS3" s="326"/>
      <c r="DYT3" s="326"/>
      <c r="DYU3" s="326"/>
      <c r="DYV3" s="326"/>
      <c r="DYW3" s="326"/>
      <c r="DYX3" s="326"/>
      <c r="DYY3" s="326"/>
      <c r="DYZ3" s="326"/>
      <c r="DZA3" s="326"/>
      <c r="DZB3" s="326"/>
      <c r="DZC3" s="326"/>
      <c r="DZD3" s="326"/>
      <c r="DZE3" s="326"/>
      <c r="DZF3" s="326"/>
      <c r="DZG3" s="326"/>
      <c r="DZH3" s="326"/>
      <c r="DZI3" s="326"/>
      <c r="DZJ3" s="326"/>
      <c r="DZK3" s="326"/>
      <c r="DZL3" s="326"/>
      <c r="DZM3" s="326"/>
      <c r="DZN3" s="326"/>
      <c r="DZO3" s="326"/>
      <c r="DZP3" s="326"/>
      <c r="DZQ3" s="326"/>
      <c r="DZR3" s="326"/>
      <c r="DZS3" s="326"/>
      <c r="DZT3" s="326"/>
      <c r="DZU3" s="326"/>
      <c r="DZV3" s="326"/>
      <c r="DZW3" s="326"/>
      <c r="DZX3" s="326"/>
      <c r="DZY3" s="326"/>
      <c r="DZZ3" s="326"/>
      <c r="EAA3" s="326"/>
      <c r="EAB3" s="326"/>
      <c r="EAC3" s="326"/>
      <c r="EAD3" s="326"/>
      <c r="EAE3" s="326"/>
      <c r="EAF3" s="326"/>
      <c r="EAG3" s="326"/>
      <c r="EAH3" s="326"/>
      <c r="EAI3" s="326"/>
      <c r="EAJ3" s="326"/>
      <c r="EAK3" s="326"/>
      <c r="EAL3" s="326"/>
      <c r="EAM3" s="326"/>
      <c r="EAN3" s="326"/>
      <c r="EAO3" s="326"/>
      <c r="EAP3" s="326"/>
      <c r="EAQ3" s="326"/>
      <c r="EAR3" s="326"/>
      <c r="EAS3" s="326"/>
      <c r="EAT3" s="326"/>
      <c r="EAU3" s="326"/>
      <c r="EAV3" s="326"/>
      <c r="EAW3" s="326"/>
      <c r="EAX3" s="326"/>
      <c r="EAY3" s="326"/>
      <c r="EAZ3" s="326"/>
      <c r="EBA3" s="326"/>
      <c r="EBB3" s="326"/>
      <c r="EBC3" s="326"/>
      <c r="EBD3" s="326"/>
      <c r="EBE3" s="326"/>
      <c r="EBF3" s="326"/>
      <c r="EBG3" s="326"/>
      <c r="EBH3" s="326"/>
      <c r="EBI3" s="326"/>
      <c r="EBJ3" s="326"/>
      <c r="EBK3" s="326"/>
      <c r="EBL3" s="326"/>
      <c r="EBM3" s="326"/>
      <c r="EBN3" s="326"/>
      <c r="EBO3" s="326"/>
      <c r="EBP3" s="326"/>
      <c r="EBQ3" s="326"/>
      <c r="EBR3" s="326"/>
      <c r="EBS3" s="326"/>
      <c r="EBT3" s="326"/>
      <c r="EBU3" s="326"/>
      <c r="EBV3" s="326"/>
      <c r="EBW3" s="326"/>
      <c r="EBX3" s="326"/>
      <c r="EBY3" s="326"/>
      <c r="EBZ3" s="326"/>
      <c r="ECA3" s="326"/>
      <c r="ECB3" s="326"/>
      <c r="ECC3" s="326"/>
      <c r="ECD3" s="326"/>
      <c r="ECE3" s="326"/>
      <c r="ECF3" s="326"/>
      <c r="ECG3" s="326"/>
      <c r="ECH3" s="326"/>
      <c r="ECI3" s="326"/>
      <c r="ECJ3" s="326"/>
      <c r="ECK3" s="326"/>
      <c r="ECL3" s="326"/>
      <c r="ECM3" s="326"/>
      <c r="ECN3" s="326"/>
      <c r="ECO3" s="326"/>
      <c r="ECP3" s="326"/>
      <c r="ECQ3" s="326"/>
      <c r="ECR3" s="326"/>
      <c r="ECS3" s="326"/>
      <c r="ECT3" s="326"/>
      <c r="ECU3" s="326"/>
      <c r="ECV3" s="326"/>
      <c r="ECW3" s="326"/>
      <c r="ECX3" s="326"/>
      <c r="ECY3" s="326"/>
      <c r="ECZ3" s="326"/>
      <c r="EDA3" s="326"/>
      <c r="EDB3" s="326"/>
      <c r="EDC3" s="326"/>
      <c r="EDD3" s="326"/>
      <c r="EDE3" s="326"/>
      <c r="EDF3" s="326"/>
      <c r="EDG3" s="326"/>
      <c r="EDH3" s="326"/>
      <c r="EDI3" s="326"/>
      <c r="EDJ3" s="326"/>
      <c r="EDK3" s="326"/>
      <c r="EDL3" s="326"/>
      <c r="EDM3" s="326"/>
      <c r="EDN3" s="326"/>
      <c r="EDO3" s="326"/>
      <c r="EDP3" s="326"/>
      <c r="EDQ3" s="326"/>
      <c r="EDR3" s="326"/>
      <c r="EDS3" s="326"/>
      <c r="EDT3" s="326"/>
      <c r="EDU3" s="326"/>
      <c r="EDV3" s="326"/>
      <c r="EDW3" s="326"/>
      <c r="EDX3" s="326"/>
      <c r="EDY3" s="326"/>
      <c r="EDZ3" s="326"/>
      <c r="EEA3" s="326"/>
      <c r="EEB3" s="326"/>
      <c r="EEC3" s="326"/>
      <c r="EED3" s="326"/>
      <c r="EEE3" s="326"/>
      <c r="EEF3" s="326"/>
      <c r="EEG3" s="326"/>
      <c r="EEH3" s="326"/>
      <c r="EEI3" s="326"/>
      <c r="EEJ3" s="326"/>
      <c r="EEK3" s="326"/>
      <c r="EEL3" s="326"/>
      <c r="EEM3" s="326"/>
      <c r="EEN3" s="326"/>
      <c r="EEO3" s="326"/>
      <c r="EEP3" s="326"/>
      <c r="EEQ3" s="326"/>
      <c r="EER3" s="326"/>
      <c r="EES3" s="326"/>
      <c r="EET3" s="326"/>
      <c r="EEU3" s="326"/>
      <c r="EEV3" s="326"/>
      <c r="EEW3" s="326"/>
      <c r="EEX3" s="326"/>
      <c r="EEY3" s="326"/>
      <c r="EEZ3" s="326"/>
      <c r="EFA3" s="326"/>
      <c r="EFB3" s="326"/>
      <c r="EFC3" s="326"/>
      <c r="EFD3" s="326"/>
      <c r="EFE3" s="326"/>
      <c r="EFF3" s="326"/>
      <c r="EFG3" s="326"/>
      <c r="EFH3" s="326"/>
      <c r="EFI3" s="326"/>
      <c r="EFJ3" s="326"/>
      <c r="EFK3" s="326"/>
      <c r="EFL3" s="326"/>
      <c r="EFM3" s="326"/>
      <c r="EFN3" s="326"/>
      <c r="EFO3" s="326"/>
      <c r="EFP3" s="326"/>
      <c r="EFQ3" s="326"/>
      <c r="EFR3" s="326"/>
      <c r="EFS3" s="326"/>
      <c r="EFT3" s="326"/>
      <c r="EFU3" s="326"/>
      <c r="EFV3" s="326"/>
      <c r="EFW3" s="326"/>
      <c r="EFX3" s="326"/>
      <c r="EFY3" s="326"/>
      <c r="EFZ3" s="326"/>
      <c r="EGA3" s="326"/>
      <c r="EGB3" s="326"/>
      <c r="EGC3" s="326"/>
      <c r="EGD3" s="326"/>
      <c r="EGE3" s="326"/>
      <c r="EGF3" s="326"/>
      <c r="EGG3" s="326"/>
      <c r="EGH3" s="326"/>
      <c r="EGI3" s="326"/>
      <c r="EGJ3" s="326"/>
      <c r="EGK3" s="326"/>
      <c r="EGL3" s="326"/>
      <c r="EGM3" s="326"/>
      <c r="EGN3" s="326"/>
      <c r="EGO3" s="326"/>
      <c r="EGP3" s="326"/>
      <c r="EGQ3" s="326"/>
      <c r="EGR3" s="326"/>
      <c r="EGS3" s="326"/>
      <c r="EGT3" s="326"/>
      <c r="EGU3" s="326"/>
      <c r="EGV3" s="326"/>
      <c r="EGW3" s="326"/>
      <c r="EGX3" s="326"/>
      <c r="EGY3" s="326"/>
      <c r="EGZ3" s="326"/>
      <c r="EHA3" s="326"/>
      <c r="EHB3" s="326"/>
      <c r="EHC3" s="326"/>
      <c r="EHD3" s="326"/>
      <c r="EHE3" s="326"/>
      <c r="EHF3" s="326"/>
      <c r="EHG3" s="326"/>
      <c r="EHH3" s="326"/>
      <c r="EHI3" s="326"/>
      <c r="EHJ3" s="326"/>
      <c r="EHK3" s="326"/>
      <c r="EHL3" s="326"/>
      <c r="EHM3" s="326"/>
      <c r="EHN3" s="326"/>
      <c r="EHO3" s="326"/>
      <c r="EHP3" s="326"/>
      <c r="EHQ3" s="326"/>
      <c r="EHR3" s="326"/>
      <c r="EHS3" s="326"/>
      <c r="EHT3" s="326"/>
      <c r="EHU3" s="326"/>
      <c r="EHV3" s="326"/>
      <c r="EHW3" s="326"/>
      <c r="EHX3" s="326"/>
      <c r="EHY3" s="326"/>
      <c r="EHZ3" s="326"/>
      <c r="EIA3" s="326"/>
      <c r="EIB3" s="326"/>
      <c r="EIC3" s="326"/>
      <c r="EID3" s="326"/>
      <c r="EIE3" s="326"/>
      <c r="EIF3" s="326"/>
      <c r="EIG3" s="326"/>
      <c r="EIH3" s="326"/>
      <c r="EII3" s="326"/>
      <c r="EIJ3" s="326"/>
      <c r="EIK3" s="326"/>
      <c r="EIL3" s="326"/>
      <c r="EIM3" s="326"/>
      <c r="EIN3" s="326"/>
      <c r="EIO3" s="326"/>
      <c r="EIP3" s="326"/>
      <c r="EIQ3" s="326"/>
      <c r="EIR3" s="326"/>
      <c r="EIS3" s="326"/>
      <c r="EIT3" s="326"/>
      <c r="EIU3" s="326"/>
      <c r="EIV3" s="326"/>
      <c r="EIW3" s="326"/>
      <c r="EIX3" s="326"/>
      <c r="EIY3" s="326"/>
      <c r="EIZ3" s="326"/>
      <c r="EJA3" s="326"/>
      <c r="EJB3" s="326"/>
      <c r="EJC3" s="326"/>
      <c r="EJD3" s="326"/>
      <c r="EJE3" s="326"/>
      <c r="EJF3" s="326"/>
      <c r="EJG3" s="326"/>
      <c r="EJH3" s="326"/>
      <c r="EJI3" s="326"/>
      <c r="EJJ3" s="326"/>
      <c r="EJK3" s="326"/>
      <c r="EJL3" s="326"/>
      <c r="EJM3" s="326"/>
      <c r="EJN3" s="326"/>
      <c r="EJO3" s="326"/>
      <c r="EJP3" s="326"/>
      <c r="EJQ3" s="326"/>
      <c r="EJR3" s="326"/>
      <c r="EJS3" s="326"/>
      <c r="EJT3" s="326"/>
      <c r="EJU3" s="326"/>
      <c r="EJV3" s="326"/>
      <c r="EJW3" s="326"/>
      <c r="EJX3" s="326"/>
      <c r="EJY3" s="326"/>
      <c r="EJZ3" s="326"/>
      <c r="EKA3" s="326"/>
      <c r="EKB3" s="326"/>
      <c r="EKC3" s="326"/>
      <c r="EKD3" s="326"/>
      <c r="EKE3" s="326"/>
      <c r="EKF3" s="326"/>
      <c r="EKG3" s="326"/>
      <c r="EKH3" s="326"/>
      <c r="EKI3" s="326"/>
      <c r="EKJ3" s="326"/>
      <c r="EKK3" s="326"/>
      <c r="EKL3" s="326"/>
      <c r="EKM3" s="326"/>
      <c r="EKN3" s="326"/>
      <c r="EKO3" s="326"/>
      <c r="EKP3" s="326"/>
      <c r="EKQ3" s="326"/>
      <c r="EKR3" s="326"/>
      <c r="EKS3" s="326"/>
      <c r="EKT3" s="326"/>
      <c r="EKU3" s="326"/>
      <c r="EKV3" s="326"/>
      <c r="EKW3" s="326"/>
      <c r="EKX3" s="326"/>
      <c r="EKY3" s="326"/>
      <c r="EKZ3" s="326"/>
      <c r="ELA3" s="326"/>
      <c r="ELB3" s="326"/>
      <c r="ELC3" s="326"/>
      <c r="ELD3" s="326"/>
      <c r="ELE3" s="326"/>
      <c r="ELF3" s="326"/>
      <c r="ELG3" s="326"/>
      <c r="ELH3" s="326"/>
      <c r="ELI3" s="326"/>
      <c r="ELJ3" s="326"/>
      <c r="ELK3" s="326"/>
      <c r="ELL3" s="326"/>
      <c r="ELM3" s="326"/>
      <c r="ELN3" s="326"/>
      <c r="ELO3" s="326"/>
      <c r="ELP3" s="326"/>
      <c r="ELQ3" s="326"/>
      <c r="ELR3" s="326"/>
      <c r="ELS3" s="326"/>
      <c r="ELT3" s="326"/>
      <c r="ELU3" s="326"/>
      <c r="ELV3" s="326"/>
      <c r="ELW3" s="326"/>
      <c r="ELX3" s="326"/>
      <c r="ELY3" s="326"/>
      <c r="ELZ3" s="326"/>
      <c r="EMA3" s="326"/>
      <c r="EMB3" s="326"/>
      <c r="EMC3" s="326"/>
      <c r="EMD3" s="326"/>
      <c r="EME3" s="326"/>
      <c r="EMF3" s="326"/>
      <c r="EMG3" s="326"/>
      <c r="EMH3" s="326"/>
      <c r="EMI3" s="326"/>
      <c r="EMJ3" s="326"/>
      <c r="EMK3" s="326"/>
      <c r="EML3" s="326"/>
      <c r="EMM3" s="326"/>
      <c r="EMN3" s="326"/>
      <c r="EMO3" s="326"/>
      <c r="EMP3" s="326"/>
      <c r="EMQ3" s="326"/>
      <c r="EMR3" s="326"/>
      <c r="EMS3" s="326"/>
      <c r="EMT3" s="326"/>
      <c r="EMU3" s="326"/>
      <c r="EMV3" s="326"/>
      <c r="EMW3" s="326"/>
      <c r="EMX3" s="326"/>
      <c r="EMY3" s="326"/>
      <c r="EMZ3" s="326"/>
      <c r="ENA3" s="326"/>
      <c r="ENB3" s="326"/>
      <c r="ENC3" s="326"/>
      <c r="END3" s="326"/>
      <c r="ENE3" s="326"/>
      <c r="ENF3" s="326"/>
      <c r="ENG3" s="326"/>
      <c r="ENH3" s="326"/>
      <c r="ENI3" s="326"/>
      <c r="ENJ3" s="326"/>
      <c r="ENK3" s="326"/>
      <c r="ENL3" s="326"/>
      <c r="ENM3" s="326"/>
      <c r="ENN3" s="326"/>
      <c r="ENO3" s="326"/>
      <c r="ENP3" s="326"/>
      <c r="ENQ3" s="326"/>
      <c r="ENR3" s="326"/>
      <c r="ENS3" s="326"/>
      <c r="ENT3" s="326"/>
      <c r="ENU3" s="326"/>
      <c r="ENV3" s="326"/>
      <c r="ENW3" s="326"/>
      <c r="ENX3" s="326"/>
      <c r="ENY3" s="326"/>
      <c r="ENZ3" s="326"/>
      <c r="EOA3" s="326"/>
      <c r="EOB3" s="326"/>
      <c r="EOC3" s="326"/>
      <c r="EOD3" s="326"/>
      <c r="EOE3" s="326"/>
      <c r="EOF3" s="326"/>
      <c r="EOG3" s="326"/>
      <c r="EOH3" s="326"/>
      <c r="EOI3" s="326"/>
      <c r="EOJ3" s="326"/>
      <c r="EOK3" s="326"/>
      <c r="EOL3" s="326"/>
      <c r="EOM3" s="326"/>
      <c r="EON3" s="326"/>
      <c r="EOO3" s="326"/>
      <c r="EOP3" s="326"/>
      <c r="EOQ3" s="326"/>
      <c r="EOR3" s="326"/>
      <c r="EOS3" s="326"/>
      <c r="EOT3" s="326"/>
      <c r="EOU3" s="326"/>
      <c r="EOV3" s="326"/>
      <c r="EOW3" s="326"/>
      <c r="EOX3" s="326"/>
      <c r="EOY3" s="326"/>
      <c r="EOZ3" s="326"/>
      <c r="EPA3" s="326"/>
      <c r="EPB3" s="326"/>
      <c r="EPC3" s="326"/>
      <c r="EPD3" s="326"/>
      <c r="EPE3" s="326"/>
      <c r="EPF3" s="326"/>
      <c r="EPG3" s="326"/>
      <c r="EPH3" s="326"/>
      <c r="EPI3" s="326"/>
      <c r="EPJ3" s="326"/>
      <c r="EPK3" s="326"/>
      <c r="EPL3" s="326"/>
      <c r="EPM3" s="326"/>
      <c r="EPN3" s="326"/>
      <c r="EPO3" s="326"/>
      <c r="EPP3" s="326"/>
      <c r="EPQ3" s="326"/>
      <c r="EPR3" s="326"/>
      <c r="EPS3" s="326"/>
      <c r="EPT3" s="326"/>
      <c r="EPU3" s="326"/>
      <c r="EPV3" s="326"/>
      <c r="EPW3" s="326"/>
      <c r="EPX3" s="326"/>
      <c r="EPY3" s="326"/>
      <c r="EPZ3" s="326"/>
      <c r="EQA3" s="326"/>
      <c r="EQB3" s="326"/>
      <c r="EQC3" s="326"/>
      <c r="EQD3" s="326"/>
      <c r="EQE3" s="326"/>
      <c r="EQF3" s="326"/>
      <c r="EQG3" s="326"/>
      <c r="EQH3" s="326"/>
      <c r="EQI3" s="326"/>
      <c r="EQJ3" s="326"/>
      <c r="EQK3" s="326"/>
      <c r="EQL3" s="326"/>
      <c r="EQM3" s="326"/>
      <c r="EQN3" s="326"/>
      <c r="EQO3" s="326"/>
      <c r="EQP3" s="326"/>
      <c r="EQQ3" s="326"/>
      <c r="EQR3" s="326"/>
      <c r="EQS3" s="326"/>
      <c r="EQT3" s="326"/>
      <c r="EQU3" s="326"/>
      <c r="EQV3" s="326"/>
      <c r="EQW3" s="326"/>
      <c r="EQX3" s="326"/>
      <c r="EQY3" s="326"/>
      <c r="EQZ3" s="326"/>
      <c r="ERA3" s="326"/>
      <c r="ERB3" s="326"/>
      <c r="ERC3" s="326"/>
      <c r="ERD3" s="326"/>
      <c r="ERE3" s="326"/>
      <c r="ERF3" s="326"/>
      <c r="ERG3" s="326"/>
      <c r="ERH3" s="326"/>
      <c r="ERI3" s="326"/>
      <c r="ERJ3" s="326"/>
      <c r="ERK3" s="326"/>
      <c r="ERL3" s="326"/>
      <c r="ERM3" s="326"/>
      <c r="ERN3" s="326"/>
      <c r="ERO3" s="326"/>
      <c r="ERP3" s="326"/>
      <c r="ERQ3" s="326"/>
      <c r="ERR3" s="326"/>
      <c r="ERS3" s="326"/>
      <c r="ERT3" s="326"/>
      <c r="ERU3" s="326"/>
      <c r="ERV3" s="326"/>
      <c r="ERW3" s="326"/>
      <c r="ERX3" s="326"/>
      <c r="ERY3" s="326"/>
      <c r="ERZ3" s="326"/>
      <c r="ESA3" s="326"/>
      <c r="ESB3" s="326"/>
      <c r="ESC3" s="326"/>
      <c r="ESD3" s="326"/>
      <c r="ESE3" s="326"/>
      <c r="ESF3" s="326"/>
      <c r="ESG3" s="326"/>
      <c r="ESH3" s="326"/>
      <c r="ESI3" s="326"/>
      <c r="ESJ3" s="326"/>
      <c r="ESK3" s="326"/>
      <c r="ESL3" s="326"/>
      <c r="ESM3" s="326"/>
      <c r="ESN3" s="326"/>
      <c r="ESO3" s="326"/>
      <c r="ESP3" s="326"/>
      <c r="ESQ3" s="326"/>
      <c r="ESR3" s="326"/>
      <c r="ESS3" s="326"/>
      <c r="EST3" s="326"/>
      <c r="ESU3" s="326"/>
      <c r="ESV3" s="326"/>
      <c r="ESW3" s="326"/>
      <c r="ESX3" s="326"/>
      <c r="ESY3" s="326"/>
      <c r="ESZ3" s="326"/>
      <c r="ETA3" s="326"/>
      <c r="ETB3" s="326"/>
      <c r="ETC3" s="326"/>
      <c r="ETD3" s="326"/>
      <c r="ETE3" s="326"/>
      <c r="ETF3" s="326"/>
      <c r="ETG3" s="326"/>
      <c r="ETH3" s="326"/>
      <c r="ETI3" s="326"/>
      <c r="ETJ3" s="326"/>
      <c r="ETK3" s="326"/>
      <c r="ETL3" s="326"/>
      <c r="ETM3" s="326"/>
      <c r="ETN3" s="326"/>
      <c r="ETO3" s="326"/>
      <c r="ETP3" s="326"/>
      <c r="ETQ3" s="326"/>
      <c r="ETR3" s="326"/>
      <c r="ETS3" s="326"/>
      <c r="ETT3" s="326"/>
      <c r="ETU3" s="326"/>
      <c r="ETV3" s="326"/>
      <c r="ETW3" s="326"/>
      <c r="ETX3" s="326"/>
      <c r="ETY3" s="326"/>
      <c r="ETZ3" s="326"/>
      <c r="EUA3" s="326"/>
      <c r="EUB3" s="326"/>
      <c r="EUC3" s="326"/>
      <c r="EUD3" s="326"/>
      <c r="EUE3" s="326"/>
      <c r="EUF3" s="326"/>
      <c r="EUG3" s="326"/>
      <c r="EUH3" s="326"/>
      <c r="EUI3" s="326"/>
      <c r="EUJ3" s="326"/>
      <c r="EUK3" s="326"/>
      <c r="EUL3" s="326"/>
      <c r="EUM3" s="326"/>
      <c r="EUN3" s="326"/>
      <c r="EUO3" s="326"/>
      <c r="EUP3" s="326"/>
      <c r="EUQ3" s="326"/>
      <c r="EUR3" s="326"/>
      <c r="EUS3" s="326"/>
      <c r="EUT3" s="326"/>
      <c r="EUU3" s="326"/>
      <c r="EUV3" s="326"/>
      <c r="EUW3" s="326"/>
      <c r="EUX3" s="326"/>
      <c r="EUY3" s="326"/>
      <c r="EUZ3" s="326"/>
      <c r="EVA3" s="326"/>
      <c r="EVB3" s="326"/>
      <c r="EVC3" s="326"/>
      <c r="EVD3" s="326"/>
      <c r="EVE3" s="326"/>
      <c r="EVF3" s="326"/>
      <c r="EVG3" s="326"/>
      <c r="EVH3" s="326"/>
      <c r="EVI3" s="326"/>
      <c r="EVJ3" s="326"/>
      <c r="EVK3" s="326"/>
      <c r="EVL3" s="326"/>
      <c r="EVM3" s="326"/>
      <c r="EVN3" s="326"/>
      <c r="EVO3" s="326"/>
      <c r="EVP3" s="326"/>
      <c r="EVQ3" s="326"/>
      <c r="EVR3" s="326"/>
      <c r="EVS3" s="326"/>
      <c r="EVT3" s="326"/>
      <c r="EVU3" s="326"/>
      <c r="EVV3" s="326"/>
      <c r="EVW3" s="326"/>
      <c r="EVX3" s="326"/>
      <c r="EVY3" s="326"/>
      <c r="EVZ3" s="326"/>
      <c r="EWA3" s="326"/>
      <c r="EWB3" s="326"/>
      <c r="EWC3" s="326"/>
      <c r="EWD3" s="326"/>
      <c r="EWE3" s="326"/>
      <c r="EWF3" s="326"/>
      <c r="EWG3" s="326"/>
      <c r="EWH3" s="326"/>
      <c r="EWI3" s="326"/>
      <c r="EWJ3" s="326"/>
      <c r="EWK3" s="326"/>
      <c r="EWL3" s="326"/>
      <c r="EWM3" s="326"/>
      <c r="EWN3" s="326"/>
      <c r="EWO3" s="326"/>
      <c r="EWP3" s="326"/>
      <c r="EWQ3" s="326"/>
      <c r="EWR3" s="326"/>
      <c r="EWS3" s="326"/>
      <c r="EWT3" s="326"/>
      <c r="EWU3" s="326"/>
      <c r="EWV3" s="326"/>
      <c r="EWW3" s="326"/>
      <c r="EWX3" s="326"/>
      <c r="EWY3" s="326"/>
      <c r="EWZ3" s="326"/>
      <c r="EXA3" s="326"/>
      <c r="EXB3" s="326"/>
      <c r="EXC3" s="326"/>
      <c r="EXD3" s="326"/>
      <c r="EXE3" s="326"/>
      <c r="EXF3" s="326"/>
      <c r="EXG3" s="326"/>
      <c r="EXH3" s="326"/>
      <c r="EXI3" s="326"/>
      <c r="EXJ3" s="326"/>
      <c r="EXK3" s="326"/>
      <c r="EXL3" s="326"/>
      <c r="EXM3" s="326"/>
      <c r="EXN3" s="326"/>
      <c r="EXO3" s="326"/>
      <c r="EXP3" s="326"/>
      <c r="EXQ3" s="326"/>
      <c r="EXR3" s="326"/>
      <c r="EXS3" s="326"/>
      <c r="EXT3" s="326"/>
      <c r="EXU3" s="326"/>
      <c r="EXV3" s="326"/>
      <c r="EXW3" s="326"/>
      <c r="EXX3" s="326"/>
      <c r="EXY3" s="326"/>
      <c r="EXZ3" s="326"/>
      <c r="EYA3" s="326"/>
      <c r="EYB3" s="326"/>
      <c r="EYC3" s="326"/>
      <c r="EYD3" s="326"/>
      <c r="EYE3" s="326"/>
      <c r="EYF3" s="326"/>
      <c r="EYG3" s="326"/>
      <c r="EYH3" s="326"/>
      <c r="EYI3" s="326"/>
      <c r="EYJ3" s="326"/>
      <c r="EYK3" s="326"/>
      <c r="EYL3" s="326"/>
      <c r="EYM3" s="326"/>
      <c r="EYN3" s="326"/>
      <c r="EYO3" s="326"/>
      <c r="EYP3" s="326"/>
      <c r="EYQ3" s="326"/>
      <c r="EYR3" s="326"/>
      <c r="EYS3" s="326"/>
      <c r="EYT3" s="326"/>
      <c r="EYU3" s="326"/>
      <c r="EYV3" s="326"/>
      <c r="EYW3" s="326"/>
      <c r="EYX3" s="326"/>
      <c r="EYY3" s="326"/>
      <c r="EYZ3" s="326"/>
      <c r="EZA3" s="326"/>
      <c r="EZB3" s="326"/>
      <c r="EZC3" s="326"/>
      <c r="EZD3" s="326"/>
      <c r="EZE3" s="326"/>
      <c r="EZF3" s="326"/>
      <c r="EZG3" s="326"/>
      <c r="EZH3" s="326"/>
      <c r="EZI3" s="326"/>
      <c r="EZJ3" s="326"/>
      <c r="EZK3" s="326"/>
      <c r="EZL3" s="326"/>
      <c r="EZM3" s="326"/>
      <c r="EZN3" s="326"/>
      <c r="EZO3" s="326"/>
      <c r="EZP3" s="326"/>
      <c r="EZQ3" s="326"/>
      <c r="EZR3" s="326"/>
      <c r="EZS3" s="326"/>
      <c r="EZT3" s="326"/>
      <c r="EZU3" s="326"/>
      <c r="EZV3" s="326"/>
      <c r="EZW3" s="326"/>
      <c r="EZX3" s="326"/>
      <c r="EZY3" s="326"/>
      <c r="EZZ3" s="326"/>
      <c r="FAA3" s="326"/>
      <c r="FAB3" s="326"/>
      <c r="FAC3" s="326"/>
      <c r="FAD3" s="326"/>
      <c r="FAE3" s="326"/>
      <c r="FAF3" s="326"/>
      <c r="FAG3" s="326"/>
      <c r="FAH3" s="326"/>
      <c r="FAI3" s="326"/>
      <c r="FAJ3" s="326"/>
      <c r="FAK3" s="326"/>
      <c r="FAL3" s="326"/>
      <c r="FAM3" s="326"/>
      <c r="FAN3" s="326"/>
      <c r="FAO3" s="326"/>
      <c r="FAP3" s="326"/>
      <c r="FAQ3" s="326"/>
      <c r="FAR3" s="326"/>
      <c r="FAS3" s="326"/>
      <c r="FAT3" s="326"/>
      <c r="FAU3" s="326"/>
      <c r="FAV3" s="326"/>
      <c r="FAW3" s="326"/>
      <c r="FAX3" s="326"/>
      <c r="FAY3" s="326"/>
      <c r="FAZ3" s="326"/>
      <c r="FBA3" s="326"/>
      <c r="FBB3" s="326"/>
      <c r="FBC3" s="326"/>
      <c r="FBD3" s="326"/>
      <c r="FBE3" s="326"/>
      <c r="FBF3" s="326"/>
      <c r="FBG3" s="326"/>
      <c r="FBH3" s="326"/>
      <c r="FBI3" s="326"/>
      <c r="FBJ3" s="326"/>
      <c r="FBK3" s="326"/>
      <c r="FBL3" s="326"/>
      <c r="FBM3" s="326"/>
      <c r="FBN3" s="326"/>
      <c r="FBO3" s="326"/>
      <c r="FBP3" s="326"/>
      <c r="FBQ3" s="326"/>
      <c r="FBR3" s="326"/>
      <c r="FBS3" s="326"/>
      <c r="FBT3" s="326"/>
      <c r="FBU3" s="326"/>
      <c r="FBV3" s="326"/>
      <c r="FBW3" s="326"/>
      <c r="FBX3" s="326"/>
      <c r="FBY3" s="326"/>
      <c r="FBZ3" s="326"/>
      <c r="FCA3" s="326"/>
      <c r="FCB3" s="326"/>
      <c r="FCC3" s="326"/>
      <c r="FCD3" s="326"/>
      <c r="FCE3" s="326"/>
      <c r="FCF3" s="326"/>
      <c r="FCG3" s="326"/>
      <c r="FCH3" s="326"/>
      <c r="FCI3" s="326"/>
      <c r="FCJ3" s="326"/>
      <c r="FCK3" s="326"/>
      <c r="FCL3" s="326"/>
      <c r="FCM3" s="326"/>
      <c r="FCN3" s="326"/>
      <c r="FCO3" s="326"/>
      <c r="FCP3" s="326"/>
      <c r="FCQ3" s="326"/>
      <c r="FCR3" s="326"/>
      <c r="FCS3" s="326"/>
      <c r="FCT3" s="326"/>
      <c r="FCU3" s="326"/>
      <c r="FCV3" s="326"/>
      <c r="FCW3" s="326"/>
      <c r="FCX3" s="326"/>
      <c r="FCY3" s="326"/>
      <c r="FCZ3" s="326"/>
      <c r="FDA3" s="326"/>
      <c r="FDB3" s="326"/>
      <c r="FDC3" s="326"/>
      <c r="FDD3" s="326"/>
      <c r="FDE3" s="326"/>
      <c r="FDF3" s="326"/>
      <c r="FDG3" s="326"/>
      <c r="FDH3" s="326"/>
      <c r="FDI3" s="326"/>
      <c r="FDJ3" s="326"/>
      <c r="FDK3" s="326"/>
      <c r="FDL3" s="326"/>
      <c r="FDM3" s="326"/>
      <c r="FDN3" s="326"/>
      <c r="FDO3" s="326"/>
      <c r="FDP3" s="326"/>
      <c r="FDQ3" s="326"/>
      <c r="FDR3" s="326"/>
      <c r="FDS3" s="326"/>
      <c r="FDT3" s="326"/>
      <c r="FDU3" s="326"/>
      <c r="FDV3" s="326"/>
      <c r="FDW3" s="326"/>
      <c r="FDX3" s="326"/>
      <c r="FDY3" s="326"/>
      <c r="FDZ3" s="326"/>
      <c r="FEA3" s="326"/>
      <c r="FEB3" s="326"/>
      <c r="FEC3" s="326"/>
      <c r="FED3" s="326"/>
      <c r="FEE3" s="326"/>
      <c r="FEF3" s="326"/>
      <c r="FEG3" s="326"/>
      <c r="FEH3" s="326"/>
      <c r="FEI3" s="326"/>
      <c r="FEJ3" s="326"/>
      <c r="FEK3" s="326"/>
      <c r="FEL3" s="326"/>
      <c r="FEM3" s="326"/>
      <c r="FEN3" s="326"/>
      <c r="FEO3" s="326"/>
      <c r="FEP3" s="326"/>
      <c r="FEQ3" s="326"/>
      <c r="FER3" s="326"/>
      <c r="FES3" s="326"/>
      <c r="FET3" s="326"/>
      <c r="FEU3" s="326"/>
      <c r="FEV3" s="326"/>
      <c r="FEW3" s="326"/>
      <c r="FEX3" s="326"/>
      <c r="FEY3" s="326"/>
      <c r="FEZ3" s="326"/>
      <c r="FFA3" s="326"/>
      <c r="FFB3" s="326"/>
      <c r="FFC3" s="326"/>
      <c r="FFD3" s="326"/>
      <c r="FFE3" s="326"/>
      <c r="FFF3" s="326"/>
      <c r="FFG3" s="326"/>
      <c r="FFH3" s="326"/>
      <c r="FFI3" s="326"/>
      <c r="FFJ3" s="326"/>
      <c r="FFK3" s="326"/>
      <c r="FFL3" s="326"/>
      <c r="FFM3" s="326"/>
      <c r="FFN3" s="326"/>
      <c r="FFO3" s="326"/>
      <c r="FFP3" s="326"/>
      <c r="FFQ3" s="326"/>
      <c r="FFR3" s="326"/>
      <c r="FFS3" s="326"/>
      <c r="FFT3" s="326"/>
      <c r="FFU3" s="326"/>
      <c r="FFV3" s="326"/>
      <c r="FFW3" s="326"/>
      <c r="FFX3" s="326"/>
      <c r="FFY3" s="326"/>
      <c r="FFZ3" s="326"/>
      <c r="FGA3" s="326"/>
      <c r="FGB3" s="326"/>
      <c r="FGC3" s="326"/>
      <c r="FGD3" s="326"/>
      <c r="FGE3" s="326"/>
      <c r="FGF3" s="326"/>
      <c r="FGG3" s="326"/>
      <c r="FGH3" s="326"/>
      <c r="FGI3" s="326"/>
      <c r="FGJ3" s="326"/>
      <c r="FGK3" s="326"/>
      <c r="FGL3" s="326"/>
      <c r="FGM3" s="326"/>
      <c r="FGN3" s="326"/>
      <c r="FGO3" s="326"/>
      <c r="FGP3" s="326"/>
      <c r="FGQ3" s="326"/>
      <c r="FGR3" s="326"/>
      <c r="FGS3" s="326"/>
      <c r="FGT3" s="326"/>
      <c r="FGU3" s="326"/>
      <c r="FGV3" s="326"/>
      <c r="FGW3" s="326"/>
      <c r="FGX3" s="326"/>
      <c r="FGY3" s="326"/>
      <c r="FGZ3" s="326"/>
      <c r="FHA3" s="326"/>
      <c r="FHB3" s="326"/>
      <c r="FHC3" s="326"/>
      <c r="FHD3" s="326"/>
      <c r="FHE3" s="326"/>
      <c r="FHF3" s="326"/>
      <c r="FHG3" s="326"/>
      <c r="FHH3" s="326"/>
      <c r="FHI3" s="326"/>
      <c r="FHJ3" s="326"/>
      <c r="FHK3" s="326"/>
      <c r="FHL3" s="326"/>
      <c r="FHM3" s="326"/>
      <c r="FHN3" s="326"/>
      <c r="FHO3" s="326"/>
      <c r="FHP3" s="326"/>
      <c r="FHQ3" s="326"/>
      <c r="FHR3" s="326"/>
      <c r="FHS3" s="326"/>
      <c r="FHT3" s="326"/>
      <c r="FHU3" s="326"/>
      <c r="FHV3" s="326"/>
      <c r="FHW3" s="326"/>
      <c r="FHX3" s="326"/>
      <c r="FHY3" s="326"/>
      <c r="FHZ3" s="326"/>
      <c r="FIA3" s="326"/>
      <c r="FIB3" s="326"/>
      <c r="FIC3" s="326"/>
      <c r="FID3" s="326"/>
      <c r="FIE3" s="326"/>
      <c r="FIF3" s="326"/>
      <c r="FIG3" s="326"/>
      <c r="FIH3" s="326"/>
      <c r="FII3" s="326"/>
      <c r="FIJ3" s="326"/>
      <c r="FIK3" s="326"/>
      <c r="FIL3" s="326"/>
      <c r="FIM3" s="326"/>
      <c r="FIN3" s="326"/>
      <c r="FIO3" s="326"/>
      <c r="FIP3" s="326"/>
      <c r="FIQ3" s="326"/>
      <c r="FIR3" s="326"/>
      <c r="FIS3" s="326"/>
      <c r="FIT3" s="326"/>
      <c r="FIU3" s="326"/>
      <c r="FIV3" s="326"/>
      <c r="FIW3" s="326"/>
      <c r="FIX3" s="326"/>
      <c r="FIY3" s="326"/>
      <c r="FIZ3" s="326"/>
      <c r="FJA3" s="326"/>
      <c r="FJB3" s="326"/>
      <c r="FJC3" s="326"/>
      <c r="FJD3" s="326"/>
      <c r="FJE3" s="326"/>
      <c r="FJF3" s="326"/>
      <c r="FJG3" s="326"/>
      <c r="FJH3" s="326"/>
      <c r="FJI3" s="326"/>
      <c r="FJJ3" s="326"/>
      <c r="FJK3" s="326"/>
      <c r="FJL3" s="326"/>
      <c r="FJM3" s="326"/>
      <c r="FJN3" s="326"/>
      <c r="FJO3" s="326"/>
      <c r="FJP3" s="326"/>
      <c r="FJQ3" s="326"/>
      <c r="FJR3" s="326"/>
      <c r="FJS3" s="326"/>
      <c r="FJT3" s="326"/>
      <c r="FJU3" s="326"/>
      <c r="FJV3" s="326"/>
      <c r="FJW3" s="326"/>
      <c r="FJX3" s="326"/>
      <c r="FJY3" s="326"/>
      <c r="FJZ3" s="326"/>
      <c r="FKA3" s="326"/>
      <c r="FKB3" s="326"/>
      <c r="FKC3" s="326"/>
      <c r="FKD3" s="326"/>
      <c r="FKE3" s="326"/>
      <c r="FKF3" s="326"/>
      <c r="FKG3" s="326"/>
      <c r="FKH3" s="326"/>
      <c r="FKI3" s="326"/>
      <c r="FKJ3" s="326"/>
      <c r="FKK3" s="326"/>
      <c r="FKL3" s="326"/>
      <c r="FKM3" s="326"/>
      <c r="FKN3" s="326"/>
      <c r="FKO3" s="326"/>
      <c r="FKP3" s="326"/>
      <c r="FKQ3" s="326"/>
      <c r="FKR3" s="326"/>
      <c r="FKS3" s="326"/>
      <c r="FKT3" s="326"/>
      <c r="FKU3" s="326"/>
      <c r="FKV3" s="326"/>
      <c r="FKW3" s="326"/>
      <c r="FKX3" s="326"/>
      <c r="FKY3" s="326"/>
      <c r="FKZ3" s="326"/>
      <c r="FLA3" s="326"/>
      <c r="FLB3" s="326"/>
      <c r="FLC3" s="326"/>
      <c r="FLD3" s="326"/>
      <c r="FLE3" s="326"/>
      <c r="FLF3" s="326"/>
      <c r="FLG3" s="326"/>
      <c r="FLH3" s="326"/>
      <c r="FLI3" s="326"/>
      <c r="FLJ3" s="326"/>
      <c r="FLK3" s="326"/>
      <c r="FLL3" s="326"/>
      <c r="FLM3" s="326"/>
      <c r="FLN3" s="326"/>
      <c r="FLO3" s="326"/>
      <c r="FLP3" s="326"/>
      <c r="FLQ3" s="326"/>
      <c r="FLR3" s="326"/>
      <c r="FLS3" s="326"/>
      <c r="FLT3" s="326"/>
      <c r="FLU3" s="326"/>
      <c r="FLV3" s="326"/>
      <c r="FLW3" s="326"/>
      <c r="FLX3" s="326"/>
      <c r="FLY3" s="326"/>
      <c r="FLZ3" s="326"/>
      <c r="FMA3" s="326"/>
      <c r="FMB3" s="326"/>
      <c r="FMC3" s="326"/>
      <c r="FMD3" s="326"/>
      <c r="FME3" s="326"/>
      <c r="FMF3" s="326"/>
      <c r="FMG3" s="326"/>
      <c r="FMH3" s="326"/>
      <c r="FMI3" s="326"/>
      <c r="FMJ3" s="326"/>
      <c r="FMK3" s="326"/>
      <c r="FML3" s="326"/>
      <c r="FMM3" s="326"/>
      <c r="FMN3" s="326"/>
      <c r="FMO3" s="326"/>
      <c r="FMP3" s="326"/>
      <c r="FMQ3" s="326"/>
      <c r="FMR3" s="326"/>
      <c r="FMS3" s="326"/>
      <c r="FMT3" s="326"/>
      <c r="FMU3" s="326"/>
      <c r="FMV3" s="326"/>
      <c r="FMW3" s="326"/>
      <c r="FMX3" s="326"/>
      <c r="FMY3" s="326"/>
      <c r="FMZ3" s="326"/>
      <c r="FNA3" s="326"/>
      <c r="FNB3" s="326"/>
      <c r="FNC3" s="326"/>
      <c r="FND3" s="326"/>
      <c r="FNE3" s="326"/>
      <c r="FNF3" s="326"/>
      <c r="FNG3" s="326"/>
      <c r="FNH3" s="326"/>
      <c r="FNI3" s="326"/>
      <c r="FNJ3" s="326"/>
      <c r="FNK3" s="326"/>
      <c r="FNL3" s="326"/>
      <c r="FNM3" s="326"/>
      <c r="FNN3" s="326"/>
      <c r="FNO3" s="326"/>
      <c r="FNP3" s="326"/>
      <c r="FNQ3" s="326"/>
      <c r="FNR3" s="326"/>
      <c r="FNS3" s="326"/>
      <c r="FNT3" s="326"/>
      <c r="FNU3" s="326"/>
      <c r="FNV3" s="326"/>
      <c r="FNW3" s="326"/>
      <c r="FNX3" s="326"/>
      <c r="FNY3" s="326"/>
      <c r="FNZ3" s="326"/>
      <c r="FOA3" s="326"/>
      <c r="FOB3" s="326"/>
      <c r="FOC3" s="326"/>
      <c r="FOD3" s="326"/>
      <c r="FOE3" s="326"/>
      <c r="FOF3" s="326"/>
      <c r="FOG3" s="326"/>
      <c r="FOH3" s="326"/>
      <c r="FOI3" s="326"/>
      <c r="FOJ3" s="326"/>
      <c r="FOK3" s="326"/>
      <c r="FOL3" s="326"/>
      <c r="FOM3" s="326"/>
      <c r="FON3" s="326"/>
      <c r="FOO3" s="326"/>
      <c r="FOP3" s="326"/>
      <c r="FOQ3" s="326"/>
      <c r="FOR3" s="326"/>
      <c r="FOS3" s="326"/>
      <c r="FOT3" s="326"/>
      <c r="FOU3" s="326"/>
      <c r="FOV3" s="326"/>
      <c r="FOW3" s="326"/>
      <c r="FOX3" s="326"/>
      <c r="FOY3" s="326"/>
      <c r="FOZ3" s="326"/>
      <c r="FPA3" s="326"/>
      <c r="FPB3" s="326"/>
      <c r="FPC3" s="326"/>
      <c r="FPD3" s="326"/>
      <c r="FPE3" s="326"/>
      <c r="FPF3" s="326"/>
      <c r="FPG3" s="326"/>
      <c r="FPH3" s="326"/>
      <c r="FPI3" s="326"/>
      <c r="FPJ3" s="326"/>
      <c r="FPK3" s="326"/>
      <c r="FPL3" s="326"/>
      <c r="FPM3" s="326"/>
      <c r="FPN3" s="326"/>
      <c r="FPO3" s="326"/>
      <c r="FPP3" s="326"/>
      <c r="FPQ3" s="326"/>
      <c r="FPR3" s="326"/>
      <c r="FPS3" s="326"/>
      <c r="FPT3" s="326"/>
      <c r="FPU3" s="326"/>
      <c r="FPV3" s="326"/>
      <c r="FPW3" s="326"/>
      <c r="FPX3" s="326"/>
      <c r="FPY3" s="326"/>
      <c r="FPZ3" s="326"/>
      <c r="FQA3" s="326"/>
      <c r="FQB3" s="326"/>
      <c r="FQC3" s="326"/>
      <c r="FQD3" s="326"/>
      <c r="FQE3" s="326"/>
      <c r="FQF3" s="326"/>
      <c r="FQG3" s="326"/>
      <c r="FQH3" s="326"/>
      <c r="FQI3" s="326"/>
      <c r="FQJ3" s="326"/>
      <c r="FQK3" s="326"/>
      <c r="FQL3" s="326"/>
      <c r="FQM3" s="326"/>
      <c r="FQN3" s="326"/>
      <c r="FQO3" s="326"/>
      <c r="FQP3" s="326"/>
      <c r="FQQ3" s="326"/>
      <c r="FQR3" s="326"/>
      <c r="FQS3" s="326"/>
      <c r="FQT3" s="326"/>
      <c r="FQU3" s="326"/>
      <c r="FQV3" s="326"/>
      <c r="FQW3" s="326"/>
      <c r="FQX3" s="326"/>
      <c r="FQY3" s="326"/>
      <c r="FQZ3" s="326"/>
      <c r="FRA3" s="326"/>
      <c r="FRB3" s="326"/>
      <c r="FRC3" s="326"/>
      <c r="FRD3" s="326"/>
      <c r="FRE3" s="326"/>
      <c r="FRF3" s="326"/>
      <c r="FRG3" s="326"/>
      <c r="FRH3" s="326"/>
      <c r="FRI3" s="326"/>
      <c r="FRJ3" s="326"/>
      <c r="FRK3" s="326"/>
      <c r="FRL3" s="326"/>
      <c r="FRM3" s="326"/>
      <c r="FRN3" s="326"/>
      <c r="FRO3" s="326"/>
      <c r="FRP3" s="326"/>
      <c r="FRQ3" s="326"/>
      <c r="FRR3" s="326"/>
      <c r="FRS3" s="326"/>
      <c r="FRT3" s="326"/>
      <c r="FRU3" s="326"/>
      <c r="FRV3" s="326"/>
      <c r="FRW3" s="326"/>
      <c r="FRX3" s="326"/>
      <c r="FRY3" s="326"/>
      <c r="FRZ3" s="326"/>
      <c r="FSA3" s="326"/>
      <c r="FSB3" s="326"/>
      <c r="FSC3" s="326"/>
      <c r="FSD3" s="326"/>
      <c r="FSE3" s="326"/>
      <c r="FSF3" s="326"/>
      <c r="FSG3" s="326"/>
      <c r="FSH3" s="326"/>
      <c r="FSI3" s="326"/>
      <c r="FSJ3" s="326"/>
      <c r="FSK3" s="326"/>
      <c r="FSL3" s="326"/>
      <c r="FSM3" s="326"/>
      <c r="FSN3" s="326"/>
      <c r="FSO3" s="326"/>
      <c r="FSP3" s="326"/>
      <c r="FSQ3" s="326"/>
      <c r="FSR3" s="326"/>
      <c r="FSS3" s="326"/>
      <c r="FST3" s="326"/>
      <c r="FSU3" s="326"/>
      <c r="FSV3" s="326"/>
      <c r="FSW3" s="326"/>
      <c r="FSX3" s="326"/>
      <c r="FSY3" s="326"/>
      <c r="FSZ3" s="326"/>
      <c r="FTA3" s="326"/>
      <c r="FTB3" s="326"/>
      <c r="FTC3" s="326"/>
      <c r="FTD3" s="326"/>
      <c r="FTE3" s="326"/>
      <c r="FTF3" s="326"/>
      <c r="FTG3" s="326"/>
      <c r="FTH3" s="326"/>
      <c r="FTI3" s="326"/>
      <c r="FTJ3" s="326"/>
      <c r="FTK3" s="326"/>
      <c r="FTL3" s="326"/>
      <c r="FTM3" s="326"/>
      <c r="FTN3" s="326"/>
      <c r="FTO3" s="326"/>
      <c r="FTP3" s="326"/>
      <c r="FTQ3" s="326"/>
      <c r="FTR3" s="326"/>
      <c r="FTS3" s="326"/>
      <c r="FTT3" s="326"/>
      <c r="FTU3" s="326"/>
      <c r="FTV3" s="326"/>
      <c r="FTW3" s="326"/>
      <c r="FTX3" s="326"/>
      <c r="FTY3" s="326"/>
      <c r="FTZ3" s="326"/>
      <c r="FUA3" s="326"/>
      <c r="FUB3" s="326"/>
      <c r="FUC3" s="326"/>
      <c r="FUD3" s="326"/>
      <c r="FUE3" s="326"/>
      <c r="FUF3" s="326"/>
      <c r="FUG3" s="326"/>
      <c r="FUH3" s="326"/>
      <c r="FUI3" s="326"/>
      <c r="FUJ3" s="326"/>
      <c r="FUK3" s="326"/>
      <c r="FUL3" s="326"/>
      <c r="FUM3" s="326"/>
      <c r="FUN3" s="326"/>
      <c r="FUO3" s="326"/>
      <c r="FUP3" s="326"/>
      <c r="FUQ3" s="326"/>
      <c r="FUR3" s="326"/>
      <c r="FUS3" s="326"/>
      <c r="FUT3" s="326"/>
      <c r="FUU3" s="326"/>
      <c r="FUV3" s="326"/>
      <c r="FUW3" s="326"/>
      <c r="FUX3" s="326"/>
      <c r="FUY3" s="326"/>
      <c r="FUZ3" s="326"/>
      <c r="FVA3" s="326"/>
      <c r="FVB3" s="326"/>
      <c r="FVC3" s="326"/>
      <c r="FVD3" s="326"/>
      <c r="FVE3" s="326"/>
      <c r="FVF3" s="326"/>
      <c r="FVG3" s="326"/>
      <c r="FVH3" s="326"/>
      <c r="FVI3" s="326"/>
      <c r="FVJ3" s="326"/>
      <c r="FVK3" s="326"/>
      <c r="FVL3" s="326"/>
      <c r="FVM3" s="326"/>
      <c r="FVN3" s="326"/>
      <c r="FVO3" s="326"/>
      <c r="FVP3" s="326"/>
      <c r="FVQ3" s="326"/>
      <c r="FVR3" s="326"/>
      <c r="FVS3" s="326"/>
      <c r="FVT3" s="326"/>
      <c r="FVU3" s="326"/>
      <c r="FVV3" s="326"/>
      <c r="FVW3" s="326"/>
      <c r="FVX3" s="326"/>
      <c r="FVY3" s="326"/>
      <c r="FVZ3" s="326"/>
      <c r="FWA3" s="326"/>
      <c r="FWB3" s="326"/>
      <c r="FWC3" s="326"/>
      <c r="FWD3" s="326"/>
      <c r="FWE3" s="326"/>
      <c r="FWF3" s="326"/>
      <c r="FWG3" s="326"/>
      <c r="FWH3" s="326"/>
      <c r="FWI3" s="326"/>
      <c r="FWJ3" s="326"/>
      <c r="FWK3" s="326"/>
      <c r="FWL3" s="326"/>
      <c r="FWM3" s="326"/>
      <c r="FWN3" s="326"/>
      <c r="FWO3" s="326"/>
      <c r="FWP3" s="326"/>
      <c r="FWQ3" s="326"/>
      <c r="FWR3" s="326"/>
      <c r="FWS3" s="326"/>
      <c r="FWT3" s="326"/>
      <c r="FWU3" s="326"/>
      <c r="FWV3" s="326"/>
      <c r="FWW3" s="326"/>
      <c r="FWX3" s="326"/>
      <c r="FWY3" s="326"/>
      <c r="FWZ3" s="326"/>
      <c r="FXA3" s="326"/>
      <c r="FXB3" s="326"/>
      <c r="FXC3" s="326"/>
      <c r="FXD3" s="326"/>
      <c r="FXE3" s="326"/>
      <c r="FXF3" s="326"/>
      <c r="FXG3" s="326"/>
      <c r="FXH3" s="326"/>
      <c r="FXI3" s="326"/>
      <c r="FXJ3" s="326"/>
      <c r="FXK3" s="326"/>
      <c r="FXL3" s="326"/>
      <c r="FXM3" s="326"/>
      <c r="FXN3" s="326"/>
      <c r="FXO3" s="326"/>
      <c r="FXP3" s="326"/>
      <c r="FXQ3" s="326"/>
      <c r="FXR3" s="326"/>
      <c r="FXS3" s="326"/>
      <c r="FXT3" s="326"/>
      <c r="FXU3" s="326"/>
      <c r="FXV3" s="326"/>
      <c r="FXW3" s="326"/>
      <c r="FXX3" s="326"/>
      <c r="FXY3" s="326"/>
      <c r="FXZ3" s="326"/>
      <c r="FYA3" s="326"/>
      <c r="FYB3" s="326"/>
      <c r="FYC3" s="326"/>
      <c r="FYD3" s="326"/>
      <c r="FYE3" s="326"/>
      <c r="FYF3" s="326"/>
      <c r="FYG3" s="326"/>
      <c r="FYH3" s="326"/>
      <c r="FYI3" s="326"/>
      <c r="FYJ3" s="326"/>
      <c r="FYK3" s="326"/>
      <c r="FYL3" s="326"/>
      <c r="FYM3" s="326"/>
      <c r="FYN3" s="326"/>
      <c r="FYO3" s="326"/>
      <c r="FYP3" s="326"/>
      <c r="FYQ3" s="326"/>
      <c r="FYR3" s="326"/>
      <c r="FYS3" s="326"/>
      <c r="FYT3" s="326"/>
      <c r="FYU3" s="326"/>
      <c r="FYV3" s="326"/>
      <c r="FYW3" s="326"/>
      <c r="FYX3" s="326"/>
      <c r="FYY3" s="326"/>
      <c r="FYZ3" s="326"/>
      <c r="FZA3" s="326"/>
      <c r="FZB3" s="326"/>
      <c r="FZC3" s="326"/>
      <c r="FZD3" s="326"/>
      <c r="FZE3" s="326"/>
      <c r="FZF3" s="326"/>
      <c r="FZG3" s="326"/>
      <c r="FZH3" s="326"/>
      <c r="FZI3" s="326"/>
      <c r="FZJ3" s="326"/>
      <c r="FZK3" s="326"/>
      <c r="FZL3" s="326"/>
      <c r="FZM3" s="326"/>
      <c r="FZN3" s="326"/>
      <c r="FZO3" s="326"/>
      <c r="FZP3" s="326"/>
      <c r="FZQ3" s="326"/>
      <c r="FZR3" s="326"/>
      <c r="FZS3" s="326"/>
      <c r="FZT3" s="326"/>
      <c r="FZU3" s="326"/>
      <c r="FZV3" s="326"/>
      <c r="FZW3" s="326"/>
      <c r="FZX3" s="326"/>
      <c r="FZY3" s="326"/>
      <c r="FZZ3" s="326"/>
      <c r="GAA3" s="326"/>
      <c r="GAB3" s="326"/>
      <c r="GAC3" s="326"/>
      <c r="GAD3" s="326"/>
      <c r="GAE3" s="326"/>
      <c r="GAF3" s="326"/>
      <c r="GAG3" s="326"/>
      <c r="GAH3" s="326"/>
      <c r="GAI3" s="326"/>
      <c r="GAJ3" s="326"/>
      <c r="GAK3" s="326"/>
      <c r="GAL3" s="326"/>
      <c r="GAM3" s="326"/>
      <c r="GAN3" s="326"/>
      <c r="GAO3" s="326"/>
      <c r="GAP3" s="326"/>
      <c r="GAQ3" s="326"/>
      <c r="GAR3" s="326"/>
      <c r="GAS3" s="326"/>
      <c r="GAT3" s="326"/>
      <c r="GAU3" s="326"/>
      <c r="GAV3" s="326"/>
      <c r="GAW3" s="326"/>
      <c r="GAX3" s="326"/>
      <c r="GAY3" s="326"/>
      <c r="GAZ3" s="326"/>
      <c r="GBA3" s="326"/>
      <c r="GBB3" s="326"/>
      <c r="GBC3" s="326"/>
      <c r="GBD3" s="326"/>
      <c r="GBE3" s="326"/>
      <c r="GBF3" s="326"/>
      <c r="GBG3" s="326"/>
      <c r="GBH3" s="326"/>
      <c r="GBI3" s="326"/>
      <c r="GBJ3" s="326"/>
      <c r="GBK3" s="326"/>
      <c r="GBL3" s="326"/>
      <c r="GBM3" s="326"/>
      <c r="GBN3" s="326"/>
      <c r="GBO3" s="326"/>
      <c r="GBP3" s="326"/>
      <c r="GBQ3" s="326"/>
      <c r="GBR3" s="326"/>
      <c r="GBS3" s="326"/>
      <c r="GBT3" s="326"/>
      <c r="GBU3" s="326"/>
      <c r="GBV3" s="326"/>
      <c r="GBW3" s="326"/>
      <c r="GBX3" s="326"/>
      <c r="GBY3" s="326"/>
      <c r="GBZ3" s="326"/>
      <c r="GCA3" s="326"/>
      <c r="GCB3" s="326"/>
      <c r="GCC3" s="326"/>
      <c r="GCD3" s="326"/>
      <c r="GCE3" s="326"/>
      <c r="GCF3" s="326"/>
      <c r="GCG3" s="326"/>
      <c r="GCH3" s="326"/>
      <c r="GCI3" s="326"/>
      <c r="GCJ3" s="326"/>
      <c r="GCK3" s="326"/>
      <c r="GCL3" s="326"/>
      <c r="GCM3" s="326"/>
      <c r="GCN3" s="326"/>
      <c r="GCO3" s="326"/>
      <c r="GCP3" s="326"/>
      <c r="GCQ3" s="326"/>
      <c r="GCR3" s="326"/>
      <c r="GCS3" s="326"/>
      <c r="GCT3" s="326"/>
      <c r="GCU3" s="326"/>
      <c r="GCV3" s="326"/>
      <c r="GCW3" s="326"/>
      <c r="GCX3" s="326"/>
      <c r="GCY3" s="326"/>
      <c r="GCZ3" s="326"/>
      <c r="GDA3" s="326"/>
      <c r="GDB3" s="326"/>
      <c r="GDC3" s="326"/>
      <c r="GDD3" s="326"/>
      <c r="GDE3" s="326"/>
      <c r="GDF3" s="326"/>
      <c r="GDG3" s="326"/>
      <c r="GDH3" s="326"/>
      <c r="GDI3" s="326"/>
      <c r="GDJ3" s="326"/>
      <c r="GDK3" s="326"/>
      <c r="GDL3" s="326"/>
      <c r="GDM3" s="326"/>
      <c r="GDN3" s="326"/>
      <c r="GDO3" s="326"/>
      <c r="GDP3" s="326"/>
      <c r="GDQ3" s="326"/>
      <c r="GDR3" s="326"/>
      <c r="GDS3" s="326"/>
      <c r="GDT3" s="326"/>
      <c r="GDU3" s="326"/>
      <c r="GDV3" s="326"/>
      <c r="GDW3" s="326"/>
      <c r="GDX3" s="326"/>
      <c r="GDY3" s="326"/>
      <c r="GDZ3" s="326"/>
      <c r="GEA3" s="326"/>
      <c r="GEB3" s="326"/>
      <c r="GEC3" s="326"/>
      <c r="GED3" s="326"/>
      <c r="GEE3" s="326"/>
      <c r="GEF3" s="326"/>
      <c r="GEG3" s="326"/>
      <c r="GEH3" s="326"/>
      <c r="GEI3" s="326"/>
      <c r="GEJ3" s="326"/>
      <c r="GEK3" s="326"/>
      <c r="GEL3" s="326"/>
      <c r="GEM3" s="326"/>
      <c r="GEN3" s="326"/>
      <c r="GEO3" s="326"/>
      <c r="GEP3" s="326"/>
      <c r="GEQ3" s="326"/>
      <c r="GER3" s="326"/>
      <c r="GES3" s="326"/>
      <c r="GET3" s="326"/>
      <c r="GEU3" s="326"/>
      <c r="GEV3" s="326"/>
      <c r="GEW3" s="326"/>
      <c r="GEX3" s="326"/>
      <c r="GEY3" s="326"/>
      <c r="GEZ3" s="326"/>
      <c r="GFA3" s="326"/>
      <c r="GFB3" s="326"/>
      <c r="GFC3" s="326"/>
      <c r="GFD3" s="326"/>
      <c r="GFE3" s="326"/>
      <c r="GFF3" s="326"/>
      <c r="GFG3" s="326"/>
      <c r="GFH3" s="326"/>
      <c r="GFI3" s="326"/>
      <c r="GFJ3" s="326"/>
      <c r="GFK3" s="326"/>
      <c r="GFL3" s="326"/>
      <c r="GFM3" s="326"/>
      <c r="GFN3" s="326"/>
      <c r="GFO3" s="326"/>
      <c r="GFP3" s="326"/>
      <c r="GFQ3" s="326"/>
      <c r="GFR3" s="326"/>
      <c r="GFS3" s="326"/>
      <c r="GFT3" s="326"/>
      <c r="GFU3" s="326"/>
      <c r="GFV3" s="326"/>
      <c r="GFW3" s="326"/>
      <c r="GFX3" s="326"/>
      <c r="GFY3" s="326"/>
      <c r="GFZ3" s="326"/>
      <c r="GGA3" s="326"/>
      <c r="GGB3" s="326"/>
      <c r="GGC3" s="326"/>
      <c r="GGD3" s="326"/>
      <c r="GGE3" s="326"/>
      <c r="GGF3" s="326"/>
      <c r="GGG3" s="326"/>
      <c r="GGH3" s="326"/>
      <c r="GGI3" s="326"/>
      <c r="GGJ3" s="326"/>
      <c r="GGK3" s="326"/>
      <c r="GGL3" s="326"/>
      <c r="GGM3" s="326"/>
      <c r="GGN3" s="326"/>
      <c r="GGO3" s="326"/>
      <c r="GGP3" s="326"/>
      <c r="GGQ3" s="326"/>
      <c r="GGR3" s="326"/>
      <c r="GGS3" s="326"/>
      <c r="GGT3" s="326"/>
      <c r="GGU3" s="326"/>
      <c r="GGV3" s="326"/>
      <c r="GGW3" s="326"/>
      <c r="GGX3" s="326"/>
      <c r="GGY3" s="326"/>
      <c r="GGZ3" s="326"/>
      <c r="GHA3" s="326"/>
      <c r="GHB3" s="326"/>
      <c r="GHC3" s="326"/>
      <c r="GHD3" s="326"/>
      <c r="GHE3" s="326"/>
      <c r="GHF3" s="326"/>
      <c r="GHG3" s="326"/>
      <c r="GHH3" s="326"/>
      <c r="GHI3" s="326"/>
      <c r="GHJ3" s="326"/>
      <c r="GHK3" s="326"/>
      <c r="GHL3" s="326"/>
      <c r="GHM3" s="326"/>
      <c r="GHN3" s="326"/>
      <c r="GHO3" s="326"/>
      <c r="GHP3" s="326"/>
      <c r="GHQ3" s="326"/>
      <c r="GHR3" s="326"/>
      <c r="GHS3" s="326"/>
      <c r="GHT3" s="326"/>
      <c r="GHU3" s="326"/>
      <c r="GHV3" s="326"/>
      <c r="GHW3" s="326"/>
      <c r="GHX3" s="326"/>
      <c r="GHY3" s="326"/>
      <c r="GHZ3" s="326"/>
      <c r="GIA3" s="326"/>
      <c r="GIB3" s="326"/>
      <c r="GIC3" s="326"/>
      <c r="GID3" s="326"/>
      <c r="GIE3" s="326"/>
      <c r="GIF3" s="326"/>
      <c r="GIG3" s="326"/>
      <c r="GIH3" s="326"/>
      <c r="GII3" s="326"/>
      <c r="GIJ3" s="326"/>
      <c r="GIK3" s="326"/>
      <c r="GIL3" s="326"/>
      <c r="GIM3" s="326"/>
      <c r="GIN3" s="326"/>
      <c r="GIO3" s="326"/>
      <c r="GIP3" s="326"/>
      <c r="GIQ3" s="326"/>
      <c r="GIR3" s="326"/>
      <c r="GIS3" s="326"/>
      <c r="GIT3" s="326"/>
      <c r="GIU3" s="326"/>
      <c r="GIV3" s="326"/>
      <c r="GIW3" s="326"/>
      <c r="GIX3" s="326"/>
      <c r="GIY3" s="326"/>
      <c r="GIZ3" s="326"/>
      <c r="GJA3" s="326"/>
      <c r="GJB3" s="326"/>
      <c r="GJC3" s="326"/>
      <c r="GJD3" s="326"/>
      <c r="GJE3" s="326"/>
      <c r="GJF3" s="326"/>
      <c r="GJG3" s="326"/>
      <c r="GJH3" s="326"/>
      <c r="GJI3" s="326"/>
      <c r="GJJ3" s="326"/>
      <c r="GJK3" s="326"/>
      <c r="GJL3" s="326"/>
      <c r="GJM3" s="326"/>
      <c r="GJN3" s="326"/>
      <c r="GJO3" s="326"/>
      <c r="GJP3" s="326"/>
      <c r="GJQ3" s="326"/>
      <c r="GJR3" s="326"/>
      <c r="GJS3" s="326"/>
      <c r="GJT3" s="326"/>
      <c r="GJU3" s="326"/>
      <c r="GJV3" s="326"/>
      <c r="GJW3" s="326"/>
      <c r="GJX3" s="326"/>
      <c r="GJY3" s="326"/>
      <c r="GJZ3" s="326"/>
      <c r="GKA3" s="326"/>
      <c r="GKB3" s="326"/>
      <c r="GKC3" s="326"/>
      <c r="GKD3" s="326"/>
      <c r="GKE3" s="326"/>
      <c r="GKF3" s="326"/>
      <c r="GKG3" s="326"/>
      <c r="GKH3" s="326"/>
      <c r="GKI3" s="326"/>
      <c r="GKJ3" s="326"/>
      <c r="GKK3" s="326"/>
      <c r="GKL3" s="326"/>
      <c r="GKM3" s="326"/>
      <c r="GKN3" s="326"/>
      <c r="GKO3" s="326"/>
      <c r="GKP3" s="326"/>
      <c r="GKQ3" s="326"/>
      <c r="GKR3" s="326"/>
      <c r="GKS3" s="326"/>
      <c r="GKT3" s="326"/>
      <c r="GKU3" s="326"/>
      <c r="GKV3" s="326"/>
      <c r="GKW3" s="326"/>
      <c r="GKX3" s="326"/>
      <c r="GKY3" s="326"/>
      <c r="GKZ3" s="326"/>
      <c r="GLA3" s="326"/>
      <c r="GLB3" s="326"/>
      <c r="GLC3" s="326"/>
      <c r="GLD3" s="326"/>
      <c r="GLE3" s="326"/>
      <c r="GLF3" s="326"/>
      <c r="GLG3" s="326"/>
      <c r="GLH3" s="326"/>
      <c r="GLI3" s="326"/>
      <c r="GLJ3" s="326"/>
      <c r="GLK3" s="326"/>
      <c r="GLL3" s="326"/>
      <c r="GLM3" s="326"/>
      <c r="GLN3" s="326"/>
      <c r="GLO3" s="326"/>
      <c r="GLP3" s="326"/>
      <c r="GLQ3" s="326"/>
      <c r="GLR3" s="326"/>
      <c r="GLS3" s="326"/>
      <c r="GLT3" s="326"/>
      <c r="GLU3" s="326"/>
      <c r="GLV3" s="326"/>
      <c r="GLW3" s="326"/>
      <c r="GLX3" s="326"/>
      <c r="GLY3" s="326"/>
      <c r="GLZ3" s="326"/>
      <c r="GMA3" s="326"/>
      <c r="GMB3" s="326"/>
      <c r="GMC3" s="326"/>
      <c r="GMD3" s="326"/>
      <c r="GME3" s="326"/>
      <c r="GMF3" s="326"/>
      <c r="GMG3" s="326"/>
      <c r="GMH3" s="326"/>
      <c r="GMI3" s="326"/>
      <c r="GMJ3" s="326"/>
      <c r="GMK3" s="326"/>
      <c r="GML3" s="326"/>
      <c r="GMM3" s="326"/>
      <c r="GMN3" s="326"/>
      <c r="GMO3" s="326"/>
      <c r="GMP3" s="326"/>
      <c r="GMQ3" s="326"/>
      <c r="GMR3" s="326"/>
      <c r="GMS3" s="326"/>
      <c r="GMT3" s="326"/>
      <c r="GMU3" s="326"/>
      <c r="GMV3" s="326"/>
      <c r="GMW3" s="326"/>
      <c r="GMX3" s="326"/>
      <c r="GMY3" s="326"/>
      <c r="GMZ3" s="326"/>
      <c r="GNA3" s="326"/>
      <c r="GNB3" s="326"/>
      <c r="GNC3" s="326"/>
      <c r="GND3" s="326"/>
      <c r="GNE3" s="326"/>
      <c r="GNF3" s="326"/>
      <c r="GNG3" s="326"/>
      <c r="GNH3" s="326"/>
      <c r="GNI3" s="326"/>
      <c r="GNJ3" s="326"/>
      <c r="GNK3" s="326"/>
      <c r="GNL3" s="326"/>
      <c r="GNM3" s="326"/>
      <c r="GNN3" s="326"/>
      <c r="GNO3" s="326"/>
      <c r="GNP3" s="326"/>
      <c r="GNQ3" s="326"/>
      <c r="GNR3" s="326"/>
      <c r="GNS3" s="326"/>
      <c r="GNT3" s="326"/>
      <c r="GNU3" s="326"/>
      <c r="GNV3" s="326"/>
      <c r="GNW3" s="326"/>
      <c r="GNX3" s="326"/>
      <c r="GNY3" s="326"/>
      <c r="GNZ3" s="326"/>
      <c r="GOA3" s="326"/>
      <c r="GOB3" s="326"/>
      <c r="GOC3" s="326"/>
      <c r="GOD3" s="326"/>
      <c r="GOE3" s="326"/>
      <c r="GOF3" s="326"/>
      <c r="GOG3" s="326"/>
      <c r="GOH3" s="326"/>
      <c r="GOI3" s="326"/>
      <c r="GOJ3" s="326"/>
      <c r="GOK3" s="326"/>
      <c r="GOL3" s="326"/>
      <c r="GOM3" s="326"/>
      <c r="GON3" s="326"/>
      <c r="GOO3" s="326"/>
      <c r="GOP3" s="326"/>
      <c r="GOQ3" s="326"/>
      <c r="GOR3" s="326"/>
      <c r="GOS3" s="326"/>
      <c r="GOT3" s="326"/>
      <c r="GOU3" s="326"/>
      <c r="GOV3" s="326"/>
      <c r="GOW3" s="326"/>
      <c r="GOX3" s="326"/>
      <c r="GOY3" s="326"/>
      <c r="GOZ3" s="326"/>
      <c r="GPA3" s="326"/>
      <c r="GPB3" s="326"/>
      <c r="GPC3" s="326"/>
      <c r="GPD3" s="326"/>
      <c r="GPE3" s="326"/>
      <c r="GPF3" s="326"/>
      <c r="GPG3" s="326"/>
      <c r="GPH3" s="326"/>
      <c r="GPI3" s="326"/>
      <c r="GPJ3" s="326"/>
      <c r="GPK3" s="326"/>
      <c r="GPL3" s="326"/>
      <c r="GPM3" s="326"/>
      <c r="GPN3" s="326"/>
      <c r="GPO3" s="326"/>
      <c r="GPP3" s="326"/>
      <c r="GPQ3" s="326"/>
      <c r="GPR3" s="326"/>
      <c r="GPS3" s="326"/>
      <c r="GPT3" s="326"/>
      <c r="GPU3" s="326"/>
      <c r="GPV3" s="326"/>
      <c r="GPW3" s="326"/>
      <c r="GPX3" s="326"/>
      <c r="GPY3" s="326"/>
      <c r="GPZ3" s="326"/>
      <c r="GQA3" s="326"/>
      <c r="GQB3" s="326"/>
      <c r="GQC3" s="326"/>
      <c r="GQD3" s="326"/>
      <c r="GQE3" s="326"/>
      <c r="GQF3" s="326"/>
      <c r="GQG3" s="326"/>
      <c r="GQH3" s="326"/>
      <c r="GQI3" s="326"/>
      <c r="GQJ3" s="326"/>
      <c r="GQK3" s="326"/>
      <c r="GQL3" s="326"/>
      <c r="GQM3" s="326"/>
      <c r="GQN3" s="326"/>
      <c r="GQO3" s="326"/>
      <c r="GQP3" s="326"/>
      <c r="GQQ3" s="326"/>
      <c r="GQR3" s="326"/>
      <c r="GQS3" s="326"/>
      <c r="GQT3" s="326"/>
      <c r="GQU3" s="326"/>
      <c r="GQV3" s="326"/>
      <c r="GQW3" s="326"/>
      <c r="GQX3" s="326"/>
      <c r="GQY3" s="326"/>
      <c r="GQZ3" s="326"/>
      <c r="GRA3" s="326"/>
      <c r="GRB3" s="326"/>
      <c r="GRC3" s="326"/>
      <c r="GRD3" s="326"/>
      <c r="GRE3" s="326"/>
      <c r="GRF3" s="326"/>
      <c r="GRG3" s="326"/>
      <c r="GRH3" s="326"/>
      <c r="GRI3" s="326"/>
      <c r="GRJ3" s="326"/>
      <c r="GRK3" s="326"/>
      <c r="GRL3" s="326"/>
      <c r="GRM3" s="326"/>
      <c r="GRN3" s="326"/>
      <c r="GRO3" s="326"/>
      <c r="GRP3" s="326"/>
      <c r="GRQ3" s="326"/>
      <c r="GRR3" s="326"/>
      <c r="GRS3" s="326"/>
      <c r="GRT3" s="326"/>
      <c r="GRU3" s="326"/>
      <c r="GRV3" s="326"/>
      <c r="GRW3" s="326"/>
      <c r="GRX3" s="326"/>
      <c r="GRY3" s="326"/>
      <c r="GRZ3" s="326"/>
      <c r="GSA3" s="326"/>
      <c r="GSB3" s="326"/>
      <c r="GSC3" s="326"/>
      <c r="GSD3" s="326"/>
      <c r="GSE3" s="326"/>
      <c r="GSF3" s="326"/>
      <c r="GSG3" s="326"/>
      <c r="GSH3" s="326"/>
      <c r="GSI3" s="326"/>
      <c r="GSJ3" s="326"/>
      <c r="GSK3" s="326"/>
      <c r="GSL3" s="326"/>
      <c r="GSM3" s="326"/>
      <c r="GSN3" s="326"/>
      <c r="GSO3" s="326"/>
      <c r="GSP3" s="326"/>
      <c r="GSQ3" s="326"/>
      <c r="GSR3" s="326"/>
      <c r="GSS3" s="326"/>
      <c r="GST3" s="326"/>
      <c r="GSU3" s="326"/>
      <c r="GSV3" s="326"/>
      <c r="GSW3" s="326"/>
      <c r="GSX3" s="326"/>
      <c r="GSY3" s="326"/>
      <c r="GSZ3" s="326"/>
      <c r="GTA3" s="326"/>
      <c r="GTB3" s="326"/>
      <c r="GTC3" s="326"/>
      <c r="GTD3" s="326"/>
      <c r="GTE3" s="326"/>
      <c r="GTF3" s="326"/>
      <c r="GTG3" s="326"/>
      <c r="GTH3" s="326"/>
      <c r="GTI3" s="326"/>
      <c r="GTJ3" s="326"/>
      <c r="GTK3" s="326"/>
      <c r="GTL3" s="326"/>
      <c r="GTM3" s="326"/>
      <c r="GTN3" s="326"/>
      <c r="GTO3" s="326"/>
      <c r="GTP3" s="326"/>
      <c r="GTQ3" s="326"/>
      <c r="GTR3" s="326"/>
      <c r="GTS3" s="326"/>
      <c r="GTT3" s="326"/>
      <c r="GTU3" s="326"/>
      <c r="GTV3" s="326"/>
      <c r="GTW3" s="326"/>
      <c r="GTX3" s="326"/>
      <c r="GTY3" s="326"/>
      <c r="GTZ3" s="326"/>
      <c r="GUA3" s="326"/>
      <c r="GUB3" s="326"/>
      <c r="GUC3" s="326"/>
      <c r="GUD3" s="326"/>
      <c r="GUE3" s="326"/>
      <c r="GUF3" s="326"/>
      <c r="GUG3" s="326"/>
      <c r="GUH3" s="326"/>
      <c r="GUI3" s="326"/>
      <c r="GUJ3" s="326"/>
      <c r="GUK3" s="326"/>
      <c r="GUL3" s="326"/>
      <c r="GUM3" s="326"/>
      <c r="GUN3" s="326"/>
      <c r="GUO3" s="326"/>
      <c r="GUP3" s="326"/>
      <c r="GUQ3" s="326"/>
      <c r="GUR3" s="326"/>
      <c r="GUS3" s="326"/>
      <c r="GUT3" s="326"/>
      <c r="GUU3" s="326"/>
      <c r="GUV3" s="326"/>
      <c r="GUW3" s="326"/>
      <c r="GUX3" s="326"/>
      <c r="GUY3" s="326"/>
      <c r="GUZ3" s="326"/>
      <c r="GVA3" s="326"/>
      <c r="GVB3" s="326"/>
      <c r="GVC3" s="326"/>
      <c r="GVD3" s="326"/>
      <c r="GVE3" s="326"/>
      <c r="GVF3" s="326"/>
      <c r="GVG3" s="326"/>
      <c r="GVH3" s="326"/>
      <c r="GVI3" s="326"/>
      <c r="GVJ3" s="326"/>
      <c r="GVK3" s="326"/>
      <c r="GVL3" s="326"/>
      <c r="GVM3" s="326"/>
      <c r="GVN3" s="326"/>
      <c r="GVO3" s="326"/>
      <c r="GVP3" s="326"/>
      <c r="GVQ3" s="326"/>
      <c r="GVR3" s="326"/>
      <c r="GVS3" s="326"/>
      <c r="GVT3" s="326"/>
      <c r="GVU3" s="326"/>
      <c r="GVV3" s="326"/>
      <c r="GVW3" s="326"/>
      <c r="GVX3" s="326"/>
      <c r="GVY3" s="326"/>
      <c r="GVZ3" s="326"/>
      <c r="GWA3" s="326"/>
      <c r="GWB3" s="326"/>
      <c r="GWC3" s="326"/>
      <c r="GWD3" s="326"/>
      <c r="GWE3" s="326"/>
      <c r="GWF3" s="326"/>
      <c r="GWG3" s="326"/>
      <c r="GWH3" s="326"/>
      <c r="GWI3" s="326"/>
      <c r="GWJ3" s="326"/>
      <c r="GWK3" s="326"/>
      <c r="GWL3" s="326"/>
      <c r="GWM3" s="326"/>
      <c r="GWN3" s="326"/>
      <c r="GWO3" s="326"/>
      <c r="GWP3" s="326"/>
      <c r="GWQ3" s="326"/>
      <c r="GWR3" s="326"/>
      <c r="GWS3" s="326"/>
      <c r="GWT3" s="326"/>
      <c r="GWU3" s="326"/>
      <c r="GWV3" s="326"/>
      <c r="GWW3" s="326"/>
      <c r="GWX3" s="326"/>
      <c r="GWY3" s="326"/>
      <c r="GWZ3" s="326"/>
      <c r="GXA3" s="326"/>
      <c r="GXB3" s="326"/>
      <c r="GXC3" s="326"/>
      <c r="GXD3" s="326"/>
      <c r="GXE3" s="326"/>
      <c r="GXF3" s="326"/>
      <c r="GXG3" s="326"/>
      <c r="GXH3" s="326"/>
      <c r="GXI3" s="326"/>
      <c r="GXJ3" s="326"/>
      <c r="GXK3" s="326"/>
      <c r="GXL3" s="326"/>
      <c r="GXM3" s="326"/>
      <c r="GXN3" s="326"/>
      <c r="GXO3" s="326"/>
      <c r="GXP3" s="326"/>
      <c r="GXQ3" s="326"/>
      <c r="GXR3" s="326"/>
      <c r="GXS3" s="326"/>
      <c r="GXT3" s="326"/>
      <c r="GXU3" s="326"/>
      <c r="GXV3" s="326"/>
      <c r="GXW3" s="326"/>
      <c r="GXX3" s="326"/>
      <c r="GXY3" s="326"/>
      <c r="GXZ3" s="326"/>
      <c r="GYA3" s="326"/>
      <c r="GYB3" s="326"/>
      <c r="GYC3" s="326"/>
      <c r="GYD3" s="326"/>
      <c r="GYE3" s="326"/>
      <c r="GYF3" s="326"/>
      <c r="GYG3" s="326"/>
      <c r="GYH3" s="326"/>
      <c r="GYI3" s="326"/>
      <c r="GYJ3" s="326"/>
      <c r="GYK3" s="326"/>
      <c r="GYL3" s="326"/>
      <c r="GYM3" s="326"/>
      <c r="GYN3" s="326"/>
      <c r="GYO3" s="326"/>
      <c r="GYP3" s="326"/>
      <c r="GYQ3" s="326"/>
      <c r="GYR3" s="326"/>
      <c r="GYS3" s="326"/>
      <c r="GYT3" s="326"/>
      <c r="GYU3" s="326"/>
      <c r="GYV3" s="326"/>
      <c r="GYW3" s="326"/>
      <c r="GYX3" s="326"/>
      <c r="GYY3" s="326"/>
      <c r="GYZ3" s="326"/>
      <c r="GZA3" s="326"/>
      <c r="GZB3" s="326"/>
      <c r="GZC3" s="326"/>
      <c r="GZD3" s="326"/>
      <c r="GZE3" s="326"/>
      <c r="GZF3" s="326"/>
      <c r="GZG3" s="326"/>
      <c r="GZH3" s="326"/>
      <c r="GZI3" s="326"/>
      <c r="GZJ3" s="326"/>
      <c r="GZK3" s="326"/>
      <c r="GZL3" s="326"/>
      <c r="GZM3" s="326"/>
      <c r="GZN3" s="326"/>
      <c r="GZO3" s="326"/>
      <c r="GZP3" s="326"/>
      <c r="GZQ3" s="326"/>
      <c r="GZR3" s="326"/>
      <c r="GZS3" s="326"/>
      <c r="GZT3" s="326"/>
      <c r="GZU3" s="326"/>
      <c r="GZV3" s="326"/>
      <c r="GZW3" s="326"/>
      <c r="GZX3" s="326"/>
      <c r="GZY3" s="326"/>
      <c r="GZZ3" s="326"/>
      <c r="HAA3" s="326"/>
      <c r="HAB3" s="326"/>
      <c r="HAC3" s="326"/>
      <c r="HAD3" s="326"/>
      <c r="HAE3" s="326"/>
      <c r="HAF3" s="326"/>
      <c r="HAG3" s="326"/>
      <c r="HAH3" s="326"/>
      <c r="HAI3" s="326"/>
      <c r="HAJ3" s="326"/>
      <c r="HAK3" s="326"/>
      <c r="HAL3" s="326"/>
      <c r="HAM3" s="326"/>
      <c r="HAN3" s="326"/>
      <c r="HAO3" s="326"/>
      <c r="HAP3" s="326"/>
      <c r="HAQ3" s="326"/>
      <c r="HAR3" s="326"/>
      <c r="HAS3" s="326"/>
      <c r="HAT3" s="326"/>
      <c r="HAU3" s="326"/>
      <c r="HAV3" s="326"/>
      <c r="HAW3" s="326"/>
      <c r="HAX3" s="326"/>
      <c r="HAY3" s="326"/>
      <c r="HAZ3" s="326"/>
      <c r="HBA3" s="326"/>
      <c r="HBB3" s="326"/>
      <c r="HBC3" s="326"/>
      <c r="HBD3" s="326"/>
      <c r="HBE3" s="326"/>
      <c r="HBF3" s="326"/>
      <c r="HBG3" s="326"/>
      <c r="HBH3" s="326"/>
      <c r="HBI3" s="326"/>
      <c r="HBJ3" s="326"/>
      <c r="HBK3" s="326"/>
      <c r="HBL3" s="326"/>
      <c r="HBM3" s="326"/>
      <c r="HBN3" s="326"/>
      <c r="HBO3" s="326"/>
      <c r="HBP3" s="326"/>
      <c r="HBQ3" s="326"/>
      <c r="HBR3" s="326"/>
      <c r="HBS3" s="326"/>
      <c r="HBT3" s="326"/>
      <c r="HBU3" s="326"/>
      <c r="HBV3" s="326"/>
      <c r="HBW3" s="326"/>
      <c r="HBX3" s="326"/>
      <c r="HBY3" s="326"/>
      <c r="HBZ3" s="326"/>
      <c r="HCA3" s="326"/>
      <c r="HCB3" s="326"/>
      <c r="HCC3" s="326"/>
      <c r="HCD3" s="326"/>
      <c r="HCE3" s="326"/>
      <c r="HCF3" s="326"/>
      <c r="HCG3" s="326"/>
      <c r="HCH3" s="326"/>
      <c r="HCI3" s="326"/>
      <c r="HCJ3" s="326"/>
      <c r="HCK3" s="326"/>
      <c r="HCL3" s="326"/>
      <c r="HCM3" s="326"/>
      <c r="HCN3" s="326"/>
      <c r="HCO3" s="326"/>
      <c r="HCP3" s="326"/>
      <c r="HCQ3" s="326"/>
      <c r="HCR3" s="326"/>
      <c r="HCS3" s="326"/>
      <c r="HCT3" s="326"/>
      <c r="HCU3" s="326"/>
      <c r="HCV3" s="326"/>
      <c r="HCW3" s="326"/>
      <c r="HCX3" s="326"/>
      <c r="HCY3" s="326"/>
      <c r="HCZ3" s="326"/>
      <c r="HDA3" s="326"/>
      <c r="HDB3" s="326"/>
      <c r="HDC3" s="326"/>
      <c r="HDD3" s="326"/>
      <c r="HDE3" s="326"/>
      <c r="HDF3" s="326"/>
      <c r="HDG3" s="326"/>
      <c r="HDH3" s="326"/>
      <c r="HDI3" s="326"/>
      <c r="HDJ3" s="326"/>
      <c r="HDK3" s="326"/>
      <c r="HDL3" s="326"/>
      <c r="HDM3" s="326"/>
      <c r="HDN3" s="326"/>
      <c r="HDO3" s="326"/>
      <c r="HDP3" s="326"/>
      <c r="HDQ3" s="326"/>
      <c r="HDR3" s="326"/>
      <c r="HDS3" s="326"/>
      <c r="HDT3" s="326"/>
      <c r="HDU3" s="326"/>
      <c r="HDV3" s="326"/>
      <c r="HDW3" s="326"/>
      <c r="HDX3" s="326"/>
      <c r="HDY3" s="326"/>
      <c r="HDZ3" s="326"/>
      <c r="HEA3" s="326"/>
      <c r="HEB3" s="326"/>
      <c r="HEC3" s="326"/>
      <c r="HED3" s="326"/>
      <c r="HEE3" s="326"/>
      <c r="HEF3" s="326"/>
      <c r="HEG3" s="326"/>
      <c r="HEH3" s="326"/>
      <c r="HEI3" s="326"/>
      <c r="HEJ3" s="326"/>
      <c r="HEK3" s="326"/>
      <c r="HEL3" s="326"/>
      <c r="HEM3" s="326"/>
      <c r="HEN3" s="326"/>
      <c r="HEO3" s="326"/>
      <c r="HEP3" s="326"/>
      <c r="HEQ3" s="326"/>
      <c r="HER3" s="326"/>
      <c r="HES3" s="326"/>
      <c r="HET3" s="326"/>
      <c r="HEU3" s="326"/>
      <c r="HEV3" s="326"/>
      <c r="HEW3" s="326"/>
      <c r="HEX3" s="326"/>
      <c r="HEY3" s="326"/>
      <c r="HEZ3" s="326"/>
      <c r="HFA3" s="326"/>
      <c r="HFB3" s="326"/>
      <c r="HFC3" s="326"/>
      <c r="HFD3" s="326"/>
      <c r="HFE3" s="326"/>
      <c r="HFF3" s="326"/>
      <c r="HFG3" s="326"/>
      <c r="HFH3" s="326"/>
      <c r="HFI3" s="326"/>
      <c r="HFJ3" s="326"/>
      <c r="HFK3" s="326"/>
      <c r="HFL3" s="326"/>
      <c r="HFM3" s="326"/>
      <c r="HFN3" s="326"/>
      <c r="HFO3" s="326"/>
      <c r="HFP3" s="326"/>
      <c r="HFQ3" s="326"/>
      <c r="HFR3" s="326"/>
      <c r="HFS3" s="326"/>
      <c r="HFT3" s="326"/>
      <c r="HFU3" s="326"/>
      <c r="HFV3" s="326"/>
      <c r="HFW3" s="326"/>
      <c r="HFX3" s="326"/>
      <c r="HFY3" s="326"/>
      <c r="HFZ3" s="326"/>
      <c r="HGA3" s="326"/>
      <c r="HGB3" s="326"/>
      <c r="HGC3" s="326"/>
      <c r="HGD3" s="326"/>
      <c r="HGE3" s="326"/>
      <c r="HGF3" s="326"/>
      <c r="HGG3" s="326"/>
      <c r="HGH3" s="326"/>
      <c r="HGI3" s="326"/>
      <c r="HGJ3" s="326"/>
      <c r="HGK3" s="326"/>
      <c r="HGL3" s="326"/>
      <c r="HGM3" s="326"/>
      <c r="HGN3" s="326"/>
      <c r="HGO3" s="326"/>
      <c r="HGP3" s="326"/>
      <c r="HGQ3" s="326"/>
      <c r="HGR3" s="326"/>
      <c r="HGS3" s="326"/>
      <c r="HGT3" s="326"/>
      <c r="HGU3" s="326"/>
      <c r="HGV3" s="326"/>
      <c r="HGW3" s="326"/>
      <c r="HGX3" s="326"/>
      <c r="HGY3" s="326"/>
      <c r="HGZ3" s="326"/>
      <c r="HHA3" s="326"/>
      <c r="HHB3" s="326"/>
      <c r="HHC3" s="326"/>
      <c r="HHD3" s="326"/>
      <c r="HHE3" s="326"/>
      <c r="HHF3" s="326"/>
      <c r="HHG3" s="326"/>
      <c r="HHH3" s="326"/>
      <c r="HHI3" s="326"/>
      <c r="HHJ3" s="326"/>
      <c r="HHK3" s="326"/>
      <c r="HHL3" s="326"/>
      <c r="HHM3" s="326"/>
      <c r="HHN3" s="326"/>
      <c r="HHO3" s="326"/>
      <c r="HHP3" s="326"/>
      <c r="HHQ3" s="326"/>
      <c r="HHR3" s="326"/>
      <c r="HHS3" s="326"/>
      <c r="HHT3" s="326"/>
      <c r="HHU3" s="326"/>
      <c r="HHV3" s="326"/>
      <c r="HHW3" s="326"/>
      <c r="HHX3" s="326"/>
      <c r="HHY3" s="326"/>
      <c r="HHZ3" s="326"/>
      <c r="HIA3" s="326"/>
      <c r="HIB3" s="326"/>
      <c r="HIC3" s="326"/>
      <c r="HID3" s="326"/>
      <c r="HIE3" s="326"/>
      <c r="HIF3" s="326"/>
      <c r="HIG3" s="326"/>
      <c r="HIH3" s="326"/>
      <c r="HII3" s="326"/>
      <c r="HIJ3" s="326"/>
      <c r="HIK3" s="326"/>
      <c r="HIL3" s="326"/>
      <c r="HIM3" s="326"/>
      <c r="HIN3" s="326"/>
      <c r="HIO3" s="326"/>
      <c r="HIP3" s="326"/>
      <c r="HIQ3" s="326"/>
      <c r="HIR3" s="326"/>
      <c r="HIS3" s="326"/>
      <c r="HIT3" s="326"/>
      <c r="HIU3" s="326"/>
      <c r="HIV3" s="326"/>
      <c r="HIW3" s="326"/>
      <c r="HIX3" s="326"/>
      <c r="HIY3" s="326"/>
      <c r="HIZ3" s="326"/>
      <c r="HJA3" s="326"/>
      <c r="HJB3" s="326"/>
      <c r="HJC3" s="326"/>
      <c r="HJD3" s="326"/>
      <c r="HJE3" s="326"/>
      <c r="HJF3" s="326"/>
      <c r="HJG3" s="326"/>
      <c r="HJH3" s="326"/>
      <c r="HJI3" s="326"/>
      <c r="HJJ3" s="326"/>
      <c r="HJK3" s="326"/>
      <c r="HJL3" s="326"/>
      <c r="HJM3" s="326"/>
      <c r="HJN3" s="326"/>
      <c r="HJO3" s="326"/>
      <c r="HJP3" s="326"/>
      <c r="HJQ3" s="326"/>
      <c r="HJR3" s="326"/>
      <c r="HJS3" s="326"/>
      <c r="HJT3" s="326"/>
      <c r="HJU3" s="326"/>
      <c r="HJV3" s="326"/>
      <c r="HJW3" s="326"/>
      <c r="HJX3" s="326"/>
      <c r="HJY3" s="326"/>
      <c r="HJZ3" s="326"/>
      <c r="HKA3" s="326"/>
      <c r="HKB3" s="326"/>
      <c r="HKC3" s="326"/>
      <c r="HKD3" s="326"/>
      <c r="HKE3" s="326"/>
      <c r="HKF3" s="326"/>
      <c r="HKG3" s="326"/>
      <c r="HKH3" s="326"/>
      <c r="HKI3" s="326"/>
      <c r="HKJ3" s="326"/>
      <c r="HKK3" s="326"/>
      <c r="HKL3" s="326"/>
      <c r="HKM3" s="326"/>
      <c r="HKN3" s="326"/>
      <c r="HKO3" s="326"/>
      <c r="HKP3" s="326"/>
      <c r="HKQ3" s="326"/>
      <c r="HKR3" s="326"/>
      <c r="HKS3" s="326"/>
      <c r="HKT3" s="326"/>
      <c r="HKU3" s="326"/>
      <c r="HKV3" s="326"/>
      <c r="HKW3" s="326"/>
      <c r="HKX3" s="326"/>
      <c r="HKY3" s="326"/>
      <c r="HKZ3" s="326"/>
      <c r="HLA3" s="326"/>
      <c r="HLB3" s="326"/>
      <c r="HLC3" s="326"/>
      <c r="HLD3" s="326"/>
      <c r="HLE3" s="326"/>
      <c r="HLF3" s="326"/>
      <c r="HLG3" s="326"/>
      <c r="HLH3" s="326"/>
      <c r="HLI3" s="326"/>
      <c r="HLJ3" s="326"/>
      <c r="HLK3" s="326"/>
      <c r="HLL3" s="326"/>
      <c r="HLM3" s="326"/>
      <c r="HLN3" s="326"/>
      <c r="HLO3" s="326"/>
      <c r="HLP3" s="326"/>
      <c r="HLQ3" s="326"/>
      <c r="HLR3" s="326"/>
      <c r="HLS3" s="326"/>
      <c r="HLT3" s="326"/>
      <c r="HLU3" s="326"/>
      <c r="HLV3" s="326"/>
      <c r="HLW3" s="326"/>
      <c r="HLX3" s="326"/>
      <c r="HLY3" s="326"/>
      <c r="HLZ3" s="326"/>
      <c r="HMA3" s="326"/>
      <c r="HMB3" s="326"/>
      <c r="HMC3" s="326"/>
      <c r="HMD3" s="326"/>
      <c r="HME3" s="326"/>
      <c r="HMF3" s="326"/>
      <c r="HMG3" s="326"/>
      <c r="HMH3" s="326"/>
      <c r="HMI3" s="326"/>
      <c r="HMJ3" s="326"/>
      <c r="HMK3" s="326"/>
      <c r="HML3" s="326"/>
      <c r="HMM3" s="326"/>
      <c r="HMN3" s="326"/>
      <c r="HMO3" s="326"/>
      <c r="HMP3" s="326"/>
      <c r="HMQ3" s="326"/>
      <c r="HMR3" s="326"/>
      <c r="HMS3" s="326"/>
      <c r="HMT3" s="326"/>
      <c r="HMU3" s="326"/>
      <c r="HMV3" s="326"/>
      <c r="HMW3" s="326"/>
      <c r="HMX3" s="326"/>
      <c r="HMY3" s="326"/>
      <c r="HMZ3" s="326"/>
      <c r="HNA3" s="326"/>
      <c r="HNB3" s="326"/>
      <c r="HNC3" s="326"/>
      <c r="HND3" s="326"/>
      <c r="HNE3" s="326"/>
      <c r="HNF3" s="326"/>
      <c r="HNG3" s="326"/>
      <c r="HNH3" s="326"/>
      <c r="HNI3" s="326"/>
      <c r="HNJ3" s="326"/>
      <c r="HNK3" s="326"/>
      <c r="HNL3" s="326"/>
      <c r="HNM3" s="326"/>
      <c r="HNN3" s="326"/>
      <c r="HNO3" s="326"/>
      <c r="HNP3" s="326"/>
      <c r="HNQ3" s="326"/>
      <c r="HNR3" s="326"/>
      <c r="HNS3" s="326"/>
      <c r="HNT3" s="326"/>
      <c r="HNU3" s="326"/>
      <c r="HNV3" s="326"/>
      <c r="HNW3" s="326"/>
      <c r="HNX3" s="326"/>
      <c r="HNY3" s="326"/>
      <c r="HNZ3" s="326"/>
      <c r="HOA3" s="326"/>
      <c r="HOB3" s="326"/>
      <c r="HOC3" s="326"/>
      <c r="HOD3" s="326"/>
      <c r="HOE3" s="326"/>
      <c r="HOF3" s="326"/>
      <c r="HOG3" s="326"/>
      <c r="HOH3" s="326"/>
      <c r="HOI3" s="326"/>
      <c r="HOJ3" s="326"/>
      <c r="HOK3" s="326"/>
      <c r="HOL3" s="326"/>
      <c r="HOM3" s="326"/>
      <c r="HON3" s="326"/>
      <c r="HOO3" s="326"/>
      <c r="HOP3" s="326"/>
      <c r="HOQ3" s="326"/>
      <c r="HOR3" s="326"/>
      <c r="HOS3" s="326"/>
      <c r="HOT3" s="326"/>
      <c r="HOU3" s="326"/>
      <c r="HOV3" s="326"/>
      <c r="HOW3" s="326"/>
      <c r="HOX3" s="326"/>
      <c r="HOY3" s="326"/>
      <c r="HOZ3" s="326"/>
      <c r="HPA3" s="326"/>
      <c r="HPB3" s="326"/>
      <c r="HPC3" s="326"/>
      <c r="HPD3" s="326"/>
      <c r="HPE3" s="326"/>
      <c r="HPF3" s="326"/>
      <c r="HPG3" s="326"/>
      <c r="HPH3" s="326"/>
      <c r="HPI3" s="326"/>
      <c r="HPJ3" s="326"/>
      <c r="HPK3" s="326"/>
      <c r="HPL3" s="326"/>
      <c r="HPM3" s="326"/>
      <c r="HPN3" s="326"/>
      <c r="HPO3" s="326"/>
      <c r="HPP3" s="326"/>
      <c r="HPQ3" s="326"/>
      <c r="HPR3" s="326"/>
      <c r="HPS3" s="326"/>
      <c r="HPT3" s="326"/>
      <c r="HPU3" s="326"/>
      <c r="HPV3" s="326"/>
      <c r="HPW3" s="326"/>
      <c r="HPX3" s="326"/>
      <c r="HPY3" s="326"/>
      <c r="HPZ3" s="326"/>
      <c r="HQA3" s="326"/>
      <c r="HQB3" s="326"/>
      <c r="HQC3" s="326"/>
      <c r="HQD3" s="326"/>
      <c r="HQE3" s="326"/>
      <c r="HQF3" s="326"/>
      <c r="HQG3" s="326"/>
      <c r="HQH3" s="326"/>
      <c r="HQI3" s="326"/>
      <c r="HQJ3" s="326"/>
      <c r="HQK3" s="326"/>
      <c r="HQL3" s="326"/>
      <c r="HQM3" s="326"/>
      <c r="HQN3" s="326"/>
      <c r="HQO3" s="326"/>
      <c r="HQP3" s="326"/>
      <c r="HQQ3" s="326"/>
      <c r="HQR3" s="326"/>
      <c r="HQS3" s="326"/>
      <c r="HQT3" s="326"/>
      <c r="HQU3" s="326"/>
      <c r="HQV3" s="326"/>
      <c r="HQW3" s="326"/>
      <c r="HQX3" s="326"/>
      <c r="HQY3" s="326"/>
      <c r="HQZ3" s="326"/>
      <c r="HRA3" s="326"/>
      <c r="HRB3" s="326"/>
      <c r="HRC3" s="326"/>
      <c r="HRD3" s="326"/>
      <c r="HRE3" s="326"/>
      <c r="HRF3" s="326"/>
      <c r="HRG3" s="326"/>
      <c r="HRH3" s="326"/>
      <c r="HRI3" s="326"/>
      <c r="HRJ3" s="326"/>
      <c r="HRK3" s="326"/>
      <c r="HRL3" s="326"/>
      <c r="HRM3" s="326"/>
      <c r="HRN3" s="326"/>
      <c r="HRO3" s="326"/>
      <c r="HRP3" s="326"/>
      <c r="HRQ3" s="326"/>
      <c r="HRR3" s="326"/>
      <c r="HRS3" s="326"/>
      <c r="HRT3" s="326"/>
      <c r="HRU3" s="326"/>
      <c r="HRV3" s="326"/>
      <c r="HRW3" s="326"/>
      <c r="HRX3" s="326"/>
      <c r="HRY3" s="326"/>
      <c r="HRZ3" s="326"/>
      <c r="HSA3" s="326"/>
      <c r="HSB3" s="326"/>
      <c r="HSC3" s="326"/>
      <c r="HSD3" s="326"/>
      <c r="HSE3" s="326"/>
      <c r="HSF3" s="326"/>
      <c r="HSG3" s="326"/>
      <c r="HSH3" s="326"/>
      <c r="HSI3" s="326"/>
      <c r="HSJ3" s="326"/>
      <c r="HSK3" s="326"/>
      <c r="HSL3" s="326"/>
      <c r="HSM3" s="326"/>
      <c r="HSN3" s="326"/>
      <c r="HSO3" s="326"/>
      <c r="HSP3" s="326"/>
      <c r="HSQ3" s="326"/>
      <c r="HSR3" s="326"/>
      <c r="HSS3" s="326"/>
      <c r="HST3" s="326"/>
      <c r="HSU3" s="326"/>
      <c r="HSV3" s="326"/>
      <c r="HSW3" s="326"/>
      <c r="HSX3" s="326"/>
      <c r="HSY3" s="326"/>
      <c r="HSZ3" s="326"/>
      <c r="HTA3" s="326"/>
      <c r="HTB3" s="326"/>
      <c r="HTC3" s="326"/>
      <c r="HTD3" s="326"/>
      <c r="HTE3" s="326"/>
      <c r="HTF3" s="326"/>
      <c r="HTG3" s="326"/>
      <c r="HTH3" s="326"/>
      <c r="HTI3" s="326"/>
      <c r="HTJ3" s="326"/>
      <c r="HTK3" s="326"/>
      <c r="HTL3" s="326"/>
      <c r="HTM3" s="326"/>
      <c r="HTN3" s="326"/>
      <c r="HTO3" s="326"/>
      <c r="HTP3" s="326"/>
      <c r="HTQ3" s="326"/>
      <c r="HTR3" s="326"/>
      <c r="HTS3" s="326"/>
      <c r="HTT3" s="326"/>
      <c r="HTU3" s="326"/>
      <c r="HTV3" s="326"/>
      <c r="HTW3" s="326"/>
      <c r="HTX3" s="326"/>
      <c r="HTY3" s="326"/>
      <c r="HTZ3" s="326"/>
      <c r="HUA3" s="326"/>
      <c r="HUB3" s="326"/>
      <c r="HUC3" s="326"/>
      <c r="HUD3" s="326"/>
      <c r="HUE3" s="326"/>
      <c r="HUF3" s="326"/>
      <c r="HUG3" s="326"/>
      <c r="HUH3" s="326"/>
      <c r="HUI3" s="326"/>
      <c r="HUJ3" s="326"/>
      <c r="HUK3" s="326"/>
      <c r="HUL3" s="326"/>
      <c r="HUM3" s="326"/>
      <c r="HUN3" s="326"/>
      <c r="HUO3" s="326"/>
      <c r="HUP3" s="326"/>
      <c r="HUQ3" s="326"/>
      <c r="HUR3" s="326"/>
      <c r="HUS3" s="326"/>
      <c r="HUT3" s="326"/>
      <c r="HUU3" s="326"/>
      <c r="HUV3" s="326"/>
      <c r="HUW3" s="326"/>
      <c r="HUX3" s="326"/>
      <c r="HUY3" s="326"/>
      <c r="HUZ3" s="326"/>
      <c r="HVA3" s="326"/>
      <c r="HVB3" s="326"/>
      <c r="HVC3" s="326"/>
      <c r="HVD3" s="326"/>
      <c r="HVE3" s="326"/>
      <c r="HVF3" s="326"/>
      <c r="HVG3" s="326"/>
      <c r="HVH3" s="326"/>
      <c r="HVI3" s="326"/>
      <c r="HVJ3" s="326"/>
      <c r="HVK3" s="326"/>
      <c r="HVL3" s="326"/>
      <c r="HVM3" s="326"/>
      <c r="HVN3" s="326"/>
      <c r="HVO3" s="326"/>
      <c r="HVP3" s="326"/>
      <c r="HVQ3" s="326"/>
      <c r="HVR3" s="326"/>
      <c r="HVS3" s="326"/>
      <c r="HVT3" s="326"/>
      <c r="HVU3" s="326"/>
      <c r="HVV3" s="326"/>
      <c r="HVW3" s="326"/>
      <c r="HVX3" s="326"/>
      <c r="HVY3" s="326"/>
      <c r="HVZ3" s="326"/>
      <c r="HWA3" s="326"/>
      <c r="HWB3" s="326"/>
      <c r="HWC3" s="326"/>
      <c r="HWD3" s="326"/>
      <c r="HWE3" s="326"/>
      <c r="HWF3" s="326"/>
      <c r="HWG3" s="326"/>
      <c r="HWH3" s="326"/>
      <c r="HWI3" s="326"/>
      <c r="HWJ3" s="326"/>
      <c r="HWK3" s="326"/>
      <c r="HWL3" s="326"/>
      <c r="HWM3" s="326"/>
      <c r="HWN3" s="326"/>
      <c r="HWO3" s="326"/>
      <c r="HWP3" s="326"/>
      <c r="HWQ3" s="326"/>
      <c r="HWR3" s="326"/>
      <c r="HWS3" s="326"/>
      <c r="HWT3" s="326"/>
      <c r="HWU3" s="326"/>
      <c r="HWV3" s="326"/>
      <c r="HWW3" s="326"/>
      <c r="HWX3" s="326"/>
      <c r="HWY3" s="326"/>
      <c r="HWZ3" s="326"/>
      <c r="HXA3" s="326"/>
      <c r="HXB3" s="326"/>
      <c r="HXC3" s="326"/>
      <c r="HXD3" s="326"/>
      <c r="HXE3" s="326"/>
      <c r="HXF3" s="326"/>
      <c r="HXG3" s="326"/>
      <c r="HXH3" s="326"/>
      <c r="HXI3" s="326"/>
      <c r="HXJ3" s="326"/>
      <c r="HXK3" s="326"/>
      <c r="HXL3" s="326"/>
      <c r="HXM3" s="326"/>
      <c r="HXN3" s="326"/>
      <c r="HXO3" s="326"/>
      <c r="HXP3" s="326"/>
      <c r="HXQ3" s="326"/>
      <c r="HXR3" s="326"/>
      <c r="HXS3" s="326"/>
      <c r="HXT3" s="326"/>
      <c r="HXU3" s="326"/>
      <c r="HXV3" s="326"/>
      <c r="HXW3" s="326"/>
      <c r="HXX3" s="326"/>
      <c r="HXY3" s="326"/>
      <c r="HXZ3" s="326"/>
      <c r="HYA3" s="326"/>
      <c r="HYB3" s="326"/>
      <c r="HYC3" s="326"/>
      <c r="HYD3" s="326"/>
      <c r="HYE3" s="326"/>
      <c r="HYF3" s="326"/>
      <c r="HYG3" s="326"/>
      <c r="HYH3" s="326"/>
      <c r="HYI3" s="326"/>
      <c r="HYJ3" s="326"/>
      <c r="HYK3" s="326"/>
      <c r="HYL3" s="326"/>
      <c r="HYM3" s="326"/>
      <c r="HYN3" s="326"/>
      <c r="HYO3" s="326"/>
      <c r="HYP3" s="326"/>
      <c r="HYQ3" s="326"/>
      <c r="HYR3" s="326"/>
      <c r="HYS3" s="326"/>
      <c r="HYT3" s="326"/>
      <c r="HYU3" s="326"/>
      <c r="HYV3" s="326"/>
      <c r="HYW3" s="326"/>
      <c r="HYX3" s="326"/>
      <c r="HYY3" s="326"/>
      <c r="HYZ3" s="326"/>
      <c r="HZA3" s="326"/>
      <c r="HZB3" s="326"/>
      <c r="HZC3" s="326"/>
      <c r="HZD3" s="326"/>
      <c r="HZE3" s="326"/>
      <c r="HZF3" s="326"/>
      <c r="HZG3" s="326"/>
      <c r="HZH3" s="326"/>
      <c r="HZI3" s="326"/>
      <c r="HZJ3" s="326"/>
      <c r="HZK3" s="326"/>
      <c r="HZL3" s="326"/>
      <c r="HZM3" s="326"/>
      <c r="HZN3" s="326"/>
      <c r="HZO3" s="326"/>
      <c r="HZP3" s="326"/>
      <c r="HZQ3" s="326"/>
      <c r="HZR3" s="326"/>
      <c r="HZS3" s="326"/>
      <c r="HZT3" s="326"/>
      <c r="HZU3" s="326"/>
      <c r="HZV3" s="326"/>
      <c r="HZW3" s="326"/>
      <c r="HZX3" s="326"/>
      <c r="HZY3" s="326"/>
      <c r="HZZ3" s="326"/>
      <c r="IAA3" s="326"/>
      <c r="IAB3" s="326"/>
      <c r="IAC3" s="326"/>
      <c r="IAD3" s="326"/>
      <c r="IAE3" s="326"/>
      <c r="IAF3" s="326"/>
      <c r="IAG3" s="326"/>
      <c r="IAH3" s="326"/>
      <c r="IAI3" s="326"/>
      <c r="IAJ3" s="326"/>
      <c r="IAK3" s="326"/>
      <c r="IAL3" s="326"/>
      <c r="IAM3" s="326"/>
      <c r="IAN3" s="326"/>
      <c r="IAO3" s="326"/>
      <c r="IAP3" s="326"/>
      <c r="IAQ3" s="326"/>
      <c r="IAR3" s="326"/>
      <c r="IAS3" s="326"/>
      <c r="IAT3" s="326"/>
      <c r="IAU3" s="326"/>
      <c r="IAV3" s="326"/>
      <c r="IAW3" s="326"/>
      <c r="IAX3" s="326"/>
      <c r="IAY3" s="326"/>
      <c r="IAZ3" s="326"/>
      <c r="IBA3" s="326"/>
      <c r="IBB3" s="326"/>
      <c r="IBC3" s="326"/>
      <c r="IBD3" s="326"/>
      <c r="IBE3" s="326"/>
      <c r="IBF3" s="326"/>
      <c r="IBG3" s="326"/>
      <c r="IBH3" s="326"/>
      <c r="IBI3" s="326"/>
      <c r="IBJ3" s="326"/>
      <c r="IBK3" s="326"/>
      <c r="IBL3" s="326"/>
      <c r="IBM3" s="326"/>
      <c r="IBN3" s="326"/>
      <c r="IBO3" s="326"/>
      <c r="IBP3" s="326"/>
      <c r="IBQ3" s="326"/>
      <c r="IBR3" s="326"/>
      <c r="IBS3" s="326"/>
      <c r="IBT3" s="326"/>
      <c r="IBU3" s="326"/>
      <c r="IBV3" s="326"/>
      <c r="IBW3" s="326"/>
      <c r="IBX3" s="326"/>
      <c r="IBY3" s="326"/>
      <c r="IBZ3" s="326"/>
      <c r="ICA3" s="326"/>
      <c r="ICB3" s="326"/>
      <c r="ICC3" s="326"/>
      <c r="ICD3" s="326"/>
      <c r="ICE3" s="326"/>
      <c r="ICF3" s="326"/>
      <c r="ICG3" s="326"/>
      <c r="ICH3" s="326"/>
      <c r="ICI3" s="326"/>
      <c r="ICJ3" s="326"/>
      <c r="ICK3" s="326"/>
      <c r="ICL3" s="326"/>
      <c r="ICM3" s="326"/>
      <c r="ICN3" s="326"/>
      <c r="ICO3" s="326"/>
      <c r="ICP3" s="326"/>
      <c r="ICQ3" s="326"/>
      <c r="ICR3" s="326"/>
      <c r="ICS3" s="326"/>
      <c r="ICT3" s="326"/>
      <c r="ICU3" s="326"/>
      <c r="ICV3" s="326"/>
      <c r="ICW3" s="326"/>
      <c r="ICX3" s="326"/>
      <c r="ICY3" s="326"/>
      <c r="ICZ3" s="326"/>
      <c r="IDA3" s="326"/>
      <c r="IDB3" s="326"/>
      <c r="IDC3" s="326"/>
      <c r="IDD3" s="326"/>
      <c r="IDE3" s="326"/>
      <c r="IDF3" s="326"/>
      <c r="IDG3" s="326"/>
      <c r="IDH3" s="326"/>
      <c r="IDI3" s="326"/>
      <c r="IDJ3" s="326"/>
      <c r="IDK3" s="326"/>
      <c r="IDL3" s="326"/>
      <c r="IDM3" s="326"/>
      <c r="IDN3" s="326"/>
      <c r="IDO3" s="326"/>
      <c r="IDP3" s="326"/>
      <c r="IDQ3" s="326"/>
      <c r="IDR3" s="326"/>
      <c r="IDS3" s="326"/>
      <c r="IDT3" s="326"/>
      <c r="IDU3" s="326"/>
      <c r="IDV3" s="326"/>
      <c r="IDW3" s="326"/>
      <c r="IDX3" s="326"/>
      <c r="IDY3" s="326"/>
      <c r="IDZ3" s="326"/>
      <c r="IEA3" s="326"/>
      <c r="IEB3" s="326"/>
      <c r="IEC3" s="326"/>
      <c r="IED3" s="326"/>
      <c r="IEE3" s="326"/>
      <c r="IEF3" s="326"/>
      <c r="IEG3" s="326"/>
      <c r="IEH3" s="326"/>
      <c r="IEI3" s="326"/>
      <c r="IEJ3" s="326"/>
      <c r="IEK3" s="326"/>
      <c r="IEL3" s="326"/>
      <c r="IEM3" s="326"/>
      <c r="IEN3" s="326"/>
      <c r="IEO3" s="326"/>
      <c r="IEP3" s="326"/>
      <c r="IEQ3" s="326"/>
      <c r="IER3" s="326"/>
      <c r="IES3" s="326"/>
      <c r="IET3" s="326"/>
      <c r="IEU3" s="326"/>
      <c r="IEV3" s="326"/>
      <c r="IEW3" s="326"/>
      <c r="IEX3" s="326"/>
      <c r="IEY3" s="326"/>
      <c r="IEZ3" s="326"/>
      <c r="IFA3" s="326"/>
      <c r="IFB3" s="326"/>
      <c r="IFC3" s="326"/>
      <c r="IFD3" s="326"/>
      <c r="IFE3" s="326"/>
      <c r="IFF3" s="326"/>
      <c r="IFG3" s="326"/>
      <c r="IFH3" s="326"/>
      <c r="IFI3" s="326"/>
      <c r="IFJ3" s="326"/>
      <c r="IFK3" s="326"/>
      <c r="IFL3" s="326"/>
      <c r="IFM3" s="326"/>
      <c r="IFN3" s="326"/>
      <c r="IFO3" s="326"/>
      <c r="IFP3" s="326"/>
      <c r="IFQ3" s="326"/>
      <c r="IFR3" s="326"/>
      <c r="IFS3" s="326"/>
      <c r="IFT3" s="326"/>
      <c r="IFU3" s="326"/>
      <c r="IFV3" s="326"/>
      <c r="IFW3" s="326"/>
      <c r="IFX3" s="326"/>
      <c r="IFY3" s="326"/>
      <c r="IFZ3" s="326"/>
      <c r="IGA3" s="326"/>
      <c r="IGB3" s="326"/>
      <c r="IGC3" s="326"/>
      <c r="IGD3" s="326"/>
      <c r="IGE3" s="326"/>
      <c r="IGF3" s="326"/>
      <c r="IGG3" s="326"/>
      <c r="IGH3" s="326"/>
      <c r="IGI3" s="326"/>
      <c r="IGJ3" s="326"/>
      <c r="IGK3" s="326"/>
      <c r="IGL3" s="326"/>
      <c r="IGM3" s="326"/>
      <c r="IGN3" s="326"/>
      <c r="IGO3" s="326"/>
      <c r="IGP3" s="326"/>
      <c r="IGQ3" s="326"/>
      <c r="IGR3" s="326"/>
      <c r="IGS3" s="326"/>
      <c r="IGT3" s="326"/>
      <c r="IGU3" s="326"/>
      <c r="IGV3" s="326"/>
      <c r="IGW3" s="326"/>
      <c r="IGX3" s="326"/>
      <c r="IGY3" s="326"/>
      <c r="IGZ3" s="326"/>
      <c r="IHA3" s="326"/>
      <c r="IHB3" s="326"/>
      <c r="IHC3" s="326"/>
      <c r="IHD3" s="326"/>
      <c r="IHE3" s="326"/>
      <c r="IHF3" s="326"/>
      <c r="IHG3" s="326"/>
      <c r="IHH3" s="326"/>
      <c r="IHI3" s="326"/>
      <c r="IHJ3" s="326"/>
      <c r="IHK3" s="326"/>
      <c r="IHL3" s="326"/>
      <c r="IHM3" s="326"/>
      <c r="IHN3" s="326"/>
      <c r="IHO3" s="326"/>
      <c r="IHP3" s="326"/>
      <c r="IHQ3" s="326"/>
      <c r="IHR3" s="326"/>
      <c r="IHS3" s="326"/>
      <c r="IHT3" s="326"/>
      <c r="IHU3" s="326"/>
      <c r="IHV3" s="326"/>
      <c r="IHW3" s="326"/>
      <c r="IHX3" s="326"/>
      <c r="IHY3" s="326"/>
      <c r="IHZ3" s="326"/>
      <c r="IIA3" s="326"/>
      <c r="IIB3" s="326"/>
      <c r="IIC3" s="326"/>
      <c r="IID3" s="326"/>
      <c r="IIE3" s="326"/>
      <c r="IIF3" s="326"/>
      <c r="IIG3" s="326"/>
      <c r="IIH3" s="326"/>
      <c r="III3" s="326"/>
      <c r="IIJ3" s="326"/>
      <c r="IIK3" s="326"/>
      <c r="IIL3" s="326"/>
      <c r="IIM3" s="326"/>
      <c r="IIN3" s="326"/>
      <c r="IIO3" s="326"/>
      <c r="IIP3" s="326"/>
      <c r="IIQ3" s="326"/>
      <c r="IIR3" s="326"/>
      <c r="IIS3" s="326"/>
      <c r="IIT3" s="326"/>
      <c r="IIU3" s="326"/>
      <c r="IIV3" s="326"/>
      <c r="IIW3" s="326"/>
      <c r="IIX3" s="326"/>
      <c r="IIY3" s="326"/>
      <c r="IIZ3" s="326"/>
      <c r="IJA3" s="326"/>
      <c r="IJB3" s="326"/>
      <c r="IJC3" s="326"/>
      <c r="IJD3" s="326"/>
      <c r="IJE3" s="326"/>
      <c r="IJF3" s="326"/>
      <c r="IJG3" s="326"/>
      <c r="IJH3" s="326"/>
      <c r="IJI3" s="326"/>
      <c r="IJJ3" s="326"/>
      <c r="IJK3" s="326"/>
      <c r="IJL3" s="326"/>
      <c r="IJM3" s="326"/>
      <c r="IJN3" s="326"/>
      <c r="IJO3" s="326"/>
      <c r="IJP3" s="326"/>
      <c r="IJQ3" s="326"/>
      <c r="IJR3" s="326"/>
      <c r="IJS3" s="326"/>
      <c r="IJT3" s="326"/>
      <c r="IJU3" s="326"/>
      <c r="IJV3" s="326"/>
      <c r="IJW3" s="326"/>
      <c r="IJX3" s="326"/>
      <c r="IJY3" s="326"/>
      <c r="IJZ3" s="326"/>
      <c r="IKA3" s="326"/>
      <c r="IKB3" s="326"/>
      <c r="IKC3" s="326"/>
      <c r="IKD3" s="326"/>
      <c r="IKE3" s="326"/>
      <c r="IKF3" s="326"/>
      <c r="IKG3" s="326"/>
      <c r="IKH3" s="326"/>
      <c r="IKI3" s="326"/>
      <c r="IKJ3" s="326"/>
      <c r="IKK3" s="326"/>
      <c r="IKL3" s="326"/>
      <c r="IKM3" s="326"/>
      <c r="IKN3" s="326"/>
      <c r="IKO3" s="326"/>
      <c r="IKP3" s="326"/>
      <c r="IKQ3" s="326"/>
      <c r="IKR3" s="326"/>
      <c r="IKS3" s="326"/>
      <c r="IKT3" s="326"/>
      <c r="IKU3" s="326"/>
      <c r="IKV3" s="326"/>
      <c r="IKW3" s="326"/>
      <c r="IKX3" s="326"/>
      <c r="IKY3" s="326"/>
      <c r="IKZ3" s="326"/>
      <c r="ILA3" s="326"/>
      <c r="ILB3" s="326"/>
      <c r="ILC3" s="326"/>
      <c r="ILD3" s="326"/>
      <c r="ILE3" s="326"/>
      <c r="ILF3" s="326"/>
      <c r="ILG3" s="326"/>
      <c r="ILH3" s="326"/>
      <c r="ILI3" s="326"/>
      <c r="ILJ3" s="326"/>
      <c r="ILK3" s="326"/>
      <c r="ILL3" s="326"/>
      <c r="ILM3" s="326"/>
      <c r="ILN3" s="326"/>
      <c r="ILO3" s="326"/>
      <c r="ILP3" s="326"/>
      <c r="ILQ3" s="326"/>
      <c r="ILR3" s="326"/>
      <c r="ILS3" s="326"/>
      <c r="ILT3" s="326"/>
      <c r="ILU3" s="326"/>
      <c r="ILV3" s="326"/>
      <c r="ILW3" s="326"/>
      <c r="ILX3" s="326"/>
      <c r="ILY3" s="326"/>
      <c r="ILZ3" s="326"/>
      <c r="IMA3" s="326"/>
      <c r="IMB3" s="326"/>
      <c r="IMC3" s="326"/>
      <c r="IMD3" s="326"/>
      <c r="IME3" s="326"/>
      <c r="IMF3" s="326"/>
      <c r="IMG3" s="326"/>
      <c r="IMH3" s="326"/>
      <c r="IMI3" s="326"/>
      <c r="IMJ3" s="326"/>
      <c r="IMK3" s="326"/>
      <c r="IML3" s="326"/>
      <c r="IMM3" s="326"/>
      <c r="IMN3" s="326"/>
      <c r="IMO3" s="326"/>
      <c r="IMP3" s="326"/>
      <c r="IMQ3" s="326"/>
      <c r="IMR3" s="326"/>
      <c r="IMS3" s="326"/>
      <c r="IMT3" s="326"/>
      <c r="IMU3" s="326"/>
      <c r="IMV3" s="326"/>
      <c r="IMW3" s="326"/>
      <c r="IMX3" s="326"/>
      <c r="IMY3" s="326"/>
      <c r="IMZ3" s="326"/>
      <c r="INA3" s="326"/>
      <c r="INB3" s="326"/>
      <c r="INC3" s="326"/>
      <c r="IND3" s="326"/>
      <c r="INE3" s="326"/>
      <c r="INF3" s="326"/>
      <c r="ING3" s="326"/>
      <c r="INH3" s="326"/>
      <c r="INI3" s="326"/>
      <c r="INJ3" s="326"/>
      <c r="INK3" s="326"/>
      <c r="INL3" s="326"/>
      <c r="INM3" s="326"/>
      <c r="INN3" s="326"/>
      <c r="INO3" s="326"/>
      <c r="INP3" s="326"/>
      <c r="INQ3" s="326"/>
      <c r="INR3" s="326"/>
      <c r="INS3" s="326"/>
      <c r="INT3" s="326"/>
      <c r="INU3" s="326"/>
      <c r="INV3" s="326"/>
      <c r="INW3" s="326"/>
      <c r="INX3" s="326"/>
      <c r="INY3" s="326"/>
      <c r="INZ3" s="326"/>
      <c r="IOA3" s="326"/>
      <c r="IOB3" s="326"/>
      <c r="IOC3" s="326"/>
      <c r="IOD3" s="326"/>
      <c r="IOE3" s="326"/>
      <c r="IOF3" s="326"/>
      <c r="IOG3" s="326"/>
      <c r="IOH3" s="326"/>
      <c r="IOI3" s="326"/>
      <c r="IOJ3" s="326"/>
      <c r="IOK3" s="326"/>
      <c r="IOL3" s="326"/>
      <c r="IOM3" s="326"/>
      <c r="ION3" s="326"/>
      <c r="IOO3" s="326"/>
      <c r="IOP3" s="326"/>
      <c r="IOQ3" s="326"/>
      <c r="IOR3" s="326"/>
      <c r="IOS3" s="326"/>
      <c r="IOT3" s="326"/>
      <c r="IOU3" s="326"/>
      <c r="IOV3" s="326"/>
      <c r="IOW3" s="326"/>
      <c r="IOX3" s="326"/>
      <c r="IOY3" s="326"/>
      <c r="IOZ3" s="326"/>
      <c r="IPA3" s="326"/>
      <c r="IPB3" s="326"/>
      <c r="IPC3" s="326"/>
      <c r="IPD3" s="326"/>
      <c r="IPE3" s="326"/>
      <c r="IPF3" s="326"/>
      <c r="IPG3" s="326"/>
      <c r="IPH3" s="326"/>
      <c r="IPI3" s="326"/>
      <c r="IPJ3" s="326"/>
      <c r="IPK3" s="326"/>
      <c r="IPL3" s="326"/>
      <c r="IPM3" s="326"/>
      <c r="IPN3" s="326"/>
      <c r="IPO3" s="326"/>
      <c r="IPP3" s="326"/>
      <c r="IPQ3" s="326"/>
      <c r="IPR3" s="326"/>
      <c r="IPS3" s="326"/>
      <c r="IPT3" s="326"/>
      <c r="IPU3" s="326"/>
      <c r="IPV3" s="326"/>
      <c r="IPW3" s="326"/>
      <c r="IPX3" s="326"/>
      <c r="IPY3" s="326"/>
      <c r="IPZ3" s="326"/>
      <c r="IQA3" s="326"/>
      <c r="IQB3" s="326"/>
      <c r="IQC3" s="326"/>
      <c r="IQD3" s="326"/>
      <c r="IQE3" s="326"/>
      <c r="IQF3" s="326"/>
      <c r="IQG3" s="326"/>
      <c r="IQH3" s="326"/>
      <c r="IQI3" s="326"/>
      <c r="IQJ3" s="326"/>
      <c r="IQK3" s="326"/>
      <c r="IQL3" s="326"/>
      <c r="IQM3" s="326"/>
      <c r="IQN3" s="326"/>
      <c r="IQO3" s="326"/>
      <c r="IQP3" s="326"/>
      <c r="IQQ3" s="326"/>
      <c r="IQR3" s="326"/>
      <c r="IQS3" s="326"/>
      <c r="IQT3" s="326"/>
      <c r="IQU3" s="326"/>
      <c r="IQV3" s="326"/>
      <c r="IQW3" s="326"/>
      <c r="IQX3" s="326"/>
      <c r="IQY3" s="326"/>
      <c r="IQZ3" s="326"/>
      <c r="IRA3" s="326"/>
      <c r="IRB3" s="326"/>
      <c r="IRC3" s="326"/>
      <c r="IRD3" s="326"/>
      <c r="IRE3" s="326"/>
      <c r="IRF3" s="326"/>
      <c r="IRG3" s="326"/>
      <c r="IRH3" s="326"/>
      <c r="IRI3" s="326"/>
      <c r="IRJ3" s="326"/>
      <c r="IRK3" s="326"/>
      <c r="IRL3" s="326"/>
      <c r="IRM3" s="326"/>
      <c r="IRN3" s="326"/>
      <c r="IRO3" s="326"/>
      <c r="IRP3" s="326"/>
      <c r="IRQ3" s="326"/>
      <c r="IRR3" s="326"/>
      <c r="IRS3" s="326"/>
      <c r="IRT3" s="326"/>
      <c r="IRU3" s="326"/>
      <c r="IRV3" s="326"/>
      <c r="IRW3" s="326"/>
      <c r="IRX3" s="326"/>
      <c r="IRY3" s="326"/>
      <c r="IRZ3" s="326"/>
      <c r="ISA3" s="326"/>
      <c r="ISB3" s="326"/>
      <c r="ISC3" s="326"/>
      <c r="ISD3" s="326"/>
      <c r="ISE3" s="326"/>
      <c r="ISF3" s="326"/>
      <c r="ISG3" s="326"/>
      <c r="ISH3" s="326"/>
      <c r="ISI3" s="326"/>
      <c r="ISJ3" s="326"/>
      <c r="ISK3" s="326"/>
      <c r="ISL3" s="326"/>
      <c r="ISM3" s="326"/>
      <c r="ISN3" s="326"/>
      <c r="ISO3" s="326"/>
      <c r="ISP3" s="326"/>
      <c r="ISQ3" s="326"/>
      <c r="ISR3" s="326"/>
      <c r="ISS3" s="326"/>
      <c r="IST3" s="326"/>
      <c r="ISU3" s="326"/>
      <c r="ISV3" s="326"/>
      <c r="ISW3" s="326"/>
      <c r="ISX3" s="326"/>
      <c r="ISY3" s="326"/>
      <c r="ISZ3" s="326"/>
      <c r="ITA3" s="326"/>
      <c r="ITB3" s="326"/>
      <c r="ITC3" s="326"/>
      <c r="ITD3" s="326"/>
      <c r="ITE3" s="326"/>
      <c r="ITF3" s="326"/>
      <c r="ITG3" s="326"/>
      <c r="ITH3" s="326"/>
      <c r="ITI3" s="326"/>
      <c r="ITJ3" s="326"/>
      <c r="ITK3" s="326"/>
      <c r="ITL3" s="326"/>
      <c r="ITM3" s="326"/>
      <c r="ITN3" s="326"/>
      <c r="ITO3" s="326"/>
      <c r="ITP3" s="326"/>
      <c r="ITQ3" s="326"/>
      <c r="ITR3" s="326"/>
      <c r="ITS3" s="326"/>
      <c r="ITT3" s="326"/>
      <c r="ITU3" s="326"/>
      <c r="ITV3" s="326"/>
      <c r="ITW3" s="326"/>
      <c r="ITX3" s="326"/>
      <c r="ITY3" s="326"/>
      <c r="ITZ3" s="326"/>
      <c r="IUA3" s="326"/>
      <c r="IUB3" s="326"/>
      <c r="IUC3" s="326"/>
      <c r="IUD3" s="326"/>
      <c r="IUE3" s="326"/>
      <c r="IUF3" s="326"/>
      <c r="IUG3" s="326"/>
      <c r="IUH3" s="326"/>
      <c r="IUI3" s="326"/>
      <c r="IUJ3" s="326"/>
      <c r="IUK3" s="326"/>
      <c r="IUL3" s="326"/>
      <c r="IUM3" s="326"/>
      <c r="IUN3" s="326"/>
      <c r="IUO3" s="326"/>
      <c r="IUP3" s="326"/>
      <c r="IUQ3" s="326"/>
      <c r="IUR3" s="326"/>
      <c r="IUS3" s="326"/>
      <c r="IUT3" s="326"/>
      <c r="IUU3" s="326"/>
      <c r="IUV3" s="326"/>
      <c r="IUW3" s="326"/>
      <c r="IUX3" s="326"/>
      <c r="IUY3" s="326"/>
      <c r="IUZ3" s="326"/>
      <c r="IVA3" s="326"/>
      <c r="IVB3" s="326"/>
      <c r="IVC3" s="326"/>
      <c r="IVD3" s="326"/>
      <c r="IVE3" s="326"/>
      <c r="IVF3" s="326"/>
      <c r="IVG3" s="326"/>
      <c r="IVH3" s="326"/>
      <c r="IVI3" s="326"/>
      <c r="IVJ3" s="326"/>
      <c r="IVK3" s="326"/>
      <c r="IVL3" s="326"/>
      <c r="IVM3" s="326"/>
      <c r="IVN3" s="326"/>
      <c r="IVO3" s="326"/>
      <c r="IVP3" s="326"/>
      <c r="IVQ3" s="326"/>
      <c r="IVR3" s="326"/>
      <c r="IVS3" s="326"/>
      <c r="IVT3" s="326"/>
      <c r="IVU3" s="326"/>
      <c r="IVV3" s="326"/>
      <c r="IVW3" s="326"/>
      <c r="IVX3" s="326"/>
      <c r="IVY3" s="326"/>
      <c r="IVZ3" s="326"/>
      <c r="IWA3" s="326"/>
      <c r="IWB3" s="326"/>
      <c r="IWC3" s="326"/>
      <c r="IWD3" s="326"/>
      <c r="IWE3" s="326"/>
      <c r="IWF3" s="326"/>
      <c r="IWG3" s="326"/>
      <c r="IWH3" s="326"/>
      <c r="IWI3" s="326"/>
      <c r="IWJ3" s="326"/>
      <c r="IWK3" s="326"/>
      <c r="IWL3" s="326"/>
      <c r="IWM3" s="326"/>
      <c r="IWN3" s="326"/>
      <c r="IWO3" s="326"/>
      <c r="IWP3" s="326"/>
      <c r="IWQ3" s="326"/>
      <c r="IWR3" s="326"/>
      <c r="IWS3" s="326"/>
      <c r="IWT3" s="326"/>
      <c r="IWU3" s="326"/>
      <c r="IWV3" s="326"/>
      <c r="IWW3" s="326"/>
      <c r="IWX3" s="326"/>
      <c r="IWY3" s="326"/>
      <c r="IWZ3" s="326"/>
      <c r="IXA3" s="326"/>
      <c r="IXB3" s="326"/>
      <c r="IXC3" s="326"/>
      <c r="IXD3" s="326"/>
      <c r="IXE3" s="326"/>
      <c r="IXF3" s="326"/>
      <c r="IXG3" s="326"/>
      <c r="IXH3" s="326"/>
      <c r="IXI3" s="326"/>
      <c r="IXJ3" s="326"/>
      <c r="IXK3" s="326"/>
      <c r="IXL3" s="326"/>
      <c r="IXM3" s="326"/>
      <c r="IXN3" s="326"/>
      <c r="IXO3" s="326"/>
      <c r="IXP3" s="326"/>
      <c r="IXQ3" s="326"/>
      <c r="IXR3" s="326"/>
      <c r="IXS3" s="326"/>
      <c r="IXT3" s="326"/>
      <c r="IXU3" s="326"/>
      <c r="IXV3" s="326"/>
      <c r="IXW3" s="326"/>
      <c r="IXX3" s="326"/>
      <c r="IXY3" s="326"/>
      <c r="IXZ3" s="326"/>
      <c r="IYA3" s="326"/>
      <c r="IYB3" s="326"/>
      <c r="IYC3" s="326"/>
      <c r="IYD3" s="326"/>
      <c r="IYE3" s="326"/>
      <c r="IYF3" s="326"/>
      <c r="IYG3" s="326"/>
      <c r="IYH3" s="326"/>
      <c r="IYI3" s="326"/>
      <c r="IYJ3" s="326"/>
      <c r="IYK3" s="326"/>
      <c r="IYL3" s="326"/>
      <c r="IYM3" s="326"/>
      <c r="IYN3" s="326"/>
      <c r="IYO3" s="326"/>
      <c r="IYP3" s="326"/>
      <c r="IYQ3" s="326"/>
      <c r="IYR3" s="326"/>
      <c r="IYS3" s="326"/>
      <c r="IYT3" s="326"/>
      <c r="IYU3" s="326"/>
      <c r="IYV3" s="326"/>
      <c r="IYW3" s="326"/>
      <c r="IYX3" s="326"/>
      <c r="IYY3" s="326"/>
      <c r="IYZ3" s="326"/>
      <c r="IZA3" s="326"/>
      <c r="IZB3" s="326"/>
      <c r="IZC3" s="326"/>
      <c r="IZD3" s="326"/>
      <c r="IZE3" s="326"/>
      <c r="IZF3" s="326"/>
      <c r="IZG3" s="326"/>
      <c r="IZH3" s="326"/>
      <c r="IZI3" s="326"/>
      <c r="IZJ3" s="326"/>
      <c r="IZK3" s="326"/>
      <c r="IZL3" s="326"/>
      <c r="IZM3" s="326"/>
      <c r="IZN3" s="326"/>
      <c r="IZO3" s="326"/>
      <c r="IZP3" s="326"/>
      <c r="IZQ3" s="326"/>
      <c r="IZR3" s="326"/>
      <c r="IZS3" s="326"/>
      <c r="IZT3" s="326"/>
      <c r="IZU3" s="326"/>
      <c r="IZV3" s="326"/>
      <c r="IZW3" s="326"/>
      <c r="IZX3" s="326"/>
      <c r="IZY3" s="326"/>
      <c r="IZZ3" s="326"/>
      <c r="JAA3" s="326"/>
      <c r="JAB3" s="326"/>
      <c r="JAC3" s="326"/>
      <c r="JAD3" s="326"/>
      <c r="JAE3" s="326"/>
      <c r="JAF3" s="326"/>
      <c r="JAG3" s="326"/>
      <c r="JAH3" s="326"/>
      <c r="JAI3" s="326"/>
      <c r="JAJ3" s="326"/>
      <c r="JAK3" s="326"/>
      <c r="JAL3" s="326"/>
      <c r="JAM3" s="326"/>
      <c r="JAN3" s="326"/>
      <c r="JAO3" s="326"/>
      <c r="JAP3" s="326"/>
      <c r="JAQ3" s="326"/>
      <c r="JAR3" s="326"/>
      <c r="JAS3" s="326"/>
      <c r="JAT3" s="326"/>
      <c r="JAU3" s="326"/>
      <c r="JAV3" s="326"/>
      <c r="JAW3" s="326"/>
      <c r="JAX3" s="326"/>
      <c r="JAY3" s="326"/>
      <c r="JAZ3" s="326"/>
      <c r="JBA3" s="326"/>
      <c r="JBB3" s="326"/>
      <c r="JBC3" s="326"/>
      <c r="JBD3" s="326"/>
      <c r="JBE3" s="326"/>
      <c r="JBF3" s="326"/>
      <c r="JBG3" s="326"/>
      <c r="JBH3" s="326"/>
      <c r="JBI3" s="326"/>
      <c r="JBJ3" s="326"/>
      <c r="JBK3" s="326"/>
      <c r="JBL3" s="326"/>
      <c r="JBM3" s="326"/>
      <c r="JBN3" s="326"/>
      <c r="JBO3" s="326"/>
      <c r="JBP3" s="326"/>
      <c r="JBQ3" s="326"/>
      <c r="JBR3" s="326"/>
      <c r="JBS3" s="326"/>
      <c r="JBT3" s="326"/>
      <c r="JBU3" s="326"/>
      <c r="JBV3" s="326"/>
      <c r="JBW3" s="326"/>
      <c r="JBX3" s="326"/>
      <c r="JBY3" s="326"/>
      <c r="JBZ3" s="326"/>
      <c r="JCA3" s="326"/>
      <c r="JCB3" s="326"/>
      <c r="JCC3" s="326"/>
      <c r="JCD3" s="326"/>
      <c r="JCE3" s="326"/>
      <c r="JCF3" s="326"/>
      <c r="JCG3" s="326"/>
      <c r="JCH3" s="326"/>
      <c r="JCI3" s="326"/>
      <c r="JCJ3" s="326"/>
      <c r="JCK3" s="326"/>
      <c r="JCL3" s="326"/>
      <c r="JCM3" s="326"/>
      <c r="JCN3" s="326"/>
      <c r="JCO3" s="326"/>
      <c r="JCP3" s="326"/>
      <c r="JCQ3" s="326"/>
      <c r="JCR3" s="326"/>
      <c r="JCS3" s="326"/>
      <c r="JCT3" s="326"/>
      <c r="JCU3" s="326"/>
      <c r="JCV3" s="326"/>
      <c r="JCW3" s="326"/>
      <c r="JCX3" s="326"/>
      <c r="JCY3" s="326"/>
      <c r="JCZ3" s="326"/>
      <c r="JDA3" s="326"/>
      <c r="JDB3" s="326"/>
      <c r="JDC3" s="326"/>
      <c r="JDD3" s="326"/>
      <c r="JDE3" s="326"/>
      <c r="JDF3" s="326"/>
      <c r="JDG3" s="326"/>
      <c r="JDH3" s="326"/>
      <c r="JDI3" s="326"/>
      <c r="JDJ3" s="326"/>
      <c r="JDK3" s="326"/>
      <c r="JDL3" s="326"/>
      <c r="JDM3" s="326"/>
      <c r="JDN3" s="326"/>
      <c r="JDO3" s="326"/>
      <c r="JDP3" s="326"/>
      <c r="JDQ3" s="326"/>
      <c r="JDR3" s="326"/>
      <c r="JDS3" s="326"/>
      <c r="JDT3" s="326"/>
      <c r="JDU3" s="326"/>
      <c r="JDV3" s="326"/>
      <c r="JDW3" s="326"/>
      <c r="JDX3" s="326"/>
      <c r="JDY3" s="326"/>
      <c r="JDZ3" s="326"/>
      <c r="JEA3" s="326"/>
      <c r="JEB3" s="326"/>
      <c r="JEC3" s="326"/>
      <c r="JED3" s="326"/>
      <c r="JEE3" s="326"/>
      <c r="JEF3" s="326"/>
      <c r="JEG3" s="326"/>
      <c r="JEH3" s="326"/>
      <c r="JEI3" s="326"/>
      <c r="JEJ3" s="326"/>
      <c r="JEK3" s="326"/>
      <c r="JEL3" s="326"/>
      <c r="JEM3" s="326"/>
      <c r="JEN3" s="326"/>
      <c r="JEO3" s="326"/>
      <c r="JEP3" s="326"/>
      <c r="JEQ3" s="326"/>
      <c r="JER3" s="326"/>
      <c r="JES3" s="326"/>
      <c r="JET3" s="326"/>
      <c r="JEU3" s="326"/>
      <c r="JEV3" s="326"/>
      <c r="JEW3" s="326"/>
      <c r="JEX3" s="326"/>
      <c r="JEY3" s="326"/>
      <c r="JEZ3" s="326"/>
      <c r="JFA3" s="326"/>
      <c r="JFB3" s="326"/>
      <c r="JFC3" s="326"/>
      <c r="JFD3" s="326"/>
      <c r="JFE3" s="326"/>
      <c r="JFF3" s="326"/>
      <c r="JFG3" s="326"/>
      <c r="JFH3" s="326"/>
      <c r="JFI3" s="326"/>
      <c r="JFJ3" s="326"/>
      <c r="JFK3" s="326"/>
      <c r="JFL3" s="326"/>
      <c r="JFM3" s="326"/>
      <c r="JFN3" s="326"/>
      <c r="JFO3" s="326"/>
      <c r="JFP3" s="326"/>
      <c r="JFQ3" s="326"/>
      <c r="JFR3" s="326"/>
      <c r="JFS3" s="326"/>
      <c r="JFT3" s="326"/>
      <c r="JFU3" s="326"/>
      <c r="JFV3" s="326"/>
      <c r="JFW3" s="326"/>
      <c r="JFX3" s="326"/>
      <c r="JFY3" s="326"/>
      <c r="JFZ3" s="326"/>
      <c r="JGA3" s="326"/>
      <c r="JGB3" s="326"/>
      <c r="JGC3" s="326"/>
      <c r="JGD3" s="326"/>
      <c r="JGE3" s="326"/>
      <c r="JGF3" s="326"/>
      <c r="JGG3" s="326"/>
      <c r="JGH3" s="326"/>
      <c r="JGI3" s="326"/>
      <c r="JGJ3" s="326"/>
      <c r="JGK3" s="326"/>
      <c r="JGL3" s="326"/>
      <c r="JGM3" s="326"/>
      <c r="JGN3" s="326"/>
      <c r="JGO3" s="326"/>
      <c r="JGP3" s="326"/>
      <c r="JGQ3" s="326"/>
      <c r="JGR3" s="326"/>
      <c r="JGS3" s="326"/>
      <c r="JGT3" s="326"/>
      <c r="JGU3" s="326"/>
      <c r="JGV3" s="326"/>
      <c r="JGW3" s="326"/>
      <c r="JGX3" s="326"/>
      <c r="JGY3" s="326"/>
      <c r="JGZ3" s="326"/>
      <c r="JHA3" s="326"/>
      <c r="JHB3" s="326"/>
      <c r="JHC3" s="326"/>
      <c r="JHD3" s="326"/>
      <c r="JHE3" s="326"/>
      <c r="JHF3" s="326"/>
      <c r="JHG3" s="326"/>
      <c r="JHH3" s="326"/>
      <c r="JHI3" s="326"/>
      <c r="JHJ3" s="326"/>
      <c r="JHK3" s="326"/>
      <c r="JHL3" s="326"/>
      <c r="JHM3" s="326"/>
      <c r="JHN3" s="326"/>
      <c r="JHO3" s="326"/>
      <c r="JHP3" s="326"/>
      <c r="JHQ3" s="326"/>
      <c r="JHR3" s="326"/>
      <c r="JHS3" s="326"/>
      <c r="JHT3" s="326"/>
      <c r="JHU3" s="326"/>
      <c r="JHV3" s="326"/>
      <c r="JHW3" s="326"/>
      <c r="JHX3" s="326"/>
      <c r="JHY3" s="326"/>
      <c r="JHZ3" s="326"/>
      <c r="JIA3" s="326"/>
      <c r="JIB3" s="326"/>
      <c r="JIC3" s="326"/>
      <c r="JID3" s="326"/>
      <c r="JIE3" s="326"/>
      <c r="JIF3" s="326"/>
      <c r="JIG3" s="326"/>
      <c r="JIH3" s="326"/>
      <c r="JII3" s="326"/>
      <c r="JIJ3" s="326"/>
      <c r="JIK3" s="326"/>
      <c r="JIL3" s="326"/>
      <c r="JIM3" s="326"/>
      <c r="JIN3" s="326"/>
      <c r="JIO3" s="326"/>
      <c r="JIP3" s="326"/>
      <c r="JIQ3" s="326"/>
      <c r="JIR3" s="326"/>
      <c r="JIS3" s="326"/>
      <c r="JIT3" s="326"/>
      <c r="JIU3" s="326"/>
      <c r="JIV3" s="326"/>
      <c r="JIW3" s="326"/>
      <c r="JIX3" s="326"/>
      <c r="JIY3" s="326"/>
      <c r="JIZ3" s="326"/>
      <c r="JJA3" s="326"/>
      <c r="JJB3" s="326"/>
      <c r="JJC3" s="326"/>
      <c r="JJD3" s="326"/>
      <c r="JJE3" s="326"/>
      <c r="JJF3" s="326"/>
      <c r="JJG3" s="326"/>
      <c r="JJH3" s="326"/>
      <c r="JJI3" s="326"/>
      <c r="JJJ3" s="326"/>
      <c r="JJK3" s="326"/>
      <c r="JJL3" s="326"/>
      <c r="JJM3" s="326"/>
      <c r="JJN3" s="326"/>
      <c r="JJO3" s="326"/>
      <c r="JJP3" s="326"/>
      <c r="JJQ3" s="326"/>
      <c r="JJR3" s="326"/>
      <c r="JJS3" s="326"/>
      <c r="JJT3" s="326"/>
      <c r="JJU3" s="326"/>
      <c r="JJV3" s="326"/>
      <c r="JJW3" s="326"/>
      <c r="JJX3" s="326"/>
      <c r="JJY3" s="326"/>
      <c r="JJZ3" s="326"/>
      <c r="JKA3" s="326"/>
      <c r="JKB3" s="326"/>
      <c r="JKC3" s="326"/>
      <c r="JKD3" s="326"/>
      <c r="JKE3" s="326"/>
      <c r="JKF3" s="326"/>
      <c r="JKG3" s="326"/>
      <c r="JKH3" s="326"/>
      <c r="JKI3" s="326"/>
      <c r="JKJ3" s="326"/>
      <c r="JKK3" s="326"/>
      <c r="JKL3" s="326"/>
      <c r="JKM3" s="326"/>
      <c r="JKN3" s="326"/>
      <c r="JKO3" s="326"/>
      <c r="JKP3" s="326"/>
      <c r="JKQ3" s="326"/>
      <c r="JKR3" s="326"/>
      <c r="JKS3" s="326"/>
      <c r="JKT3" s="326"/>
      <c r="JKU3" s="326"/>
      <c r="JKV3" s="326"/>
      <c r="JKW3" s="326"/>
      <c r="JKX3" s="326"/>
      <c r="JKY3" s="326"/>
      <c r="JKZ3" s="326"/>
      <c r="JLA3" s="326"/>
      <c r="JLB3" s="326"/>
      <c r="JLC3" s="326"/>
      <c r="JLD3" s="326"/>
      <c r="JLE3" s="326"/>
      <c r="JLF3" s="326"/>
      <c r="JLG3" s="326"/>
      <c r="JLH3" s="326"/>
      <c r="JLI3" s="326"/>
      <c r="JLJ3" s="326"/>
      <c r="JLK3" s="326"/>
      <c r="JLL3" s="326"/>
      <c r="JLM3" s="326"/>
      <c r="JLN3" s="326"/>
      <c r="JLO3" s="326"/>
      <c r="JLP3" s="326"/>
      <c r="JLQ3" s="326"/>
      <c r="JLR3" s="326"/>
      <c r="JLS3" s="326"/>
      <c r="JLT3" s="326"/>
      <c r="JLU3" s="326"/>
      <c r="JLV3" s="326"/>
      <c r="JLW3" s="326"/>
      <c r="JLX3" s="326"/>
      <c r="JLY3" s="326"/>
      <c r="JLZ3" s="326"/>
      <c r="JMA3" s="326"/>
      <c r="JMB3" s="326"/>
      <c r="JMC3" s="326"/>
      <c r="JMD3" s="326"/>
      <c r="JME3" s="326"/>
      <c r="JMF3" s="326"/>
      <c r="JMG3" s="326"/>
      <c r="JMH3" s="326"/>
      <c r="JMI3" s="326"/>
      <c r="JMJ3" s="326"/>
      <c r="JMK3" s="326"/>
      <c r="JML3" s="326"/>
      <c r="JMM3" s="326"/>
      <c r="JMN3" s="326"/>
      <c r="JMO3" s="326"/>
      <c r="JMP3" s="326"/>
      <c r="JMQ3" s="326"/>
      <c r="JMR3" s="326"/>
      <c r="JMS3" s="326"/>
      <c r="JMT3" s="326"/>
      <c r="JMU3" s="326"/>
      <c r="JMV3" s="326"/>
      <c r="JMW3" s="326"/>
      <c r="JMX3" s="326"/>
      <c r="JMY3" s="326"/>
      <c r="JMZ3" s="326"/>
      <c r="JNA3" s="326"/>
      <c r="JNB3" s="326"/>
      <c r="JNC3" s="326"/>
      <c r="JND3" s="326"/>
      <c r="JNE3" s="326"/>
      <c r="JNF3" s="326"/>
      <c r="JNG3" s="326"/>
      <c r="JNH3" s="326"/>
      <c r="JNI3" s="326"/>
      <c r="JNJ3" s="326"/>
      <c r="JNK3" s="326"/>
      <c r="JNL3" s="326"/>
      <c r="JNM3" s="326"/>
      <c r="JNN3" s="326"/>
      <c r="JNO3" s="326"/>
      <c r="JNP3" s="326"/>
      <c r="JNQ3" s="326"/>
      <c r="JNR3" s="326"/>
      <c r="JNS3" s="326"/>
      <c r="JNT3" s="326"/>
      <c r="JNU3" s="326"/>
      <c r="JNV3" s="326"/>
      <c r="JNW3" s="326"/>
      <c r="JNX3" s="326"/>
      <c r="JNY3" s="326"/>
      <c r="JNZ3" s="326"/>
      <c r="JOA3" s="326"/>
      <c r="JOB3" s="326"/>
      <c r="JOC3" s="326"/>
      <c r="JOD3" s="326"/>
      <c r="JOE3" s="326"/>
      <c r="JOF3" s="326"/>
      <c r="JOG3" s="326"/>
      <c r="JOH3" s="326"/>
      <c r="JOI3" s="326"/>
      <c r="JOJ3" s="326"/>
      <c r="JOK3" s="326"/>
      <c r="JOL3" s="326"/>
      <c r="JOM3" s="326"/>
      <c r="JON3" s="326"/>
      <c r="JOO3" s="326"/>
      <c r="JOP3" s="326"/>
      <c r="JOQ3" s="326"/>
      <c r="JOR3" s="326"/>
      <c r="JOS3" s="326"/>
      <c r="JOT3" s="326"/>
      <c r="JOU3" s="326"/>
      <c r="JOV3" s="326"/>
      <c r="JOW3" s="326"/>
      <c r="JOX3" s="326"/>
      <c r="JOY3" s="326"/>
      <c r="JOZ3" s="326"/>
      <c r="JPA3" s="326"/>
      <c r="JPB3" s="326"/>
      <c r="JPC3" s="326"/>
      <c r="JPD3" s="326"/>
      <c r="JPE3" s="326"/>
      <c r="JPF3" s="326"/>
      <c r="JPG3" s="326"/>
      <c r="JPH3" s="326"/>
      <c r="JPI3" s="326"/>
      <c r="JPJ3" s="326"/>
      <c r="JPK3" s="326"/>
      <c r="JPL3" s="326"/>
      <c r="JPM3" s="326"/>
      <c r="JPN3" s="326"/>
      <c r="JPO3" s="326"/>
      <c r="JPP3" s="326"/>
      <c r="JPQ3" s="326"/>
      <c r="JPR3" s="326"/>
      <c r="JPS3" s="326"/>
      <c r="JPT3" s="326"/>
      <c r="JPU3" s="326"/>
      <c r="JPV3" s="326"/>
      <c r="JPW3" s="326"/>
      <c r="JPX3" s="326"/>
      <c r="JPY3" s="326"/>
      <c r="JPZ3" s="326"/>
      <c r="JQA3" s="326"/>
      <c r="JQB3" s="326"/>
      <c r="JQC3" s="326"/>
      <c r="JQD3" s="326"/>
      <c r="JQE3" s="326"/>
      <c r="JQF3" s="326"/>
      <c r="JQG3" s="326"/>
      <c r="JQH3" s="326"/>
      <c r="JQI3" s="326"/>
      <c r="JQJ3" s="326"/>
      <c r="JQK3" s="326"/>
      <c r="JQL3" s="326"/>
      <c r="JQM3" s="326"/>
      <c r="JQN3" s="326"/>
      <c r="JQO3" s="326"/>
      <c r="JQP3" s="326"/>
      <c r="JQQ3" s="326"/>
      <c r="JQR3" s="326"/>
      <c r="JQS3" s="326"/>
      <c r="JQT3" s="326"/>
      <c r="JQU3" s="326"/>
      <c r="JQV3" s="326"/>
      <c r="JQW3" s="326"/>
      <c r="JQX3" s="326"/>
      <c r="JQY3" s="326"/>
      <c r="JQZ3" s="326"/>
      <c r="JRA3" s="326"/>
      <c r="JRB3" s="326"/>
      <c r="JRC3" s="326"/>
      <c r="JRD3" s="326"/>
      <c r="JRE3" s="326"/>
      <c r="JRF3" s="326"/>
      <c r="JRG3" s="326"/>
      <c r="JRH3" s="326"/>
      <c r="JRI3" s="326"/>
      <c r="JRJ3" s="326"/>
      <c r="JRK3" s="326"/>
      <c r="JRL3" s="326"/>
      <c r="JRM3" s="326"/>
      <c r="JRN3" s="326"/>
      <c r="JRO3" s="326"/>
      <c r="JRP3" s="326"/>
      <c r="JRQ3" s="326"/>
      <c r="JRR3" s="326"/>
      <c r="JRS3" s="326"/>
      <c r="JRT3" s="326"/>
      <c r="JRU3" s="326"/>
      <c r="JRV3" s="326"/>
      <c r="JRW3" s="326"/>
      <c r="JRX3" s="326"/>
      <c r="JRY3" s="326"/>
      <c r="JRZ3" s="326"/>
      <c r="JSA3" s="326"/>
      <c r="JSB3" s="326"/>
      <c r="JSC3" s="326"/>
      <c r="JSD3" s="326"/>
      <c r="JSE3" s="326"/>
      <c r="JSF3" s="326"/>
      <c r="JSG3" s="326"/>
      <c r="JSH3" s="326"/>
      <c r="JSI3" s="326"/>
      <c r="JSJ3" s="326"/>
      <c r="JSK3" s="326"/>
      <c r="JSL3" s="326"/>
      <c r="JSM3" s="326"/>
      <c r="JSN3" s="326"/>
      <c r="JSO3" s="326"/>
      <c r="JSP3" s="326"/>
      <c r="JSQ3" s="326"/>
      <c r="JSR3" s="326"/>
      <c r="JSS3" s="326"/>
      <c r="JST3" s="326"/>
      <c r="JSU3" s="326"/>
      <c r="JSV3" s="326"/>
      <c r="JSW3" s="326"/>
      <c r="JSX3" s="326"/>
      <c r="JSY3" s="326"/>
      <c r="JSZ3" s="326"/>
      <c r="JTA3" s="326"/>
      <c r="JTB3" s="326"/>
      <c r="JTC3" s="326"/>
      <c r="JTD3" s="326"/>
      <c r="JTE3" s="326"/>
      <c r="JTF3" s="326"/>
      <c r="JTG3" s="326"/>
      <c r="JTH3" s="326"/>
      <c r="JTI3" s="326"/>
      <c r="JTJ3" s="326"/>
      <c r="JTK3" s="326"/>
      <c r="JTL3" s="326"/>
      <c r="JTM3" s="326"/>
      <c r="JTN3" s="326"/>
      <c r="JTO3" s="326"/>
      <c r="JTP3" s="326"/>
      <c r="JTQ3" s="326"/>
      <c r="JTR3" s="326"/>
      <c r="JTS3" s="326"/>
      <c r="JTT3" s="326"/>
      <c r="JTU3" s="326"/>
      <c r="JTV3" s="326"/>
      <c r="JTW3" s="326"/>
      <c r="JTX3" s="326"/>
      <c r="JTY3" s="326"/>
      <c r="JTZ3" s="326"/>
      <c r="JUA3" s="326"/>
      <c r="JUB3" s="326"/>
      <c r="JUC3" s="326"/>
      <c r="JUD3" s="326"/>
      <c r="JUE3" s="326"/>
      <c r="JUF3" s="326"/>
      <c r="JUG3" s="326"/>
      <c r="JUH3" s="326"/>
      <c r="JUI3" s="326"/>
      <c r="JUJ3" s="326"/>
      <c r="JUK3" s="326"/>
      <c r="JUL3" s="326"/>
      <c r="JUM3" s="326"/>
      <c r="JUN3" s="326"/>
      <c r="JUO3" s="326"/>
      <c r="JUP3" s="326"/>
      <c r="JUQ3" s="326"/>
      <c r="JUR3" s="326"/>
      <c r="JUS3" s="326"/>
      <c r="JUT3" s="326"/>
      <c r="JUU3" s="326"/>
      <c r="JUV3" s="326"/>
      <c r="JUW3" s="326"/>
      <c r="JUX3" s="326"/>
      <c r="JUY3" s="326"/>
      <c r="JUZ3" s="326"/>
      <c r="JVA3" s="326"/>
      <c r="JVB3" s="326"/>
      <c r="JVC3" s="326"/>
      <c r="JVD3" s="326"/>
      <c r="JVE3" s="326"/>
      <c r="JVF3" s="326"/>
      <c r="JVG3" s="326"/>
      <c r="JVH3" s="326"/>
      <c r="JVI3" s="326"/>
      <c r="JVJ3" s="326"/>
      <c r="JVK3" s="326"/>
      <c r="JVL3" s="326"/>
      <c r="JVM3" s="326"/>
      <c r="JVN3" s="326"/>
      <c r="JVO3" s="326"/>
      <c r="JVP3" s="326"/>
      <c r="JVQ3" s="326"/>
      <c r="JVR3" s="326"/>
      <c r="JVS3" s="326"/>
      <c r="JVT3" s="326"/>
      <c r="JVU3" s="326"/>
      <c r="JVV3" s="326"/>
      <c r="JVW3" s="326"/>
      <c r="JVX3" s="326"/>
      <c r="JVY3" s="326"/>
      <c r="JVZ3" s="326"/>
      <c r="JWA3" s="326"/>
      <c r="JWB3" s="326"/>
      <c r="JWC3" s="326"/>
      <c r="JWD3" s="326"/>
      <c r="JWE3" s="326"/>
      <c r="JWF3" s="326"/>
      <c r="JWG3" s="326"/>
      <c r="JWH3" s="326"/>
      <c r="JWI3" s="326"/>
      <c r="JWJ3" s="326"/>
      <c r="JWK3" s="326"/>
      <c r="JWL3" s="326"/>
      <c r="JWM3" s="326"/>
      <c r="JWN3" s="326"/>
      <c r="JWO3" s="326"/>
      <c r="JWP3" s="326"/>
      <c r="JWQ3" s="326"/>
      <c r="JWR3" s="326"/>
      <c r="JWS3" s="326"/>
      <c r="JWT3" s="326"/>
      <c r="JWU3" s="326"/>
      <c r="JWV3" s="326"/>
      <c r="JWW3" s="326"/>
      <c r="JWX3" s="326"/>
      <c r="JWY3" s="326"/>
      <c r="JWZ3" s="326"/>
      <c r="JXA3" s="326"/>
      <c r="JXB3" s="326"/>
      <c r="JXC3" s="326"/>
      <c r="JXD3" s="326"/>
      <c r="JXE3" s="326"/>
      <c r="JXF3" s="326"/>
      <c r="JXG3" s="326"/>
      <c r="JXH3" s="326"/>
      <c r="JXI3" s="326"/>
      <c r="JXJ3" s="326"/>
      <c r="JXK3" s="326"/>
      <c r="JXL3" s="326"/>
      <c r="JXM3" s="326"/>
      <c r="JXN3" s="326"/>
      <c r="JXO3" s="326"/>
      <c r="JXP3" s="326"/>
      <c r="JXQ3" s="326"/>
      <c r="JXR3" s="326"/>
      <c r="JXS3" s="326"/>
      <c r="JXT3" s="326"/>
      <c r="JXU3" s="326"/>
      <c r="JXV3" s="326"/>
      <c r="JXW3" s="326"/>
      <c r="JXX3" s="326"/>
      <c r="JXY3" s="326"/>
      <c r="JXZ3" s="326"/>
      <c r="JYA3" s="326"/>
      <c r="JYB3" s="326"/>
      <c r="JYC3" s="326"/>
      <c r="JYD3" s="326"/>
      <c r="JYE3" s="326"/>
      <c r="JYF3" s="326"/>
      <c r="JYG3" s="326"/>
      <c r="JYH3" s="326"/>
      <c r="JYI3" s="326"/>
      <c r="JYJ3" s="326"/>
      <c r="JYK3" s="326"/>
      <c r="JYL3" s="326"/>
      <c r="JYM3" s="326"/>
      <c r="JYN3" s="326"/>
      <c r="JYO3" s="326"/>
      <c r="JYP3" s="326"/>
      <c r="JYQ3" s="326"/>
      <c r="JYR3" s="326"/>
      <c r="JYS3" s="326"/>
      <c r="JYT3" s="326"/>
      <c r="JYU3" s="326"/>
      <c r="JYV3" s="326"/>
      <c r="JYW3" s="326"/>
      <c r="JYX3" s="326"/>
      <c r="JYY3" s="326"/>
      <c r="JYZ3" s="326"/>
      <c r="JZA3" s="326"/>
      <c r="JZB3" s="326"/>
      <c r="JZC3" s="326"/>
      <c r="JZD3" s="326"/>
      <c r="JZE3" s="326"/>
      <c r="JZF3" s="326"/>
      <c r="JZG3" s="326"/>
      <c r="JZH3" s="326"/>
      <c r="JZI3" s="326"/>
      <c r="JZJ3" s="326"/>
      <c r="JZK3" s="326"/>
      <c r="JZL3" s="326"/>
      <c r="JZM3" s="326"/>
      <c r="JZN3" s="326"/>
      <c r="JZO3" s="326"/>
      <c r="JZP3" s="326"/>
      <c r="JZQ3" s="326"/>
      <c r="JZR3" s="326"/>
      <c r="JZS3" s="326"/>
      <c r="JZT3" s="326"/>
      <c r="JZU3" s="326"/>
      <c r="JZV3" s="326"/>
      <c r="JZW3" s="326"/>
      <c r="JZX3" s="326"/>
      <c r="JZY3" s="326"/>
      <c r="JZZ3" s="326"/>
      <c r="KAA3" s="326"/>
      <c r="KAB3" s="326"/>
      <c r="KAC3" s="326"/>
      <c r="KAD3" s="326"/>
      <c r="KAE3" s="326"/>
      <c r="KAF3" s="326"/>
      <c r="KAG3" s="326"/>
      <c r="KAH3" s="326"/>
      <c r="KAI3" s="326"/>
      <c r="KAJ3" s="326"/>
      <c r="KAK3" s="326"/>
      <c r="KAL3" s="326"/>
      <c r="KAM3" s="326"/>
      <c r="KAN3" s="326"/>
      <c r="KAO3" s="326"/>
      <c r="KAP3" s="326"/>
      <c r="KAQ3" s="326"/>
      <c r="KAR3" s="326"/>
      <c r="KAS3" s="326"/>
      <c r="KAT3" s="326"/>
      <c r="KAU3" s="326"/>
      <c r="KAV3" s="326"/>
      <c r="KAW3" s="326"/>
      <c r="KAX3" s="326"/>
      <c r="KAY3" s="326"/>
      <c r="KAZ3" s="326"/>
      <c r="KBA3" s="326"/>
      <c r="KBB3" s="326"/>
      <c r="KBC3" s="326"/>
      <c r="KBD3" s="326"/>
      <c r="KBE3" s="326"/>
      <c r="KBF3" s="326"/>
      <c r="KBG3" s="326"/>
      <c r="KBH3" s="326"/>
      <c r="KBI3" s="326"/>
      <c r="KBJ3" s="326"/>
      <c r="KBK3" s="326"/>
      <c r="KBL3" s="326"/>
      <c r="KBM3" s="326"/>
      <c r="KBN3" s="326"/>
      <c r="KBO3" s="326"/>
      <c r="KBP3" s="326"/>
      <c r="KBQ3" s="326"/>
      <c r="KBR3" s="326"/>
      <c r="KBS3" s="326"/>
      <c r="KBT3" s="326"/>
      <c r="KBU3" s="326"/>
      <c r="KBV3" s="326"/>
      <c r="KBW3" s="326"/>
      <c r="KBX3" s="326"/>
      <c r="KBY3" s="326"/>
      <c r="KBZ3" s="326"/>
      <c r="KCA3" s="326"/>
      <c r="KCB3" s="326"/>
      <c r="KCC3" s="326"/>
      <c r="KCD3" s="326"/>
      <c r="KCE3" s="326"/>
      <c r="KCF3" s="326"/>
      <c r="KCG3" s="326"/>
      <c r="KCH3" s="326"/>
      <c r="KCI3" s="326"/>
      <c r="KCJ3" s="326"/>
      <c r="KCK3" s="326"/>
      <c r="KCL3" s="326"/>
      <c r="KCM3" s="326"/>
      <c r="KCN3" s="326"/>
      <c r="KCO3" s="326"/>
      <c r="KCP3" s="326"/>
      <c r="KCQ3" s="326"/>
      <c r="KCR3" s="326"/>
      <c r="KCS3" s="326"/>
      <c r="KCT3" s="326"/>
      <c r="KCU3" s="326"/>
      <c r="KCV3" s="326"/>
      <c r="KCW3" s="326"/>
      <c r="KCX3" s="326"/>
      <c r="KCY3" s="326"/>
      <c r="KCZ3" s="326"/>
      <c r="KDA3" s="326"/>
      <c r="KDB3" s="326"/>
      <c r="KDC3" s="326"/>
      <c r="KDD3" s="326"/>
      <c r="KDE3" s="326"/>
      <c r="KDF3" s="326"/>
      <c r="KDG3" s="326"/>
      <c r="KDH3" s="326"/>
      <c r="KDI3" s="326"/>
      <c r="KDJ3" s="326"/>
      <c r="KDK3" s="326"/>
      <c r="KDL3" s="326"/>
      <c r="KDM3" s="326"/>
      <c r="KDN3" s="326"/>
      <c r="KDO3" s="326"/>
      <c r="KDP3" s="326"/>
      <c r="KDQ3" s="326"/>
      <c r="KDR3" s="326"/>
      <c r="KDS3" s="326"/>
      <c r="KDT3" s="326"/>
      <c r="KDU3" s="326"/>
      <c r="KDV3" s="326"/>
      <c r="KDW3" s="326"/>
      <c r="KDX3" s="326"/>
      <c r="KDY3" s="326"/>
      <c r="KDZ3" s="326"/>
      <c r="KEA3" s="326"/>
      <c r="KEB3" s="326"/>
      <c r="KEC3" s="326"/>
      <c r="KED3" s="326"/>
      <c r="KEE3" s="326"/>
      <c r="KEF3" s="326"/>
      <c r="KEG3" s="326"/>
      <c r="KEH3" s="326"/>
      <c r="KEI3" s="326"/>
      <c r="KEJ3" s="326"/>
      <c r="KEK3" s="326"/>
      <c r="KEL3" s="326"/>
      <c r="KEM3" s="326"/>
      <c r="KEN3" s="326"/>
      <c r="KEO3" s="326"/>
      <c r="KEP3" s="326"/>
      <c r="KEQ3" s="326"/>
      <c r="KER3" s="326"/>
      <c r="KES3" s="326"/>
      <c r="KET3" s="326"/>
      <c r="KEU3" s="326"/>
      <c r="KEV3" s="326"/>
      <c r="KEW3" s="326"/>
      <c r="KEX3" s="326"/>
      <c r="KEY3" s="326"/>
      <c r="KEZ3" s="326"/>
      <c r="KFA3" s="326"/>
      <c r="KFB3" s="326"/>
      <c r="KFC3" s="326"/>
      <c r="KFD3" s="326"/>
      <c r="KFE3" s="326"/>
      <c r="KFF3" s="326"/>
      <c r="KFG3" s="326"/>
      <c r="KFH3" s="326"/>
      <c r="KFI3" s="326"/>
      <c r="KFJ3" s="326"/>
      <c r="KFK3" s="326"/>
      <c r="KFL3" s="326"/>
      <c r="KFM3" s="326"/>
      <c r="KFN3" s="326"/>
      <c r="KFO3" s="326"/>
      <c r="KFP3" s="326"/>
      <c r="KFQ3" s="326"/>
      <c r="KFR3" s="326"/>
      <c r="KFS3" s="326"/>
      <c r="KFT3" s="326"/>
      <c r="KFU3" s="326"/>
      <c r="KFV3" s="326"/>
      <c r="KFW3" s="326"/>
      <c r="KFX3" s="326"/>
      <c r="KFY3" s="326"/>
      <c r="KFZ3" s="326"/>
      <c r="KGA3" s="326"/>
      <c r="KGB3" s="326"/>
      <c r="KGC3" s="326"/>
      <c r="KGD3" s="326"/>
      <c r="KGE3" s="326"/>
      <c r="KGF3" s="326"/>
      <c r="KGG3" s="326"/>
      <c r="KGH3" s="326"/>
      <c r="KGI3" s="326"/>
      <c r="KGJ3" s="326"/>
      <c r="KGK3" s="326"/>
      <c r="KGL3" s="326"/>
      <c r="KGM3" s="326"/>
      <c r="KGN3" s="326"/>
      <c r="KGO3" s="326"/>
      <c r="KGP3" s="326"/>
      <c r="KGQ3" s="326"/>
      <c r="KGR3" s="326"/>
      <c r="KGS3" s="326"/>
      <c r="KGT3" s="326"/>
      <c r="KGU3" s="326"/>
      <c r="KGV3" s="326"/>
      <c r="KGW3" s="326"/>
      <c r="KGX3" s="326"/>
      <c r="KGY3" s="326"/>
      <c r="KGZ3" s="326"/>
      <c r="KHA3" s="326"/>
      <c r="KHB3" s="326"/>
      <c r="KHC3" s="326"/>
      <c r="KHD3" s="326"/>
      <c r="KHE3" s="326"/>
      <c r="KHF3" s="326"/>
      <c r="KHG3" s="326"/>
      <c r="KHH3" s="326"/>
      <c r="KHI3" s="326"/>
      <c r="KHJ3" s="326"/>
      <c r="KHK3" s="326"/>
      <c r="KHL3" s="326"/>
      <c r="KHM3" s="326"/>
      <c r="KHN3" s="326"/>
      <c r="KHO3" s="326"/>
      <c r="KHP3" s="326"/>
      <c r="KHQ3" s="326"/>
      <c r="KHR3" s="326"/>
      <c r="KHS3" s="326"/>
      <c r="KHT3" s="326"/>
      <c r="KHU3" s="326"/>
      <c r="KHV3" s="326"/>
      <c r="KHW3" s="326"/>
      <c r="KHX3" s="326"/>
      <c r="KHY3" s="326"/>
      <c r="KHZ3" s="326"/>
      <c r="KIA3" s="326"/>
      <c r="KIB3" s="326"/>
      <c r="KIC3" s="326"/>
      <c r="KID3" s="326"/>
      <c r="KIE3" s="326"/>
      <c r="KIF3" s="326"/>
      <c r="KIG3" s="326"/>
      <c r="KIH3" s="326"/>
      <c r="KII3" s="326"/>
      <c r="KIJ3" s="326"/>
      <c r="KIK3" s="326"/>
      <c r="KIL3" s="326"/>
      <c r="KIM3" s="326"/>
      <c r="KIN3" s="326"/>
      <c r="KIO3" s="326"/>
      <c r="KIP3" s="326"/>
      <c r="KIQ3" s="326"/>
      <c r="KIR3" s="326"/>
      <c r="KIS3" s="326"/>
      <c r="KIT3" s="326"/>
      <c r="KIU3" s="326"/>
      <c r="KIV3" s="326"/>
      <c r="KIW3" s="326"/>
      <c r="KIX3" s="326"/>
      <c r="KIY3" s="326"/>
      <c r="KIZ3" s="326"/>
      <c r="KJA3" s="326"/>
      <c r="KJB3" s="326"/>
      <c r="KJC3" s="326"/>
      <c r="KJD3" s="326"/>
      <c r="KJE3" s="326"/>
      <c r="KJF3" s="326"/>
      <c r="KJG3" s="326"/>
      <c r="KJH3" s="326"/>
      <c r="KJI3" s="326"/>
      <c r="KJJ3" s="326"/>
      <c r="KJK3" s="326"/>
      <c r="KJL3" s="326"/>
      <c r="KJM3" s="326"/>
      <c r="KJN3" s="326"/>
      <c r="KJO3" s="326"/>
      <c r="KJP3" s="326"/>
      <c r="KJQ3" s="326"/>
      <c r="KJR3" s="326"/>
      <c r="KJS3" s="326"/>
      <c r="KJT3" s="326"/>
      <c r="KJU3" s="326"/>
      <c r="KJV3" s="326"/>
      <c r="KJW3" s="326"/>
      <c r="KJX3" s="326"/>
      <c r="KJY3" s="326"/>
      <c r="KJZ3" s="326"/>
      <c r="KKA3" s="326"/>
      <c r="KKB3" s="326"/>
      <c r="KKC3" s="326"/>
      <c r="KKD3" s="326"/>
      <c r="KKE3" s="326"/>
      <c r="KKF3" s="326"/>
      <c r="KKG3" s="326"/>
      <c r="KKH3" s="326"/>
      <c r="KKI3" s="326"/>
      <c r="KKJ3" s="326"/>
      <c r="KKK3" s="326"/>
      <c r="KKL3" s="326"/>
      <c r="KKM3" s="326"/>
      <c r="KKN3" s="326"/>
      <c r="KKO3" s="326"/>
      <c r="KKP3" s="326"/>
      <c r="KKQ3" s="326"/>
      <c r="KKR3" s="326"/>
      <c r="KKS3" s="326"/>
      <c r="KKT3" s="326"/>
      <c r="KKU3" s="326"/>
      <c r="KKV3" s="326"/>
      <c r="KKW3" s="326"/>
      <c r="KKX3" s="326"/>
      <c r="KKY3" s="326"/>
      <c r="KKZ3" s="326"/>
      <c r="KLA3" s="326"/>
      <c r="KLB3" s="326"/>
      <c r="KLC3" s="326"/>
      <c r="KLD3" s="326"/>
      <c r="KLE3" s="326"/>
      <c r="KLF3" s="326"/>
      <c r="KLG3" s="326"/>
      <c r="KLH3" s="326"/>
      <c r="KLI3" s="326"/>
      <c r="KLJ3" s="326"/>
      <c r="KLK3" s="326"/>
      <c r="KLL3" s="326"/>
      <c r="KLM3" s="326"/>
      <c r="KLN3" s="326"/>
      <c r="KLO3" s="326"/>
      <c r="KLP3" s="326"/>
      <c r="KLQ3" s="326"/>
      <c r="KLR3" s="326"/>
      <c r="KLS3" s="326"/>
      <c r="KLT3" s="326"/>
      <c r="KLU3" s="326"/>
      <c r="KLV3" s="326"/>
      <c r="KLW3" s="326"/>
      <c r="KLX3" s="326"/>
      <c r="KLY3" s="326"/>
      <c r="KLZ3" s="326"/>
      <c r="KMA3" s="326"/>
      <c r="KMB3" s="326"/>
      <c r="KMC3" s="326"/>
      <c r="KMD3" s="326"/>
      <c r="KME3" s="326"/>
      <c r="KMF3" s="326"/>
      <c r="KMG3" s="326"/>
      <c r="KMH3" s="326"/>
      <c r="KMI3" s="326"/>
      <c r="KMJ3" s="326"/>
      <c r="KMK3" s="326"/>
      <c r="KML3" s="326"/>
      <c r="KMM3" s="326"/>
      <c r="KMN3" s="326"/>
      <c r="KMO3" s="326"/>
      <c r="KMP3" s="326"/>
      <c r="KMQ3" s="326"/>
      <c r="KMR3" s="326"/>
      <c r="KMS3" s="326"/>
      <c r="KMT3" s="326"/>
      <c r="KMU3" s="326"/>
      <c r="KMV3" s="326"/>
      <c r="KMW3" s="326"/>
      <c r="KMX3" s="326"/>
      <c r="KMY3" s="326"/>
      <c r="KMZ3" s="326"/>
      <c r="KNA3" s="326"/>
      <c r="KNB3" s="326"/>
      <c r="KNC3" s="326"/>
      <c r="KND3" s="326"/>
      <c r="KNE3" s="326"/>
      <c r="KNF3" s="326"/>
      <c r="KNG3" s="326"/>
      <c r="KNH3" s="326"/>
      <c r="KNI3" s="326"/>
      <c r="KNJ3" s="326"/>
      <c r="KNK3" s="326"/>
      <c r="KNL3" s="326"/>
      <c r="KNM3" s="326"/>
      <c r="KNN3" s="326"/>
      <c r="KNO3" s="326"/>
      <c r="KNP3" s="326"/>
      <c r="KNQ3" s="326"/>
      <c r="KNR3" s="326"/>
      <c r="KNS3" s="326"/>
      <c r="KNT3" s="326"/>
      <c r="KNU3" s="326"/>
      <c r="KNV3" s="326"/>
      <c r="KNW3" s="326"/>
      <c r="KNX3" s="326"/>
      <c r="KNY3" s="326"/>
      <c r="KNZ3" s="326"/>
      <c r="KOA3" s="326"/>
      <c r="KOB3" s="326"/>
      <c r="KOC3" s="326"/>
      <c r="KOD3" s="326"/>
      <c r="KOE3" s="326"/>
      <c r="KOF3" s="326"/>
      <c r="KOG3" s="326"/>
      <c r="KOH3" s="326"/>
      <c r="KOI3" s="326"/>
      <c r="KOJ3" s="326"/>
      <c r="KOK3" s="326"/>
      <c r="KOL3" s="326"/>
      <c r="KOM3" s="326"/>
      <c r="KON3" s="326"/>
      <c r="KOO3" s="326"/>
      <c r="KOP3" s="326"/>
      <c r="KOQ3" s="326"/>
      <c r="KOR3" s="326"/>
      <c r="KOS3" s="326"/>
      <c r="KOT3" s="326"/>
      <c r="KOU3" s="326"/>
      <c r="KOV3" s="326"/>
      <c r="KOW3" s="326"/>
      <c r="KOX3" s="326"/>
      <c r="KOY3" s="326"/>
      <c r="KOZ3" s="326"/>
      <c r="KPA3" s="326"/>
      <c r="KPB3" s="326"/>
      <c r="KPC3" s="326"/>
      <c r="KPD3" s="326"/>
      <c r="KPE3" s="326"/>
      <c r="KPF3" s="326"/>
      <c r="KPG3" s="326"/>
      <c r="KPH3" s="326"/>
      <c r="KPI3" s="326"/>
      <c r="KPJ3" s="326"/>
      <c r="KPK3" s="326"/>
      <c r="KPL3" s="326"/>
      <c r="KPM3" s="326"/>
      <c r="KPN3" s="326"/>
      <c r="KPO3" s="326"/>
      <c r="KPP3" s="326"/>
      <c r="KPQ3" s="326"/>
      <c r="KPR3" s="326"/>
      <c r="KPS3" s="326"/>
      <c r="KPT3" s="326"/>
      <c r="KPU3" s="326"/>
      <c r="KPV3" s="326"/>
      <c r="KPW3" s="326"/>
      <c r="KPX3" s="326"/>
      <c r="KPY3" s="326"/>
      <c r="KPZ3" s="326"/>
      <c r="KQA3" s="326"/>
      <c r="KQB3" s="326"/>
      <c r="KQC3" s="326"/>
      <c r="KQD3" s="326"/>
      <c r="KQE3" s="326"/>
      <c r="KQF3" s="326"/>
      <c r="KQG3" s="326"/>
      <c r="KQH3" s="326"/>
      <c r="KQI3" s="326"/>
      <c r="KQJ3" s="326"/>
      <c r="KQK3" s="326"/>
      <c r="KQL3" s="326"/>
      <c r="KQM3" s="326"/>
      <c r="KQN3" s="326"/>
      <c r="KQO3" s="326"/>
      <c r="KQP3" s="326"/>
      <c r="KQQ3" s="326"/>
      <c r="KQR3" s="326"/>
      <c r="KQS3" s="326"/>
      <c r="KQT3" s="326"/>
      <c r="KQU3" s="326"/>
      <c r="KQV3" s="326"/>
      <c r="KQW3" s="326"/>
      <c r="KQX3" s="326"/>
      <c r="KQY3" s="326"/>
      <c r="KQZ3" s="326"/>
      <c r="KRA3" s="326"/>
      <c r="KRB3" s="326"/>
      <c r="KRC3" s="326"/>
      <c r="KRD3" s="326"/>
      <c r="KRE3" s="326"/>
      <c r="KRF3" s="326"/>
      <c r="KRG3" s="326"/>
      <c r="KRH3" s="326"/>
      <c r="KRI3" s="326"/>
      <c r="KRJ3" s="326"/>
      <c r="KRK3" s="326"/>
      <c r="KRL3" s="326"/>
      <c r="KRM3" s="326"/>
      <c r="KRN3" s="326"/>
      <c r="KRO3" s="326"/>
      <c r="KRP3" s="326"/>
      <c r="KRQ3" s="326"/>
      <c r="KRR3" s="326"/>
      <c r="KRS3" s="326"/>
      <c r="KRT3" s="326"/>
      <c r="KRU3" s="326"/>
      <c r="KRV3" s="326"/>
      <c r="KRW3" s="326"/>
      <c r="KRX3" s="326"/>
      <c r="KRY3" s="326"/>
      <c r="KRZ3" s="326"/>
      <c r="KSA3" s="326"/>
      <c r="KSB3" s="326"/>
      <c r="KSC3" s="326"/>
      <c r="KSD3" s="326"/>
      <c r="KSE3" s="326"/>
      <c r="KSF3" s="326"/>
      <c r="KSG3" s="326"/>
      <c r="KSH3" s="326"/>
      <c r="KSI3" s="326"/>
      <c r="KSJ3" s="326"/>
      <c r="KSK3" s="326"/>
      <c r="KSL3" s="326"/>
      <c r="KSM3" s="326"/>
      <c r="KSN3" s="326"/>
      <c r="KSO3" s="326"/>
      <c r="KSP3" s="326"/>
      <c r="KSQ3" s="326"/>
      <c r="KSR3" s="326"/>
      <c r="KSS3" s="326"/>
      <c r="KST3" s="326"/>
      <c r="KSU3" s="326"/>
      <c r="KSV3" s="326"/>
      <c r="KSW3" s="326"/>
      <c r="KSX3" s="326"/>
      <c r="KSY3" s="326"/>
      <c r="KSZ3" s="326"/>
      <c r="KTA3" s="326"/>
      <c r="KTB3" s="326"/>
      <c r="KTC3" s="326"/>
      <c r="KTD3" s="326"/>
      <c r="KTE3" s="326"/>
      <c r="KTF3" s="326"/>
      <c r="KTG3" s="326"/>
      <c r="KTH3" s="326"/>
      <c r="KTI3" s="326"/>
      <c r="KTJ3" s="326"/>
      <c r="KTK3" s="326"/>
      <c r="KTL3" s="326"/>
      <c r="KTM3" s="326"/>
      <c r="KTN3" s="326"/>
      <c r="KTO3" s="326"/>
      <c r="KTP3" s="326"/>
      <c r="KTQ3" s="326"/>
      <c r="KTR3" s="326"/>
      <c r="KTS3" s="326"/>
      <c r="KTT3" s="326"/>
      <c r="KTU3" s="326"/>
      <c r="KTV3" s="326"/>
      <c r="KTW3" s="326"/>
      <c r="KTX3" s="326"/>
      <c r="KTY3" s="326"/>
      <c r="KTZ3" s="326"/>
      <c r="KUA3" s="326"/>
      <c r="KUB3" s="326"/>
      <c r="KUC3" s="326"/>
      <c r="KUD3" s="326"/>
      <c r="KUE3" s="326"/>
      <c r="KUF3" s="326"/>
      <c r="KUG3" s="326"/>
      <c r="KUH3" s="326"/>
      <c r="KUI3" s="326"/>
      <c r="KUJ3" s="326"/>
      <c r="KUK3" s="326"/>
      <c r="KUL3" s="326"/>
      <c r="KUM3" s="326"/>
      <c r="KUN3" s="326"/>
      <c r="KUO3" s="326"/>
      <c r="KUP3" s="326"/>
      <c r="KUQ3" s="326"/>
      <c r="KUR3" s="326"/>
      <c r="KUS3" s="326"/>
      <c r="KUT3" s="326"/>
      <c r="KUU3" s="326"/>
      <c r="KUV3" s="326"/>
      <c r="KUW3" s="326"/>
      <c r="KUX3" s="326"/>
      <c r="KUY3" s="326"/>
      <c r="KUZ3" s="326"/>
      <c r="KVA3" s="326"/>
      <c r="KVB3" s="326"/>
      <c r="KVC3" s="326"/>
      <c r="KVD3" s="326"/>
      <c r="KVE3" s="326"/>
      <c r="KVF3" s="326"/>
      <c r="KVG3" s="326"/>
      <c r="KVH3" s="326"/>
      <c r="KVI3" s="326"/>
      <c r="KVJ3" s="326"/>
      <c r="KVK3" s="326"/>
      <c r="KVL3" s="326"/>
      <c r="KVM3" s="326"/>
      <c r="KVN3" s="326"/>
      <c r="KVO3" s="326"/>
      <c r="KVP3" s="326"/>
      <c r="KVQ3" s="326"/>
      <c r="KVR3" s="326"/>
      <c r="KVS3" s="326"/>
      <c r="KVT3" s="326"/>
      <c r="KVU3" s="326"/>
      <c r="KVV3" s="326"/>
      <c r="KVW3" s="326"/>
      <c r="KVX3" s="326"/>
      <c r="KVY3" s="326"/>
      <c r="KVZ3" s="326"/>
      <c r="KWA3" s="326"/>
      <c r="KWB3" s="326"/>
      <c r="KWC3" s="326"/>
      <c r="KWD3" s="326"/>
      <c r="KWE3" s="326"/>
      <c r="KWF3" s="326"/>
      <c r="KWG3" s="326"/>
      <c r="KWH3" s="326"/>
      <c r="KWI3" s="326"/>
      <c r="KWJ3" s="326"/>
      <c r="KWK3" s="326"/>
      <c r="KWL3" s="326"/>
      <c r="KWM3" s="326"/>
      <c r="KWN3" s="326"/>
      <c r="KWO3" s="326"/>
      <c r="KWP3" s="326"/>
      <c r="KWQ3" s="326"/>
      <c r="KWR3" s="326"/>
      <c r="KWS3" s="326"/>
      <c r="KWT3" s="326"/>
      <c r="KWU3" s="326"/>
      <c r="KWV3" s="326"/>
      <c r="KWW3" s="326"/>
      <c r="KWX3" s="326"/>
      <c r="KWY3" s="326"/>
      <c r="KWZ3" s="326"/>
      <c r="KXA3" s="326"/>
      <c r="KXB3" s="326"/>
      <c r="KXC3" s="326"/>
      <c r="KXD3" s="326"/>
      <c r="KXE3" s="326"/>
      <c r="KXF3" s="326"/>
      <c r="KXG3" s="326"/>
      <c r="KXH3" s="326"/>
      <c r="KXI3" s="326"/>
      <c r="KXJ3" s="326"/>
      <c r="KXK3" s="326"/>
      <c r="KXL3" s="326"/>
      <c r="KXM3" s="326"/>
      <c r="KXN3" s="326"/>
      <c r="KXO3" s="326"/>
      <c r="KXP3" s="326"/>
      <c r="KXQ3" s="326"/>
      <c r="KXR3" s="326"/>
      <c r="KXS3" s="326"/>
      <c r="KXT3" s="326"/>
      <c r="KXU3" s="326"/>
      <c r="KXV3" s="326"/>
      <c r="KXW3" s="326"/>
      <c r="KXX3" s="326"/>
      <c r="KXY3" s="326"/>
      <c r="KXZ3" s="326"/>
      <c r="KYA3" s="326"/>
      <c r="KYB3" s="326"/>
      <c r="KYC3" s="326"/>
      <c r="KYD3" s="326"/>
      <c r="KYE3" s="326"/>
      <c r="KYF3" s="326"/>
      <c r="KYG3" s="326"/>
      <c r="KYH3" s="326"/>
      <c r="KYI3" s="326"/>
      <c r="KYJ3" s="326"/>
      <c r="KYK3" s="326"/>
      <c r="KYL3" s="326"/>
      <c r="KYM3" s="326"/>
      <c r="KYN3" s="326"/>
      <c r="KYO3" s="326"/>
      <c r="KYP3" s="326"/>
      <c r="KYQ3" s="326"/>
      <c r="KYR3" s="326"/>
      <c r="KYS3" s="326"/>
      <c r="KYT3" s="326"/>
      <c r="KYU3" s="326"/>
      <c r="KYV3" s="326"/>
      <c r="KYW3" s="326"/>
      <c r="KYX3" s="326"/>
      <c r="KYY3" s="326"/>
      <c r="KYZ3" s="326"/>
      <c r="KZA3" s="326"/>
      <c r="KZB3" s="326"/>
      <c r="KZC3" s="326"/>
      <c r="KZD3" s="326"/>
      <c r="KZE3" s="326"/>
      <c r="KZF3" s="326"/>
      <c r="KZG3" s="326"/>
      <c r="KZH3" s="326"/>
      <c r="KZI3" s="326"/>
      <c r="KZJ3" s="326"/>
      <c r="KZK3" s="326"/>
      <c r="KZL3" s="326"/>
      <c r="KZM3" s="326"/>
      <c r="KZN3" s="326"/>
      <c r="KZO3" s="326"/>
      <c r="KZP3" s="326"/>
      <c r="KZQ3" s="326"/>
      <c r="KZR3" s="326"/>
      <c r="KZS3" s="326"/>
      <c r="KZT3" s="326"/>
      <c r="KZU3" s="326"/>
      <c r="KZV3" s="326"/>
      <c r="KZW3" s="326"/>
      <c r="KZX3" s="326"/>
      <c r="KZY3" s="326"/>
      <c r="KZZ3" s="326"/>
      <c r="LAA3" s="326"/>
      <c r="LAB3" s="326"/>
      <c r="LAC3" s="326"/>
      <c r="LAD3" s="326"/>
      <c r="LAE3" s="326"/>
      <c r="LAF3" s="326"/>
      <c r="LAG3" s="326"/>
      <c r="LAH3" s="326"/>
      <c r="LAI3" s="326"/>
      <c r="LAJ3" s="326"/>
      <c r="LAK3" s="326"/>
      <c r="LAL3" s="326"/>
      <c r="LAM3" s="326"/>
      <c r="LAN3" s="326"/>
      <c r="LAO3" s="326"/>
      <c r="LAP3" s="326"/>
      <c r="LAQ3" s="326"/>
      <c r="LAR3" s="326"/>
      <c r="LAS3" s="326"/>
      <c r="LAT3" s="326"/>
      <c r="LAU3" s="326"/>
      <c r="LAV3" s="326"/>
      <c r="LAW3" s="326"/>
      <c r="LAX3" s="326"/>
      <c r="LAY3" s="326"/>
      <c r="LAZ3" s="326"/>
      <c r="LBA3" s="326"/>
      <c r="LBB3" s="326"/>
      <c r="LBC3" s="326"/>
      <c r="LBD3" s="326"/>
      <c r="LBE3" s="326"/>
      <c r="LBF3" s="326"/>
      <c r="LBG3" s="326"/>
      <c r="LBH3" s="326"/>
      <c r="LBI3" s="326"/>
      <c r="LBJ3" s="326"/>
      <c r="LBK3" s="326"/>
      <c r="LBL3" s="326"/>
      <c r="LBM3" s="326"/>
      <c r="LBN3" s="326"/>
      <c r="LBO3" s="326"/>
      <c r="LBP3" s="326"/>
      <c r="LBQ3" s="326"/>
      <c r="LBR3" s="326"/>
      <c r="LBS3" s="326"/>
      <c r="LBT3" s="326"/>
      <c r="LBU3" s="326"/>
      <c r="LBV3" s="326"/>
      <c r="LBW3" s="326"/>
      <c r="LBX3" s="326"/>
      <c r="LBY3" s="326"/>
      <c r="LBZ3" s="326"/>
      <c r="LCA3" s="326"/>
      <c r="LCB3" s="326"/>
      <c r="LCC3" s="326"/>
      <c r="LCD3" s="326"/>
      <c r="LCE3" s="326"/>
      <c r="LCF3" s="326"/>
      <c r="LCG3" s="326"/>
      <c r="LCH3" s="326"/>
      <c r="LCI3" s="326"/>
      <c r="LCJ3" s="326"/>
      <c r="LCK3" s="326"/>
      <c r="LCL3" s="326"/>
      <c r="LCM3" s="326"/>
      <c r="LCN3" s="326"/>
      <c r="LCO3" s="326"/>
      <c r="LCP3" s="326"/>
      <c r="LCQ3" s="326"/>
      <c r="LCR3" s="326"/>
      <c r="LCS3" s="326"/>
      <c r="LCT3" s="326"/>
      <c r="LCU3" s="326"/>
      <c r="LCV3" s="326"/>
      <c r="LCW3" s="326"/>
      <c r="LCX3" s="326"/>
      <c r="LCY3" s="326"/>
      <c r="LCZ3" s="326"/>
      <c r="LDA3" s="326"/>
      <c r="LDB3" s="326"/>
      <c r="LDC3" s="326"/>
      <c r="LDD3" s="326"/>
      <c r="LDE3" s="326"/>
      <c r="LDF3" s="326"/>
      <c r="LDG3" s="326"/>
      <c r="LDH3" s="326"/>
      <c r="LDI3" s="326"/>
      <c r="LDJ3" s="326"/>
      <c r="LDK3" s="326"/>
      <c r="LDL3" s="326"/>
      <c r="LDM3" s="326"/>
      <c r="LDN3" s="326"/>
      <c r="LDO3" s="326"/>
      <c r="LDP3" s="326"/>
      <c r="LDQ3" s="326"/>
      <c r="LDR3" s="326"/>
      <c r="LDS3" s="326"/>
      <c r="LDT3" s="326"/>
      <c r="LDU3" s="326"/>
      <c r="LDV3" s="326"/>
      <c r="LDW3" s="326"/>
      <c r="LDX3" s="326"/>
      <c r="LDY3" s="326"/>
      <c r="LDZ3" s="326"/>
      <c r="LEA3" s="326"/>
      <c r="LEB3" s="326"/>
      <c r="LEC3" s="326"/>
      <c r="LED3" s="326"/>
      <c r="LEE3" s="326"/>
      <c r="LEF3" s="326"/>
      <c r="LEG3" s="326"/>
      <c r="LEH3" s="326"/>
      <c r="LEI3" s="326"/>
      <c r="LEJ3" s="326"/>
      <c r="LEK3" s="326"/>
      <c r="LEL3" s="326"/>
      <c r="LEM3" s="326"/>
      <c r="LEN3" s="326"/>
      <c r="LEO3" s="326"/>
      <c r="LEP3" s="326"/>
      <c r="LEQ3" s="326"/>
      <c r="LER3" s="326"/>
      <c r="LES3" s="326"/>
      <c r="LET3" s="326"/>
      <c r="LEU3" s="326"/>
      <c r="LEV3" s="326"/>
      <c r="LEW3" s="326"/>
      <c r="LEX3" s="326"/>
      <c r="LEY3" s="326"/>
      <c r="LEZ3" s="326"/>
      <c r="LFA3" s="326"/>
      <c r="LFB3" s="326"/>
      <c r="LFC3" s="326"/>
      <c r="LFD3" s="326"/>
      <c r="LFE3" s="326"/>
      <c r="LFF3" s="326"/>
      <c r="LFG3" s="326"/>
      <c r="LFH3" s="326"/>
      <c r="LFI3" s="326"/>
      <c r="LFJ3" s="326"/>
      <c r="LFK3" s="326"/>
      <c r="LFL3" s="326"/>
      <c r="LFM3" s="326"/>
      <c r="LFN3" s="326"/>
      <c r="LFO3" s="326"/>
      <c r="LFP3" s="326"/>
      <c r="LFQ3" s="326"/>
      <c r="LFR3" s="326"/>
      <c r="LFS3" s="326"/>
      <c r="LFT3" s="326"/>
      <c r="LFU3" s="326"/>
      <c r="LFV3" s="326"/>
      <c r="LFW3" s="326"/>
      <c r="LFX3" s="326"/>
      <c r="LFY3" s="326"/>
      <c r="LFZ3" s="326"/>
      <c r="LGA3" s="326"/>
      <c r="LGB3" s="326"/>
      <c r="LGC3" s="326"/>
      <c r="LGD3" s="326"/>
      <c r="LGE3" s="326"/>
      <c r="LGF3" s="326"/>
      <c r="LGG3" s="326"/>
      <c r="LGH3" s="326"/>
      <c r="LGI3" s="326"/>
      <c r="LGJ3" s="326"/>
      <c r="LGK3" s="326"/>
      <c r="LGL3" s="326"/>
      <c r="LGM3" s="326"/>
      <c r="LGN3" s="326"/>
      <c r="LGO3" s="326"/>
      <c r="LGP3" s="326"/>
      <c r="LGQ3" s="326"/>
      <c r="LGR3" s="326"/>
      <c r="LGS3" s="326"/>
      <c r="LGT3" s="326"/>
      <c r="LGU3" s="326"/>
      <c r="LGV3" s="326"/>
      <c r="LGW3" s="326"/>
      <c r="LGX3" s="326"/>
      <c r="LGY3" s="326"/>
      <c r="LGZ3" s="326"/>
      <c r="LHA3" s="326"/>
      <c r="LHB3" s="326"/>
      <c r="LHC3" s="326"/>
      <c r="LHD3" s="326"/>
      <c r="LHE3" s="326"/>
      <c r="LHF3" s="326"/>
      <c r="LHG3" s="326"/>
      <c r="LHH3" s="326"/>
      <c r="LHI3" s="326"/>
      <c r="LHJ3" s="326"/>
      <c r="LHK3" s="326"/>
      <c r="LHL3" s="326"/>
      <c r="LHM3" s="326"/>
      <c r="LHN3" s="326"/>
      <c r="LHO3" s="326"/>
      <c r="LHP3" s="326"/>
      <c r="LHQ3" s="326"/>
      <c r="LHR3" s="326"/>
      <c r="LHS3" s="326"/>
      <c r="LHT3" s="326"/>
      <c r="LHU3" s="326"/>
      <c r="LHV3" s="326"/>
      <c r="LHW3" s="326"/>
      <c r="LHX3" s="326"/>
      <c r="LHY3" s="326"/>
      <c r="LHZ3" s="326"/>
      <c r="LIA3" s="326"/>
      <c r="LIB3" s="326"/>
      <c r="LIC3" s="326"/>
      <c r="LID3" s="326"/>
      <c r="LIE3" s="326"/>
      <c r="LIF3" s="326"/>
      <c r="LIG3" s="326"/>
      <c r="LIH3" s="326"/>
      <c r="LII3" s="326"/>
      <c r="LIJ3" s="326"/>
      <c r="LIK3" s="326"/>
      <c r="LIL3" s="326"/>
      <c r="LIM3" s="326"/>
      <c r="LIN3" s="326"/>
      <c r="LIO3" s="326"/>
      <c r="LIP3" s="326"/>
      <c r="LIQ3" s="326"/>
      <c r="LIR3" s="326"/>
      <c r="LIS3" s="326"/>
      <c r="LIT3" s="326"/>
      <c r="LIU3" s="326"/>
      <c r="LIV3" s="326"/>
      <c r="LIW3" s="326"/>
      <c r="LIX3" s="326"/>
      <c r="LIY3" s="326"/>
      <c r="LIZ3" s="326"/>
      <c r="LJA3" s="326"/>
      <c r="LJB3" s="326"/>
      <c r="LJC3" s="326"/>
      <c r="LJD3" s="326"/>
      <c r="LJE3" s="326"/>
      <c r="LJF3" s="326"/>
      <c r="LJG3" s="326"/>
      <c r="LJH3" s="326"/>
      <c r="LJI3" s="326"/>
      <c r="LJJ3" s="326"/>
      <c r="LJK3" s="326"/>
      <c r="LJL3" s="326"/>
      <c r="LJM3" s="326"/>
      <c r="LJN3" s="326"/>
      <c r="LJO3" s="326"/>
      <c r="LJP3" s="326"/>
      <c r="LJQ3" s="326"/>
      <c r="LJR3" s="326"/>
      <c r="LJS3" s="326"/>
      <c r="LJT3" s="326"/>
      <c r="LJU3" s="326"/>
      <c r="LJV3" s="326"/>
      <c r="LJW3" s="326"/>
      <c r="LJX3" s="326"/>
      <c r="LJY3" s="326"/>
      <c r="LJZ3" s="326"/>
      <c r="LKA3" s="326"/>
      <c r="LKB3" s="326"/>
      <c r="LKC3" s="326"/>
      <c r="LKD3" s="326"/>
      <c r="LKE3" s="326"/>
      <c r="LKF3" s="326"/>
      <c r="LKG3" s="326"/>
      <c r="LKH3" s="326"/>
      <c r="LKI3" s="326"/>
      <c r="LKJ3" s="326"/>
      <c r="LKK3" s="326"/>
      <c r="LKL3" s="326"/>
      <c r="LKM3" s="326"/>
      <c r="LKN3" s="326"/>
      <c r="LKO3" s="326"/>
      <c r="LKP3" s="326"/>
      <c r="LKQ3" s="326"/>
      <c r="LKR3" s="326"/>
      <c r="LKS3" s="326"/>
      <c r="LKT3" s="326"/>
      <c r="LKU3" s="326"/>
      <c r="LKV3" s="326"/>
      <c r="LKW3" s="326"/>
      <c r="LKX3" s="326"/>
      <c r="LKY3" s="326"/>
      <c r="LKZ3" s="326"/>
      <c r="LLA3" s="326"/>
      <c r="LLB3" s="326"/>
      <c r="LLC3" s="326"/>
      <c r="LLD3" s="326"/>
      <c r="LLE3" s="326"/>
      <c r="LLF3" s="326"/>
      <c r="LLG3" s="326"/>
      <c r="LLH3" s="326"/>
      <c r="LLI3" s="326"/>
      <c r="LLJ3" s="326"/>
      <c r="LLK3" s="326"/>
      <c r="LLL3" s="326"/>
      <c r="LLM3" s="326"/>
      <c r="LLN3" s="326"/>
      <c r="LLO3" s="326"/>
      <c r="LLP3" s="326"/>
      <c r="LLQ3" s="326"/>
      <c r="LLR3" s="326"/>
      <c r="LLS3" s="326"/>
      <c r="LLT3" s="326"/>
      <c r="LLU3" s="326"/>
      <c r="LLV3" s="326"/>
      <c r="LLW3" s="326"/>
      <c r="LLX3" s="326"/>
      <c r="LLY3" s="326"/>
      <c r="LLZ3" s="326"/>
      <c r="LMA3" s="326"/>
      <c r="LMB3" s="326"/>
      <c r="LMC3" s="326"/>
      <c r="LMD3" s="326"/>
      <c r="LME3" s="326"/>
      <c r="LMF3" s="326"/>
      <c r="LMG3" s="326"/>
      <c r="LMH3" s="326"/>
      <c r="LMI3" s="326"/>
      <c r="LMJ3" s="326"/>
      <c r="LMK3" s="326"/>
      <c r="LML3" s="326"/>
      <c r="LMM3" s="326"/>
      <c r="LMN3" s="326"/>
      <c r="LMO3" s="326"/>
      <c r="LMP3" s="326"/>
      <c r="LMQ3" s="326"/>
      <c r="LMR3" s="326"/>
      <c r="LMS3" s="326"/>
      <c r="LMT3" s="326"/>
      <c r="LMU3" s="326"/>
      <c r="LMV3" s="326"/>
      <c r="LMW3" s="326"/>
      <c r="LMX3" s="326"/>
      <c r="LMY3" s="326"/>
      <c r="LMZ3" s="326"/>
      <c r="LNA3" s="326"/>
      <c r="LNB3" s="326"/>
      <c r="LNC3" s="326"/>
      <c r="LND3" s="326"/>
      <c r="LNE3" s="326"/>
      <c r="LNF3" s="326"/>
      <c r="LNG3" s="326"/>
      <c r="LNH3" s="326"/>
      <c r="LNI3" s="326"/>
      <c r="LNJ3" s="326"/>
      <c r="LNK3" s="326"/>
      <c r="LNL3" s="326"/>
      <c r="LNM3" s="326"/>
      <c r="LNN3" s="326"/>
      <c r="LNO3" s="326"/>
      <c r="LNP3" s="326"/>
      <c r="LNQ3" s="326"/>
      <c r="LNR3" s="326"/>
      <c r="LNS3" s="326"/>
      <c r="LNT3" s="326"/>
      <c r="LNU3" s="326"/>
      <c r="LNV3" s="326"/>
      <c r="LNW3" s="326"/>
      <c r="LNX3" s="326"/>
      <c r="LNY3" s="326"/>
      <c r="LNZ3" s="326"/>
      <c r="LOA3" s="326"/>
      <c r="LOB3" s="326"/>
      <c r="LOC3" s="326"/>
      <c r="LOD3" s="326"/>
      <c r="LOE3" s="326"/>
      <c r="LOF3" s="326"/>
      <c r="LOG3" s="326"/>
      <c r="LOH3" s="326"/>
      <c r="LOI3" s="326"/>
      <c r="LOJ3" s="326"/>
      <c r="LOK3" s="326"/>
      <c r="LOL3" s="326"/>
      <c r="LOM3" s="326"/>
      <c r="LON3" s="326"/>
      <c r="LOO3" s="326"/>
      <c r="LOP3" s="326"/>
      <c r="LOQ3" s="326"/>
      <c r="LOR3" s="326"/>
      <c r="LOS3" s="326"/>
      <c r="LOT3" s="326"/>
      <c r="LOU3" s="326"/>
      <c r="LOV3" s="326"/>
      <c r="LOW3" s="326"/>
      <c r="LOX3" s="326"/>
      <c r="LOY3" s="326"/>
      <c r="LOZ3" s="326"/>
      <c r="LPA3" s="326"/>
      <c r="LPB3" s="326"/>
      <c r="LPC3" s="326"/>
      <c r="LPD3" s="326"/>
      <c r="LPE3" s="326"/>
      <c r="LPF3" s="326"/>
      <c r="LPG3" s="326"/>
      <c r="LPH3" s="326"/>
      <c r="LPI3" s="326"/>
      <c r="LPJ3" s="326"/>
      <c r="LPK3" s="326"/>
      <c r="LPL3" s="326"/>
      <c r="LPM3" s="326"/>
      <c r="LPN3" s="326"/>
      <c r="LPO3" s="326"/>
      <c r="LPP3" s="326"/>
      <c r="LPQ3" s="326"/>
      <c r="LPR3" s="326"/>
      <c r="LPS3" s="326"/>
      <c r="LPT3" s="326"/>
      <c r="LPU3" s="326"/>
      <c r="LPV3" s="326"/>
      <c r="LPW3" s="326"/>
      <c r="LPX3" s="326"/>
      <c r="LPY3" s="326"/>
      <c r="LPZ3" s="326"/>
      <c r="LQA3" s="326"/>
      <c r="LQB3" s="326"/>
      <c r="LQC3" s="326"/>
      <c r="LQD3" s="326"/>
      <c r="LQE3" s="326"/>
      <c r="LQF3" s="326"/>
      <c r="LQG3" s="326"/>
      <c r="LQH3" s="326"/>
      <c r="LQI3" s="326"/>
      <c r="LQJ3" s="326"/>
      <c r="LQK3" s="326"/>
      <c r="LQL3" s="326"/>
      <c r="LQM3" s="326"/>
      <c r="LQN3" s="326"/>
      <c r="LQO3" s="326"/>
      <c r="LQP3" s="326"/>
      <c r="LQQ3" s="326"/>
      <c r="LQR3" s="326"/>
      <c r="LQS3" s="326"/>
      <c r="LQT3" s="326"/>
      <c r="LQU3" s="326"/>
      <c r="LQV3" s="326"/>
      <c r="LQW3" s="326"/>
      <c r="LQX3" s="326"/>
      <c r="LQY3" s="326"/>
      <c r="LQZ3" s="326"/>
      <c r="LRA3" s="326"/>
      <c r="LRB3" s="326"/>
      <c r="LRC3" s="326"/>
      <c r="LRD3" s="326"/>
      <c r="LRE3" s="326"/>
      <c r="LRF3" s="326"/>
      <c r="LRG3" s="326"/>
      <c r="LRH3" s="326"/>
      <c r="LRI3" s="326"/>
      <c r="LRJ3" s="326"/>
      <c r="LRK3" s="326"/>
      <c r="LRL3" s="326"/>
      <c r="LRM3" s="326"/>
      <c r="LRN3" s="326"/>
      <c r="LRO3" s="326"/>
      <c r="LRP3" s="326"/>
      <c r="LRQ3" s="326"/>
      <c r="LRR3" s="326"/>
      <c r="LRS3" s="326"/>
      <c r="LRT3" s="326"/>
      <c r="LRU3" s="326"/>
      <c r="LRV3" s="326"/>
      <c r="LRW3" s="326"/>
      <c r="LRX3" s="326"/>
      <c r="LRY3" s="326"/>
      <c r="LRZ3" s="326"/>
      <c r="LSA3" s="326"/>
      <c r="LSB3" s="326"/>
      <c r="LSC3" s="326"/>
      <c r="LSD3" s="326"/>
      <c r="LSE3" s="326"/>
      <c r="LSF3" s="326"/>
      <c r="LSG3" s="326"/>
      <c r="LSH3" s="326"/>
      <c r="LSI3" s="326"/>
      <c r="LSJ3" s="326"/>
      <c r="LSK3" s="326"/>
      <c r="LSL3" s="326"/>
      <c r="LSM3" s="326"/>
      <c r="LSN3" s="326"/>
      <c r="LSO3" s="326"/>
      <c r="LSP3" s="326"/>
      <c r="LSQ3" s="326"/>
      <c r="LSR3" s="326"/>
      <c r="LSS3" s="326"/>
      <c r="LST3" s="326"/>
      <c r="LSU3" s="326"/>
      <c r="LSV3" s="326"/>
      <c r="LSW3" s="326"/>
      <c r="LSX3" s="326"/>
      <c r="LSY3" s="326"/>
      <c r="LSZ3" s="326"/>
      <c r="LTA3" s="326"/>
      <c r="LTB3" s="326"/>
      <c r="LTC3" s="326"/>
      <c r="LTD3" s="326"/>
      <c r="LTE3" s="326"/>
      <c r="LTF3" s="326"/>
      <c r="LTG3" s="326"/>
      <c r="LTH3" s="326"/>
      <c r="LTI3" s="326"/>
      <c r="LTJ3" s="326"/>
      <c r="LTK3" s="326"/>
      <c r="LTL3" s="326"/>
      <c r="LTM3" s="326"/>
      <c r="LTN3" s="326"/>
      <c r="LTO3" s="326"/>
      <c r="LTP3" s="326"/>
      <c r="LTQ3" s="326"/>
      <c r="LTR3" s="326"/>
      <c r="LTS3" s="326"/>
      <c r="LTT3" s="326"/>
      <c r="LTU3" s="326"/>
      <c r="LTV3" s="326"/>
      <c r="LTW3" s="326"/>
      <c r="LTX3" s="326"/>
      <c r="LTY3" s="326"/>
      <c r="LTZ3" s="326"/>
      <c r="LUA3" s="326"/>
      <c r="LUB3" s="326"/>
      <c r="LUC3" s="326"/>
      <c r="LUD3" s="326"/>
      <c r="LUE3" s="326"/>
      <c r="LUF3" s="326"/>
      <c r="LUG3" s="326"/>
      <c r="LUH3" s="326"/>
      <c r="LUI3" s="326"/>
      <c r="LUJ3" s="326"/>
      <c r="LUK3" s="326"/>
      <c r="LUL3" s="326"/>
      <c r="LUM3" s="326"/>
      <c r="LUN3" s="326"/>
      <c r="LUO3" s="326"/>
      <c r="LUP3" s="326"/>
      <c r="LUQ3" s="326"/>
      <c r="LUR3" s="326"/>
      <c r="LUS3" s="326"/>
      <c r="LUT3" s="326"/>
      <c r="LUU3" s="326"/>
      <c r="LUV3" s="326"/>
      <c r="LUW3" s="326"/>
      <c r="LUX3" s="326"/>
      <c r="LUY3" s="326"/>
      <c r="LUZ3" s="326"/>
      <c r="LVA3" s="326"/>
      <c r="LVB3" s="326"/>
      <c r="LVC3" s="326"/>
      <c r="LVD3" s="326"/>
      <c r="LVE3" s="326"/>
      <c r="LVF3" s="326"/>
      <c r="LVG3" s="326"/>
      <c r="LVH3" s="326"/>
      <c r="LVI3" s="326"/>
      <c r="LVJ3" s="326"/>
      <c r="LVK3" s="326"/>
      <c r="LVL3" s="326"/>
      <c r="LVM3" s="326"/>
      <c r="LVN3" s="326"/>
      <c r="LVO3" s="326"/>
      <c r="LVP3" s="326"/>
      <c r="LVQ3" s="326"/>
      <c r="LVR3" s="326"/>
      <c r="LVS3" s="326"/>
      <c r="LVT3" s="326"/>
      <c r="LVU3" s="326"/>
      <c r="LVV3" s="326"/>
      <c r="LVW3" s="326"/>
      <c r="LVX3" s="326"/>
      <c r="LVY3" s="326"/>
      <c r="LVZ3" s="326"/>
      <c r="LWA3" s="326"/>
      <c r="LWB3" s="326"/>
      <c r="LWC3" s="326"/>
      <c r="LWD3" s="326"/>
      <c r="LWE3" s="326"/>
      <c r="LWF3" s="326"/>
      <c r="LWG3" s="326"/>
      <c r="LWH3" s="326"/>
      <c r="LWI3" s="326"/>
      <c r="LWJ3" s="326"/>
      <c r="LWK3" s="326"/>
      <c r="LWL3" s="326"/>
      <c r="LWM3" s="326"/>
      <c r="LWN3" s="326"/>
      <c r="LWO3" s="326"/>
      <c r="LWP3" s="326"/>
      <c r="LWQ3" s="326"/>
      <c r="LWR3" s="326"/>
      <c r="LWS3" s="326"/>
      <c r="LWT3" s="326"/>
      <c r="LWU3" s="326"/>
      <c r="LWV3" s="326"/>
      <c r="LWW3" s="326"/>
      <c r="LWX3" s="326"/>
      <c r="LWY3" s="326"/>
      <c r="LWZ3" s="326"/>
      <c r="LXA3" s="326"/>
      <c r="LXB3" s="326"/>
      <c r="LXC3" s="326"/>
      <c r="LXD3" s="326"/>
      <c r="LXE3" s="326"/>
      <c r="LXF3" s="326"/>
      <c r="LXG3" s="326"/>
      <c r="LXH3" s="326"/>
      <c r="LXI3" s="326"/>
      <c r="LXJ3" s="326"/>
      <c r="LXK3" s="326"/>
      <c r="LXL3" s="326"/>
      <c r="LXM3" s="326"/>
      <c r="LXN3" s="326"/>
      <c r="LXO3" s="326"/>
      <c r="LXP3" s="326"/>
      <c r="LXQ3" s="326"/>
      <c r="LXR3" s="326"/>
      <c r="LXS3" s="326"/>
      <c r="LXT3" s="326"/>
      <c r="LXU3" s="326"/>
      <c r="LXV3" s="326"/>
      <c r="LXW3" s="326"/>
      <c r="LXX3" s="326"/>
      <c r="LXY3" s="326"/>
      <c r="LXZ3" s="326"/>
      <c r="LYA3" s="326"/>
      <c r="LYB3" s="326"/>
      <c r="LYC3" s="326"/>
      <c r="LYD3" s="326"/>
      <c r="LYE3" s="326"/>
      <c r="LYF3" s="326"/>
      <c r="LYG3" s="326"/>
      <c r="LYH3" s="326"/>
      <c r="LYI3" s="326"/>
      <c r="LYJ3" s="326"/>
      <c r="LYK3" s="326"/>
      <c r="LYL3" s="326"/>
      <c r="LYM3" s="326"/>
      <c r="LYN3" s="326"/>
      <c r="LYO3" s="326"/>
      <c r="LYP3" s="326"/>
      <c r="LYQ3" s="326"/>
      <c r="LYR3" s="326"/>
      <c r="LYS3" s="326"/>
      <c r="LYT3" s="326"/>
      <c r="LYU3" s="326"/>
      <c r="LYV3" s="326"/>
      <c r="LYW3" s="326"/>
      <c r="LYX3" s="326"/>
      <c r="LYY3" s="326"/>
      <c r="LYZ3" s="326"/>
      <c r="LZA3" s="326"/>
      <c r="LZB3" s="326"/>
      <c r="LZC3" s="326"/>
      <c r="LZD3" s="326"/>
      <c r="LZE3" s="326"/>
      <c r="LZF3" s="326"/>
      <c r="LZG3" s="326"/>
      <c r="LZH3" s="326"/>
      <c r="LZI3" s="326"/>
      <c r="LZJ3" s="326"/>
      <c r="LZK3" s="326"/>
      <c r="LZL3" s="326"/>
      <c r="LZM3" s="326"/>
      <c r="LZN3" s="326"/>
      <c r="LZO3" s="326"/>
      <c r="LZP3" s="326"/>
      <c r="LZQ3" s="326"/>
      <c r="LZR3" s="326"/>
      <c r="LZS3" s="326"/>
      <c r="LZT3" s="326"/>
      <c r="LZU3" s="326"/>
      <c r="LZV3" s="326"/>
      <c r="LZW3" s="326"/>
      <c r="LZX3" s="326"/>
      <c r="LZY3" s="326"/>
      <c r="LZZ3" s="326"/>
      <c r="MAA3" s="326"/>
      <c r="MAB3" s="326"/>
      <c r="MAC3" s="326"/>
      <c r="MAD3" s="326"/>
      <c r="MAE3" s="326"/>
      <c r="MAF3" s="326"/>
      <c r="MAG3" s="326"/>
      <c r="MAH3" s="326"/>
      <c r="MAI3" s="326"/>
      <c r="MAJ3" s="326"/>
      <c r="MAK3" s="326"/>
      <c r="MAL3" s="326"/>
      <c r="MAM3" s="326"/>
      <c r="MAN3" s="326"/>
      <c r="MAO3" s="326"/>
      <c r="MAP3" s="326"/>
      <c r="MAQ3" s="326"/>
      <c r="MAR3" s="326"/>
      <c r="MAS3" s="326"/>
      <c r="MAT3" s="326"/>
      <c r="MAU3" s="326"/>
      <c r="MAV3" s="326"/>
      <c r="MAW3" s="326"/>
      <c r="MAX3" s="326"/>
      <c r="MAY3" s="326"/>
      <c r="MAZ3" s="326"/>
      <c r="MBA3" s="326"/>
      <c r="MBB3" s="326"/>
      <c r="MBC3" s="326"/>
      <c r="MBD3" s="326"/>
      <c r="MBE3" s="326"/>
      <c r="MBF3" s="326"/>
      <c r="MBG3" s="326"/>
      <c r="MBH3" s="326"/>
      <c r="MBI3" s="326"/>
      <c r="MBJ3" s="326"/>
      <c r="MBK3" s="326"/>
      <c r="MBL3" s="326"/>
      <c r="MBM3" s="326"/>
      <c r="MBN3" s="326"/>
      <c r="MBO3" s="326"/>
      <c r="MBP3" s="326"/>
      <c r="MBQ3" s="326"/>
      <c r="MBR3" s="326"/>
      <c r="MBS3" s="326"/>
      <c r="MBT3" s="326"/>
      <c r="MBU3" s="326"/>
      <c r="MBV3" s="326"/>
      <c r="MBW3" s="326"/>
      <c r="MBX3" s="326"/>
      <c r="MBY3" s="326"/>
      <c r="MBZ3" s="326"/>
      <c r="MCA3" s="326"/>
      <c r="MCB3" s="326"/>
      <c r="MCC3" s="326"/>
      <c r="MCD3" s="326"/>
      <c r="MCE3" s="326"/>
      <c r="MCF3" s="326"/>
      <c r="MCG3" s="326"/>
      <c r="MCH3" s="326"/>
      <c r="MCI3" s="326"/>
      <c r="MCJ3" s="326"/>
      <c r="MCK3" s="326"/>
      <c r="MCL3" s="326"/>
      <c r="MCM3" s="326"/>
      <c r="MCN3" s="326"/>
      <c r="MCO3" s="326"/>
      <c r="MCP3" s="326"/>
      <c r="MCQ3" s="326"/>
      <c r="MCR3" s="326"/>
      <c r="MCS3" s="326"/>
      <c r="MCT3" s="326"/>
      <c r="MCU3" s="326"/>
      <c r="MCV3" s="326"/>
      <c r="MCW3" s="326"/>
      <c r="MCX3" s="326"/>
      <c r="MCY3" s="326"/>
      <c r="MCZ3" s="326"/>
      <c r="MDA3" s="326"/>
      <c r="MDB3" s="326"/>
      <c r="MDC3" s="326"/>
      <c r="MDD3" s="326"/>
      <c r="MDE3" s="326"/>
      <c r="MDF3" s="326"/>
      <c r="MDG3" s="326"/>
      <c r="MDH3" s="326"/>
      <c r="MDI3" s="326"/>
      <c r="MDJ3" s="326"/>
      <c r="MDK3" s="326"/>
      <c r="MDL3" s="326"/>
      <c r="MDM3" s="326"/>
      <c r="MDN3" s="326"/>
      <c r="MDO3" s="326"/>
      <c r="MDP3" s="326"/>
      <c r="MDQ3" s="326"/>
      <c r="MDR3" s="326"/>
      <c r="MDS3" s="326"/>
      <c r="MDT3" s="326"/>
      <c r="MDU3" s="326"/>
      <c r="MDV3" s="326"/>
      <c r="MDW3" s="326"/>
      <c r="MDX3" s="326"/>
      <c r="MDY3" s="326"/>
      <c r="MDZ3" s="326"/>
      <c r="MEA3" s="326"/>
      <c r="MEB3" s="326"/>
      <c r="MEC3" s="326"/>
      <c r="MED3" s="326"/>
      <c r="MEE3" s="326"/>
      <c r="MEF3" s="326"/>
      <c r="MEG3" s="326"/>
      <c r="MEH3" s="326"/>
      <c r="MEI3" s="326"/>
      <c r="MEJ3" s="326"/>
      <c r="MEK3" s="326"/>
      <c r="MEL3" s="326"/>
      <c r="MEM3" s="326"/>
      <c r="MEN3" s="326"/>
      <c r="MEO3" s="326"/>
      <c r="MEP3" s="326"/>
      <c r="MEQ3" s="326"/>
      <c r="MER3" s="326"/>
      <c r="MES3" s="326"/>
      <c r="MET3" s="326"/>
      <c r="MEU3" s="326"/>
      <c r="MEV3" s="326"/>
      <c r="MEW3" s="326"/>
      <c r="MEX3" s="326"/>
      <c r="MEY3" s="326"/>
      <c r="MEZ3" s="326"/>
      <c r="MFA3" s="326"/>
      <c r="MFB3" s="326"/>
      <c r="MFC3" s="326"/>
      <c r="MFD3" s="326"/>
      <c r="MFE3" s="326"/>
      <c r="MFF3" s="326"/>
      <c r="MFG3" s="326"/>
      <c r="MFH3" s="326"/>
      <c r="MFI3" s="326"/>
      <c r="MFJ3" s="326"/>
      <c r="MFK3" s="326"/>
      <c r="MFL3" s="326"/>
      <c r="MFM3" s="326"/>
      <c r="MFN3" s="326"/>
      <c r="MFO3" s="326"/>
      <c r="MFP3" s="326"/>
      <c r="MFQ3" s="326"/>
      <c r="MFR3" s="326"/>
      <c r="MFS3" s="326"/>
      <c r="MFT3" s="326"/>
      <c r="MFU3" s="326"/>
      <c r="MFV3" s="326"/>
      <c r="MFW3" s="326"/>
      <c r="MFX3" s="326"/>
      <c r="MFY3" s="326"/>
      <c r="MFZ3" s="326"/>
      <c r="MGA3" s="326"/>
      <c r="MGB3" s="326"/>
      <c r="MGC3" s="326"/>
      <c r="MGD3" s="326"/>
      <c r="MGE3" s="326"/>
      <c r="MGF3" s="326"/>
      <c r="MGG3" s="326"/>
      <c r="MGH3" s="326"/>
      <c r="MGI3" s="326"/>
      <c r="MGJ3" s="326"/>
      <c r="MGK3" s="326"/>
      <c r="MGL3" s="326"/>
      <c r="MGM3" s="326"/>
      <c r="MGN3" s="326"/>
      <c r="MGO3" s="326"/>
      <c r="MGP3" s="326"/>
      <c r="MGQ3" s="326"/>
      <c r="MGR3" s="326"/>
      <c r="MGS3" s="326"/>
      <c r="MGT3" s="326"/>
      <c r="MGU3" s="326"/>
      <c r="MGV3" s="326"/>
      <c r="MGW3" s="326"/>
      <c r="MGX3" s="326"/>
      <c r="MGY3" s="326"/>
      <c r="MGZ3" s="326"/>
      <c r="MHA3" s="326"/>
      <c r="MHB3" s="326"/>
      <c r="MHC3" s="326"/>
      <c r="MHD3" s="326"/>
      <c r="MHE3" s="326"/>
      <c r="MHF3" s="326"/>
      <c r="MHG3" s="326"/>
      <c r="MHH3" s="326"/>
      <c r="MHI3" s="326"/>
      <c r="MHJ3" s="326"/>
      <c r="MHK3" s="326"/>
      <c r="MHL3" s="326"/>
      <c r="MHM3" s="326"/>
      <c r="MHN3" s="326"/>
      <c r="MHO3" s="326"/>
      <c r="MHP3" s="326"/>
      <c r="MHQ3" s="326"/>
      <c r="MHR3" s="326"/>
      <c r="MHS3" s="326"/>
      <c r="MHT3" s="326"/>
      <c r="MHU3" s="326"/>
      <c r="MHV3" s="326"/>
      <c r="MHW3" s="326"/>
      <c r="MHX3" s="326"/>
      <c r="MHY3" s="326"/>
      <c r="MHZ3" s="326"/>
      <c r="MIA3" s="326"/>
      <c r="MIB3" s="326"/>
      <c r="MIC3" s="326"/>
      <c r="MID3" s="326"/>
      <c r="MIE3" s="326"/>
      <c r="MIF3" s="326"/>
      <c r="MIG3" s="326"/>
      <c r="MIH3" s="326"/>
      <c r="MII3" s="326"/>
      <c r="MIJ3" s="326"/>
      <c r="MIK3" s="326"/>
      <c r="MIL3" s="326"/>
      <c r="MIM3" s="326"/>
      <c r="MIN3" s="326"/>
      <c r="MIO3" s="326"/>
      <c r="MIP3" s="326"/>
      <c r="MIQ3" s="326"/>
      <c r="MIR3" s="326"/>
      <c r="MIS3" s="326"/>
      <c r="MIT3" s="326"/>
      <c r="MIU3" s="326"/>
      <c r="MIV3" s="326"/>
      <c r="MIW3" s="326"/>
      <c r="MIX3" s="326"/>
      <c r="MIY3" s="326"/>
      <c r="MIZ3" s="326"/>
      <c r="MJA3" s="326"/>
      <c r="MJB3" s="326"/>
      <c r="MJC3" s="326"/>
      <c r="MJD3" s="326"/>
      <c r="MJE3" s="326"/>
      <c r="MJF3" s="326"/>
      <c r="MJG3" s="326"/>
      <c r="MJH3" s="326"/>
      <c r="MJI3" s="326"/>
      <c r="MJJ3" s="326"/>
      <c r="MJK3" s="326"/>
      <c r="MJL3" s="326"/>
      <c r="MJM3" s="326"/>
      <c r="MJN3" s="326"/>
      <c r="MJO3" s="326"/>
      <c r="MJP3" s="326"/>
      <c r="MJQ3" s="326"/>
      <c r="MJR3" s="326"/>
      <c r="MJS3" s="326"/>
      <c r="MJT3" s="326"/>
      <c r="MJU3" s="326"/>
      <c r="MJV3" s="326"/>
      <c r="MJW3" s="326"/>
      <c r="MJX3" s="326"/>
      <c r="MJY3" s="326"/>
      <c r="MJZ3" s="326"/>
      <c r="MKA3" s="326"/>
      <c r="MKB3" s="326"/>
      <c r="MKC3" s="326"/>
      <c r="MKD3" s="326"/>
      <c r="MKE3" s="326"/>
      <c r="MKF3" s="326"/>
      <c r="MKG3" s="326"/>
      <c r="MKH3" s="326"/>
      <c r="MKI3" s="326"/>
      <c r="MKJ3" s="326"/>
      <c r="MKK3" s="326"/>
      <c r="MKL3" s="326"/>
      <c r="MKM3" s="326"/>
      <c r="MKN3" s="326"/>
      <c r="MKO3" s="326"/>
      <c r="MKP3" s="326"/>
      <c r="MKQ3" s="326"/>
      <c r="MKR3" s="326"/>
      <c r="MKS3" s="326"/>
      <c r="MKT3" s="326"/>
      <c r="MKU3" s="326"/>
      <c r="MKV3" s="326"/>
      <c r="MKW3" s="326"/>
      <c r="MKX3" s="326"/>
      <c r="MKY3" s="326"/>
      <c r="MKZ3" s="326"/>
      <c r="MLA3" s="326"/>
      <c r="MLB3" s="326"/>
      <c r="MLC3" s="326"/>
      <c r="MLD3" s="326"/>
      <c r="MLE3" s="326"/>
      <c r="MLF3" s="326"/>
      <c r="MLG3" s="326"/>
      <c r="MLH3" s="326"/>
      <c r="MLI3" s="326"/>
      <c r="MLJ3" s="326"/>
      <c r="MLK3" s="326"/>
      <c r="MLL3" s="326"/>
      <c r="MLM3" s="326"/>
      <c r="MLN3" s="326"/>
      <c r="MLO3" s="326"/>
      <c r="MLP3" s="326"/>
      <c r="MLQ3" s="326"/>
      <c r="MLR3" s="326"/>
      <c r="MLS3" s="326"/>
      <c r="MLT3" s="326"/>
      <c r="MLU3" s="326"/>
      <c r="MLV3" s="326"/>
      <c r="MLW3" s="326"/>
      <c r="MLX3" s="326"/>
      <c r="MLY3" s="326"/>
      <c r="MLZ3" s="326"/>
      <c r="MMA3" s="326"/>
      <c r="MMB3" s="326"/>
      <c r="MMC3" s="326"/>
      <c r="MMD3" s="326"/>
      <c r="MME3" s="326"/>
      <c r="MMF3" s="326"/>
      <c r="MMG3" s="326"/>
      <c r="MMH3" s="326"/>
      <c r="MMI3" s="326"/>
      <c r="MMJ3" s="326"/>
      <c r="MMK3" s="326"/>
      <c r="MML3" s="326"/>
      <c r="MMM3" s="326"/>
      <c r="MMN3" s="326"/>
      <c r="MMO3" s="326"/>
      <c r="MMP3" s="326"/>
      <c r="MMQ3" s="326"/>
      <c r="MMR3" s="326"/>
      <c r="MMS3" s="326"/>
      <c r="MMT3" s="326"/>
      <c r="MMU3" s="326"/>
      <c r="MMV3" s="326"/>
      <c r="MMW3" s="326"/>
      <c r="MMX3" s="326"/>
      <c r="MMY3" s="326"/>
      <c r="MMZ3" s="326"/>
      <c r="MNA3" s="326"/>
      <c r="MNB3" s="326"/>
      <c r="MNC3" s="326"/>
      <c r="MND3" s="326"/>
      <c r="MNE3" s="326"/>
      <c r="MNF3" s="326"/>
      <c r="MNG3" s="326"/>
      <c r="MNH3" s="326"/>
      <c r="MNI3" s="326"/>
      <c r="MNJ3" s="326"/>
      <c r="MNK3" s="326"/>
      <c r="MNL3" s="326"/>
      <c r="MNM3" s="326"/>
      <c r="MNN3" s="326"/>
      <c r="MNO3" s="326"/>
      <c r="MNP3" s="326"/>
      <c r="MNQ3" s="326"/>
      <c r="MNR3" s="326"/>
      <c r="MNS3" s="326"/>
      <c r="MNT3" s="326"/>
      <c r="MNU3" s="326"/>
      <c r="MNV3" s="326"/>
      <c r="MNW3" s="326"/>
      <c r="MNX3" s="326"/>
      <c r="MNY3" s="326"/>
      <c r="MNZ3" s="326"/>
      <c r="MOA3" s="326"/>
      <c r="MOB3" s="326"/>
      <c r="MOC3" s="326"/>
      <c r="MOD3" s="326"/>
      <c r="MOE3" s="326"/>
      <c r="MOF3" s="326"/>
      <c r="MOG3" s="326"/>
      <c r="MOH3" s="326"/>
      <c r="MOI3" s="326"/>
      <c r="MOJ3" s="326"/>
      <c r="MOK3" s="326"/>
      <c r="MOL3" s="326"/>
      <c r="MOM3" s="326"/>
      <c r="MON3" s="326"/>
      <c r="MOO3" s="326"/>
      <c r="MOP3" s="326"/>
      <c r="MOQ3" s="326"/>
      <c r="MOR3" s="326"/>
      <c r="MOS3" s="326"/>
      <c r="MOT3" s="326"/>
      <c r="MOU3" s="326"/>
      <c r="MOV3" s="326"/>
      <c r="MOW3" s="326"/>
      <c r="MOX3" s="326"/>
      <c r="MOY3" s="326"/>
      <c r="MOZ3" s="326"/>
      <c r="MPA3" s="326"/>
      <c r="MPB3" s="326"/>
      <c r="MPC3" s="326"/>
      <c r="MPD3" s="326"/>
      <c r="MPE3" s="326"/>
      <c r="MPF3" s="326"/>
      <c r="MPG3" s="326"/>
      <c r="MPH3" s="326"/>
      <c r="MPI3" s="326"/>
      <c r="MPJ3" s="326"/>
      <c r="MPK3" s="326"/>
      <c r="MPL3" s="326"/>
      <c r="MPM3" s="326"/>
      <c r="MPN3" s="326"/>
      <c r="MPO3" s="326"/>
      <c r="MPP3" s="326"/>
      <c r="MPQ3" s="326"/>
      <c r="MPR3" s="326"/>
      <c r="MPS3" s="326"/>
      <c r="MPT3" s="326"/>
      <c r="MPU3" s="326"/>
      <c r="MPV3" s="326"/>
      <c r="MPW3" s="326"/>
      <c r="MPX3" s="326"/>
      <c r="MPY3" s="326"/>
      <c r="MPZ3" s="326"/>
      <c r="MQA3" s="326"/>
      <c r="MQB3" s="326"/>
      <c r="MQC3" s="326"/>
      <c r="MQD3" s="326"/>
      <c r="MQE3" s="326"/>
      <c r="MQF3" s="326"/>
      <c r="MQG3" s="326"/>
      <c r="MQH3" s="326"/>
      <c r="MQI3" s="326"/>
      <c r="MQJ3" s="326"/>
      <c r="MQK3" s="326"/>
      <c r="MQL3" s="326"/>
      <c r="MQM3" s="326"/>
      <c r="MQN3" s="326"/>
      <c r="MQO3" s="326"/>
      <c r="MQP3" s="326"/>
      <c r="MQQ3" s="326"/>
      <c r="MQR3" s="326"/>
      <c r="MQS3" s="326"/>
      <c r="MQT3" s="326"/>
      <c r="MQU3" s="326"/>
      <c r="MQV3" s="326"/>
      <c r="MQW3" s="326"/>
      <c r="MQX3" s="326"/>
      <c r="MQY3" s="326"/>
      <c r="MQZ3" s="326"/>
      <c r="MRA3" s="326"/>
      <c r="MRB3" s="326"/>
      <c r="MRC3" s="326"/>
      <c r="MRD3" s="326"/>
      <c r="MRE3" s="326"/>
      <c r="MRF3" s="326"/>
      <c r="MRG3" s="326"/>
      <c r="MRH3" s="326"/>
      <c r="MRI3" s="326"/>
      <c r="MRJ3" s="326"/>
      <c r="MRK3" s="326"/>
      <c r="MRL3" s="326"/>
      <c r="MRM3" s="326"/>
      <c r="MRN3" s="326"/>
      <c r="MRO3" s="326"/>
      <c r="MRP3" s="326"/>
      <c r="MRQ3" s="326"/>
      <c r="MRR3" s="326"/>
      <c r="MRS3" s="326"/>
      <c r="MRT3" s="326"/>
      <c r="MRU3" s="326"/>
      <c r="MRV3" s="326"/>
      <c r="MRW3" s="326"/>
      <c r="MRX3" s="326"/>
      <c r="MRY3" s="326"/>
      <c r="MRZ3" s="326"/>
      <c r="MSA3" s="326"/>
      <c r="MSB3" s="326"/>
      <c r="MSC3" s="326"/>
      <c r="MSD3" s="326"/>
      <c r="MSE3" s="326"/>
      <c r="MSF3" s="326"/>
      <c r="MSG3" s="326"/>
      <c r="MSH3" s="326"/>
      <c r="MSI3" s="326"/>
      <c r="MSJ3" s="326"/>
      <c r="MSK3" s="326"/>
      <c r="MSL3" s="326"/>
      <c r="MSM3" s="326"/>
      <c r="MSN3" s="326"/>
      <c r="MSO3" s="326"/>
      <c r="MSP3" s="326"/>
      <c r="MSQ3" s="326"/>
      <c r="MSR3" s="326"/>
      <c r="MSS3" s="326"/>
      <c r="MST3" s="326"/>
      <c r="MSU3" s="326"/>
      <c r="MSV3" s="326"/>
      <c r="MSW3" s="326"/>
      <c r="MSX3" s="326"/>
      <c r="MSY3" s="326"/>
      <c r="MSZ3" s="326"/>
      <c r="MTA3" s="326"/>
      <c r="MTB3" s="326"/>
      <c r="MTC3" s="326"/>
      <c r="MTD3" s="326"/>
      <c r="MTE3" s="326"/>
      <c r="MTF3" s="326"/>
      <c r="MTG3" s="326"/>
      <c r="MTH3" s="326"/>
      <c r="MTI3" s="326"/>
      <c r="MTJ3" s="326"/>
      <c r="MTK3" s="326"/>
      <c r="MTL3" s="326"/>
      <c r="MTM3" s="326"/>
      <c r="MTN3" s="326"/>
      <c r="MTO3" s="326"/>
      <c r="MTP3" s="326"/>
      <c r="MTQ3" s="326"/>
      <c r="MTR3" s="326"/>
      <c r="MTS3" s="326"/>
      <c r="MTT3" s="326"/>
      <c r="MTU3" s="326"/>
      <c r="MTV3" s="326"/>
      <c r="MTW3" s="326"/>
      <c r="MTX3" s="326"/>
      <c r="MTY3" s="326"/>
      <c r="MTZ3" s="326"/>
      <c r="MUA3" s="326"/>
      <c r="MUB3" s="326"/>
      <c r="MUC3" s="326"/>
      <c r="MUD3" s="326"/>
      <c r="MUE3" s="326"/>
      <c r="MUF3" s="326"/>
      <c r="MUG3" s="326"/>
      <c r="MUH3" s="326"/>
      <c r="MUI3" s="326"/>
      <c r="MUJ3" s="326"/>
      <c r="MUK3" s="326"/>
      <c r="MUL3" s="326"/>
      <c r="MUM3" s="326"/>
      <c r="MUN3" s="326"/>
      <c r="MUO3" s="326"/>
      <c r="MUP3" s="326"/>
      <c r="MUQ3" s="326"/>
      <c r="MUR3" s="326"/>
      <c r="MUS3" s="326"/>
      <c r="MUT3" s="326"/>
      <c r="MUU3" s="326"/>
      <c r="MUV3" s="326"/>
      <c r="MUW3" s="326"/>
      <c r="MUX3" s="326"/>
      <c r="MUY3" s="326"/>
      <c r="MUZ3" s="326"/>
      <c r="MVA3" s="326"/>
      <c r="MVB3" s="326"/>
      <c r="MVC3" s="326"/>
      <c r="MVD3" s="326"/>
      <c r="MVE3" s="326"/>
      <c r="MVF3" s="326"/>
      <c r="MVG3" s="326"/>
      <c r="MVH3" s="326"/>
      <c r="MVI3" s="326"/>
      <c r="MVJ3" s="326"/>
      <c r="MVK3" s="326"/>
      <c r="MVL3" s="326"/>
      <c r="MVM3" s="326"/>
      <c r="MVN3" s="326"/>
      <c r="MVO3" s="326"/>
      <c r="MVP3" s="326"/>
      <c r="MVQ3" s="326"/>
      <c r="MVR3" s="326"/>
      <c r="MVS3" s="326"/>
      <c r="MVT3" s="326"/>
      <c r="MVU3" s="326"/>
      <c r="MVV3" s="326"/>
      <c r="MVW3" s="326"/>
      <c r="MVX3" s="326"/>
      <c r="MVY3" s="326"/>
      <c r="MVZ3" s="326"/>
      <c r="MWA3" s="326"/>
      <c r="MWB3" s="326"/>
      <c r="MWC3" s="326"/>
      <c r="MWD3" s="326"/>
      <c r="MWE3" s="326"/>
      <c r="MWF3" s="326"/>
      <c r="MWG3" s="326"/>
      <c r="MWH3" s="326"/>
      <c r="MWI3" s="326"/>
      <c r="MWJ3" s="326"/>
      <c r="MWK3" s="326"/>
      <c r="MWL3" s="326"/>
      <c r="MWM3" s="326"/>
      <c r="MWN3" s="326"/>
      <c r="MWO3" s="326"/>
      <c r="MWP3" s="326"/>
      <c r="MWQ3" s="326"/>
      <c r="MWR3" s="326"/>
      <c r="MWS3" s="326"/>
      <c r="MWT3" s="326"/>
      <c r="MWU3" s="326"/>
      <c r="MWV3" s="326"/>
      <c r="MWW3" s="326"/>
      <c r="MWX3" s="326"/>
      <c r="MWY3" s="326"/>
      <c r="MWZ3" s="326"/>
      <c r="MXA3" s="326"/>
      <c r="MXB3" s="326"/>
      <c r="MXC3" s="326"/>
      <c r="MXD3" s="326"/>
      <c r="MXE3" s="326"/>
      <c r="MXF3" s="326"/>
      <c r="MXG3" s="326"/>
      <c r="MXH3" s="326"/>
      <c r="MXI3" s="326"/>
      <c r="MXJ3" s="326"/>
      <c r="MXK3" s="326"/>
      <c r="MXL3" s="326"/>
      <c r="MXM3" s="326"/>
      <c r="MXN3" s="326"/>
      <c r="MXO3" s="326"/>
      <c r="MXP3" s="326"/>
      <c r="MXQ3" s="326"/>
      <c r="MXR3" s="326"/>
      <c r="MXS3" s="326"/>
      <c r="MXT3" s="326"/>
      <c r="MXU3" s="326"/>
      <c r="MXV3" s="326"/>
      <c r="MXW3" s="326"/>
      <c r="MXX3" s="326"/>
      <c r="MXY3" s="326"/>
      <c r="MXZ3" s="326"/>
      <c r="MYA3" s="326"/>
      <c r="MYB3" s="326"/>
      <c r="MYC3" s="326"/>
      <c r="MYD3" s="326"/>
      <c r="MYE3" s="326"/>
      <c r="MYF3" s="326"/>
      <c r="MYG3" s="326"/>
      <c r="MYH3" s="326"/>
      <c r="MYI3" s="326"/>
      <c r="MYJ3" s="326"/>
      <c r="MYK3" s="326"/>
      <c r="MYL3" s="326"/>
      <c r="MYM3" s="326"/>
      <c r="MYN3" s="326"/>
      <c r="MYO3" s="326"/>
      <c r="MYP3" s="326"/>
      <c r="MYQ3" s="326"/>
      <c r="MYR3" s="326"/>
      <c r="MYS3" s="326"/>
      <c r="MYT3" s="326"/>
      <c r="MYU3" s="326"/>
      <c r="MYV3" s="326"/>
      <c r="MYW3" s="326"/>
      <c r="MYX3" s="326"/>
      <c r="MYY3" s="326"/>
      <c r="MYZ3" s="326"/>
      <c r="MZA3" s="326"/>
      <c r="MZB3" s="326"/>
      <c r="MZC3" s="326"/>
      <c r="MZD3" s="326"/>
      <c r="MZE3" s="326"/>
      <c r="MZF3" s="326"/>
      <c r="MZG3" s="326"/>
      <c r="MZH3" s="326"/>
      <c r="MZI3" s="326"/>
      <c r="MZJ3" s="326"/>
      <c r="MZK3" s="326"/>
      <c r="MZL3" s="326"/>
      <c r="MZM3" s="326"/>
      <c r="MZN3" s="326"/>
      <c r="MZO3" s="326"/>
      <c r="MZP3" s="326"/>
      <c r="MZQ3" s="326"/>
      <c r="MZR3" s="326"/>
      <c r="MZS3" s="326"/>
      <c r="MZT3" s="326"/>
      <c r="MZU3" s="326"/>
      <c r="MZV3" s="326"/>
      <c r="MZW3" s="326"/>
      <c r="MZX3" s="326"/>
      <c r="MZY3" s="326"/>
      <c r="MZZ3" s="326"/>
      <c r="NAA3" s="326"/>
      <c r="NAB3" s="326"/>
      <c r="NAC3" s="326"/>
      <c r="NAD3" s="326"/>
      <c r="NAE3" s="326"/>
      <c r="NAF3" s="326"/>
      <c r="NAG3" s="326"/>
      <c r="NAH3" s="326"/>
      <c r="NAI3" s="326"/>
      <c r="NAJ3" s="326"/>
      <c r="NAK3" s="326"/>
      <c r="NAL3" s="326"/>
      <c r="NAM3" s="326"/>
      <c r="NAN3" s="326"/>
      <c r="NAO3" s="326"/>
      <c r="NAP3" s="326"/>
      <c r="NAQ3" s="326"/>
      <c r="NAR3" s="326"/>
      <c r="NAS3" s="326"/>
      <c r="NAT3" s="326"/>
      <c r="NAU3" s="326"/>
      <c r="NAV3" s="326"/>
      <c r="NAW3" s="326"/>
      <c r="NAX3" s="326"/>
      <c r="NAY3" s="326"/>
      <c r="NAZ3" s="326"/>
      <c r="NBA3" s="326"/>
      <c r="NBB3" s="326"/>
      <c r="NBC3" s="326"/>
      <c r="NBD3" s="326"/>
      <c r="NBE3" s="326"/>
      <c r="NBF3" s="326"/>
      <c r="NBG3" s="326"/>
      <c r="NBH3" s="326"/>
      <c r="NBI3" s="326"/>
      <c r="NBJ3" s="326"/>
      <c r="NBK3" s="326"/>
      <c r="NBL3" s="326"/>
      <c r="NBM3" s="326"/>
      <c r="NBN3" s="326"/>
      <c r="NBO3" s="326"/>
      <c r="NBP3" s="326"/>
      <c r="NBQ3" s="326"/>
      <c r="NBR3" s="326"/>
      <c r="NBS3" s="326"/>
      <c r="NBT3" s="326"/>
      <c r="NBU3" s="326"/>
      <c r="NBV3" s="326"/>
      <c r="NBW3" s="326"/>
      <c r="NBX3" s="326"/>
      <c r="NBY3" s="326"/>
      <c r="NBZ3" s="326"/>
      <c r="NCA3" s="326"/>
      <c r="NCB3" s="326"/>
      <c r="NCC3" s="326"/>
      <c r="NCD3" s="326"/>
      <c r="NCE3" s="326"/>
      <c r="NCF3" s="326"/>
      <c r="NCG3" s="326"/>
      <c r="NCH3" s="326"/>
      <c r="NCI3" s="326"/>
      <c r="NCJ3" s="326"/>
      <c r="NCK3" s="326"/>
      <c r="NCL3" s="326"/>
      <c r="NCM3" s="326"/>
      <c r="NCN3" s="326"/>
      <c r="NCO3" s="326"/>
      <c r="NCP3" s="326"/>
      <c r="NCQ3" s="326"/>
      <c r="NCR3" s="326"/>
      <c r="NCS3" s="326"/>
      <c r="NCT3" s="326"/>
      <c r="NCU3" s="326"/>
      <c r="NCV3" s="326"/>
      <c r="NCW3" s="326"/>
      <c r="NCX3" s="326"/>
      <c r="NCY3" s="326"/>
      <c r="NCZ3" s="326"/>
      <c r="NDA3" s="326"/>
      <c r="NDB3" s="326"/>
      <c r="NDC3" s="326"/>
      <c r="NDD3" s="326"/>
      <c r="NDE3" s="326"/>
      <c r="NDF3" s="326"/>
      <c r="NDG3" s="326"/>
      <c r="NDH3" s="326"/>
      <c r="NDI3" s="326"/>
      <c r="NDJ3" s="326"/>
      <c r="NDK3" s="326"/>
      <c r="NDL3" s="326"/>
      <c r="NDM3" s="326"/>
      <c r="NDN3" s="326"/>
      <c r="NDO3" s="326"/>
      <c r="NDP3" s="326"/>
      <c r="NDQ3" s="326"/>
      <c r="NDR3" s="326"/>
      <c r="NDS3" s="326"/>
      <c r="NDT3" s="326"/>
      <c r="NDU3" s="326"/>
      <c r="NDV3" s="326"/>
      <c r="NDW3" s="326"/>
      <c r="NDX3" s="326"/>
      <c r="NDY3" s="326"/>
      <c r="NDZ3" s="326"/>
      <c r="NEA3" s="326"/>
      <c r="NEB3" s="326"/>
      <c r="NEC3" s="326"/>
      <c r="NED3" s="326"/>
      <c r="NEE3" s="326"/>
      <c r="NEF3" s="326"/>
      <c r="NEG3" s="326"/>
      <c r="NEH3" s="326"/>
      <c r="NEI3" s="326"/>
      <c r="NEJ3" s="326"/>
      <c r="NEK3" s="326"/>
      <c r="NEL3" s="326"/>
      <c r="NEM3" s="326"/>
      <c r="NEN3" s="326"/>
      <c r="NEO3" s="326"/>
      <c r="NEP3" s="326"/>
      <c r="NEQ3" s="326"/>
      <c r="NER3" s="326"/>
      <c r="NES3" s="326"/>
      <c r="NET3" s="326"/>
      <c r="NEU3" s="326"/>
      <c r="NEV3" s="326"/>
      <c r="NEW3" s="326"/>
      <c r="NEX3" s="326"/>
      <c r="NEY3" s="326"/>
      <c r="NEZ3" s="326"/>
      <c r="NFA3" s="326"/>
      <c r="NFB3" s="326"/>
      <c r="NFC3" s="326"/>
      <c r="NFD3" s="326"/>
      <c r="NFE3" s="326"/>
      <c r="NFF3" s="326"/>
      <c r="NFG3" s="326"/>
      <c r="NFH3" s="326"/>
      <c r="NFI3" s="326"/>
      <c r="NFJ3" s="326"/>
      <c r="NFK3" s="326"/>
      <c r="NFL3" s="326"/>
      <c r="NFM3" s="326"/>
      <c r="NFN3" s="326"/>
      <c r="NFO3" s="326"/>
      <c r="NFP3" s="326"/>
      <c r="NFQ3" s="326"/>
      <c r="NFR3" s="326"/>
      <c r="NFS3" s="326"/>
      <c r="NFT3" s="326"/>
      <c r="NFU3" s="326"/>
      <c r="NFV3" s="326"/>
      <c r="NFW3" s="326"/>
      <c r="NFX3" s="326"/>
      <c r="NFY3" s="326"/>
      <c r="NFZ3" s="326"/>
      <c r="NGA3" s="326"/>
      <c r="NGB3" s="326"/>
      <c r="NGC3" s="326"/>
      <c r="NGD3" s="326"/>
      <c r="NGE3" s="326"/>
      <c r="NGF3" s="326"/>
      <c r="NGG3" s="326"/>
      <c r="NGH3" s="326"/>
      <c r="NGI3" s="326"/>
      <c r="NGJ3" s="326"/>
      <c r="NGK3" s="326"/>
      <c r="NGL3" s="326"/>
      <c r="NGM3" s="326"/>
      <c r="NGN3" s="326"/>
      <c r="NGO3" s="326"/>
      <c r="NGP3" s="326"/>
      <c r="NGQ3" s="326"/>
      <c r="NGR3" s="326"/>
      <c r="NGS3" s="326"/>
      <c r="NGT3" s="326"/>
      <c r="NGU3" s="326"/>
      <c r="NGV3" s="326"/>
      <c r="NGW3" s="326"/>
      <c r="NGX3" s="326"/>
      <c r="NGY3" s="326"/>
      <c r="NGZ3" s="326"/>
      <c r="NHA3" s="326"/>
      <c r="NHB3" s="326"/>
      <c r="NHC3" s="326"/>
      <c r="NHD3" s="326"/>
      <c r="NHE3" s="326"/>
      <c r="NHF3" s="326"/>
      <c r="NHG3" s="326"/>
      <c r="NHH3" s="326"/>
      <c r="NHI3" s="326"/>
      <c r="NHJ3" s="326"/>
      <c r="NHK3" s="326"/>
      <c r="NHL3" s="326"/>
      <c r="NHM3" s="326"/>
      <c r="NHN3" s="326"/>
      <c r="NHO3" s="326"/>
      <c r="NHP3" s="326"/>
      <c r="NHQ3" s="326"/>
      <c r="NHR3" s="326"/>
      <c r="NHS3" s="326"/>
      <c r="NHT3" s="326"/>
      <c r="NHU3" s="326"/>
      <c r="NHV3" s="326"/>
      <c r="NHW3" s="326"/>
      <c r="NHX3" s="326"/>
      <c r="NHY3" s="326"/>
      <c r="NHZ3" s="326"/>
      <c r="NIA3" s="326"/>
      <c r="NIB3" s="326"/>
      <c r="NIC3" s="326"/>
      <c r="NID3" s="326"/>
      <c r="NIE3" s="326"/>
      <c r="NIF3" s="326"/>
      <c r="NIG3" s="326"/>
      <c r="NIH3" s="326"/>
      <c r="NII3" s="326"/>
      <c r="NIJ3" s="326"/>
      <c r="NIK3" s="326"/>
      <c r="NIL3" s="326"/>
      <c r="NIM3" s="326"/>
      <c r="NIN3" s="326"/>
      <c r="NIO3" s="326"/>
      <c r="NIP3" s="326"/>
      <c r="NIQ3" s="326"/>
      <c r="NIR3" s="326"/>
      <c r="NIS3" s="326"/>
      <c r="NIT3" s="326"/>
      <c r="NIU3" s="326"/>
      <c r="NIV3" s="326"/>
      <c r="NIW3" s="326"/>
      <c r="NIX3" s="326"/>
      <c r="NIY3" s="326"/>
      <c r="NIZ3" s="326"/>
      <c r="NJA3" s="326"/>
      <c r="NJB3" s="326"/>
      <c r="NJC3" s="326"/>
      <c r="NJD3" s="326"/>
      <c r="NJE3" s="326"/>
      <c r="NJF3" s="326"/>
      <c r="NJG3" s="326"/>
      <c r="NJH3" s="326"/>
      <c r="NJI3" s="326"/>
      <c r="NJJ3" s="326"/>
      <c r="NJK3" s="326"/>
      <c r="NJL3" s="326"/>
      <c r="NJM3" s="326"/>
      <c r="NJN3" s="326"/>
      <c r="NJO3" s="326"/>
      <c r="NJP3" s="326"/>
      <c r="NJQ3" s="326"/>
      <c r="NJR3" s="326"/>
      <c r="NJS3" s="326"/>
      <c r="NJT3" s="326"/>
      <c r="NJU3" s="326"/>
      <c r="NJV3" s="326"/>
      <c r="NJW3" s="326"/>
      <c r="NJX3" s="326"/>
      <c r="NJY3" s="326"/>
      <c r="NJZ3" s="326"/>
      <c r="NKA3" s="326"/>
      <c r="NKB3" s="326"/>
      <c r="NKC3" s="326"/>
      <c r="NKD3" s="326"/>
      <c r="NKE3" s="326"/>
      <c r="NKF3" s="326"/>
      <c r="NKG3" s="326"/>
      <c r="NKH3" s="326"/>
      <c r="NKI3" s="326"/>
      <c r="NKJ3" s="326"/>
      <c r="NKK3" s="326"/>
      <c r="NKL3" s="326"/>
      <c r="NKM3" s="326"/>
      <c r="NKN3" s="326"/>
      <c r="NKO3" s="326"/>
      <c r="NKP3" s="326"/>
      <c r="NKQ3" s="326"/>
      <c r="NKR3" s="326"/>
      <c r="NKS3" s="326"/>
      <c r="NKT3" s="326"/>
      <c r="NKU3" s="326"/>
      <c r="NKV3" s="326"/>
      <c r="NKW3" s="326"/>
      <c r="NKX3" s="326"/>
      <c r="NKY3" s="326"/>
      <c r="NKZ3" s="326"/>
      <c r="NLA3" s="326"/>
      <c r="NLB3" s="326"/>
      <c r="NLC3" s="326"/>
      <c r="NLD3" s="326"/>
      <c r="NLE3" s="326"/>
      <c r="NLF3" s="326"/>
      <c r="NLG3" s="326"/>
      <c r="NLH3" s="326"/>
      <c r="NLI3" s="326"/>
      <c r="NLJ3" s="326"/>
      <c r="NLK3" s="326"/>
      <c r="NLL3" s="326"/>
      <c r="NLM3" s="326"/>
      <c r="NLN3" s="326"/>
      <c r="NLO3" s="326"/>
      <c r="NLP3" s="326"/>
      <c r="NLQ3" s="326"/>
      <c r="NLR3" s="326"/>
      <c r="NLS3" s="326"/>
      <c r="NLT3" s="326"/>
      <c r="NLU3" s="326"/>
      <c r="NLV3" s="326"/>
      <c r="NLW3" s="326"/>
      <c r="NLX3" s="326"/>
      <c r="NLY3" s="326"/>
      <c r="NLZ3" s="326"/>
      <c r="NMA3" s="326"/>
      <c r="NMB3" s="326"/>
      <c r="NMC3" s="326"/>
      <c r="NMD3" s="326"/>
      <c r="NME3" s="326"/>
      <c r="NMF3" s="326"/>
      <c r="NMG3" s="326"/>
      <c r="NMH3" s="326"/>
      <c r="NMI3" s="326"/>
      <c r="NMJ3" s="326"/>
      <c r="NMK3" s="326"/>
      <c r="NML3" s="326"/>
      <c r="NMM3" s="326"/>
      <c r="NMN3" s="326"/>
      <c r="NMO3" s="326"/>
      <c r="NMP3" s="326"/>
      <c r="NMQ3" s="326"/>
      <c r="NMR3" s="326"/>
      <c r="NMS3" s="326"/>
      <c r="NMT3" s="326"/>
      <c r="NMU3" s="326"/>
      <c r="NMV3" s="326"/>
      <c r="NMW3" s="326"/>
      <c r="NMX3" s="326"/>
      <c r="NMY3" s="326"/>
      <c r="NMZ3" s="326"/>
      <c r="NNA3" s="326"/>
      <c r="NNB3" s="326"/>
      <c r="NNC3" s="326"/>
      <c r="NND3" s="326"/>
      <c r="NNE3" s="326"/>
      <c r="NNF3" s="326"/>
      <c r="NNG3" s="326"/>
      <c r="NNH3" s="326"/>
      <c r="NNI3" s="326"/>
      <c r="NNJ3" s="326"/>
      <c r="NNK3" s="326"/>
      <c r="NNL3" s="326"/>
      <c r="NNM3" s="326"/>
      <c r="NNN3" s="326"/>
      <c r="NNO3" s="326"/>
      <c r="NNP3" s="326"/>
      <c r="NNQ3" s="326"/>
      <c r="NNR3" s="326"/>
      <c r="NNS3" s="326"/>
      <c r="NNT3" s="326"/>
      <c r="NNU3" s="326"/>
      <c r="NNV3" s="326"/>
      <c r="NNW3" s="326"/>
      <c r="NNX3" s="326"/>
      <c r="NNY3" s="326"/>
      <c r="NNZ3" s="326"/>
      <c r="NOA3" s="326"/>
      <c r="NOB3" s="326"/>
      <c r="NOC3" s="326"/>
      <c r="NOD3" s="326"/>
      <c r="NOE3" s="326"/>
      <c r="NOF3" s="326"/>
      <c r="NOG3" s="326"/>
      <c r="NOH3" s="326"/>
      <c r="NOI3" s="326"/>
      <c r="NOJ3" s="326"/>
      <c r="NOK3" s="326"/>
      <c r="NOL3" s="326"/>
      <c r="NOM3" s="326"/>
      <c r="NON3" s="326"/>
      <c r="NOO3" s="326"/>
      <c r="NOP3" s="326"/>
      <c r="NOQ3" s="326"/>
      <c r="NOR3" s="326"/>
      <c r="NOS3" s="326"/>
      <c r="NOT3" s="326"/>
      <c r="NOU3" s="326"/>
      <c r="NOV3" s="326"/>
      <c r="NOW3" s="326"/>
      <c r="NOX3" s="326"/>
      <c r="NOY3" s="326"/>
      <c r="NOZ3" s="326"/>
      <c r="NPA3" s="326"/>
      <c r="NPB3" s="326"/>
      <c r="NPC3" s="326"/>
      <c r="NPD3" s="326"/>
      <c r="NPE3" s="326"/>
      <c r="NPF3" s="326"/>
      <c r="NPG3" s="326"/>
      <c r="NPH3" s="326"/>
      <c r="NPI3" s="326"/>
      <c r="NPJ3" s="326"/>
      <c r="NPK3" s="326"/>
      <c r="NPL3" s="326"/>
      <c r="NPM3" s="326"/>
      <c r="NPN3" s="326"/>
      <c r="NPO3" s="326"/>
      <c r="NPP3" s="326"/>
      <c r="NPQ3" s="326"/>
      <c r="NPR3" s="326"/>
      <c r="NPS3" s="326"/>
      <c r="NPT3" s="326"/>
      <c r="NPU3" s="326"/>
      <c r="NPV3" s="326"/>
      <c r="NPW3" s="326"/>
      <c r="NPX3" s="326"/>
      <c r="NPY3" s="326"/>
      <c r="NPZ3" s="326"/>
      <c r="NQA3" s="326"/>
      <c r="NQB3" s="326"/>
      <c r="NQC3" s="326"/>
      <c r="NQD3" s="326"/>
      <c r="NQE3" s="326"/>
      <c r="NQF3" s="326"/>
      <c r="NQG3" s="326"/>
      <c r="NQH3" s="326"/>
      <c r="NQI3" s="326"/>
      <c r="NQJ3" s="326"/>
      <c r="NQK3" s="326"/>
      <c r="NQL3" s="326"/>
      <c r="NQM3" s="326"/>
      <c r="NQN3" s="326"/>
      <c r="NQO3" s="326"/>
      <c r="NQP3" s="326"/>
      <c r="NQQ3" s="326"/>
      <c r="NQR3" s="326"/>
      <c r="NQS3" s="326"/>
      <c r="NQT3" s="326"/>
      <c r="NQU3" s="326"/>
      <c r="NQV3" s="326"/>
      <c r="NQW3" s="326"/>
      <c r="NQX3" s="326"/>
      <c r="NQY3" s="326"/>
      <c r="NQZ3" s="326"/>
      <c r="NRA3" s="326"/>
      <c r="NRB3" s="326"/>
      <c r="NRC3" s="326"/>
      <c r="NRD3" s="326"/>
      <c r="NRE3" s="326"/>
      <c r="NRF3" s="326"/>
      <c r="NRG3" s="326"/>
      <c r="NRH3" s="326"/>
      <c r="NRI3" s="326"/>
      <c r="NRJ3" s="326"/>
      <c r="NRK3" s="326"/>
      <c r="NRL3" s="326"/>
      <c r="NRM3" s="326"/>
      <c r="NRN3" s="326"/>
      <c r="NRO3" s="326"/>
      <c r="NRP3" s="326"/>
      <c r="NRQ3" s="326"/>
      <c r="NRR3" s="326"/>
      <c r="NRS3" s="326"/>
      <c r="NRT3" s="326"/>
      <c r="NRU3" s="326"/>
      <c r="NRV3" s="326"/>
      <c r="NRW3" s="326"/>
      <c r="NRX3" s="326"/>
      <c r="NRY3" s="326"/>
      <c r="NRZ3" s="326"/>
      <c r="NSA3" s="326"/>
      <c r="NSB3" s="326"/>
      <c r="NSC3" s="326"/>
      <c r="NSD3" s="326"/>
      <c r="NSE3" s="326"/>
      <c r="NSF3" s="326"/>
      <c r="NSG3" s="326"/>
      <c r="NSH3" s="326"/>
      <c r="NSI3" s="326"/>
      <c r="NSJ3" s="326"/>
      <c r="NSK3" s="326"/>
      <c r="NSL3" s="326"/>
      <c r="NSM3" s="326"/>
      <c r="NSN3" s="326"/>
      <c r="NSO3" s="326"/>
      <c r="NSP3" s="326"/>
      <c r="NSQ3" s="326"/>
      <c r="NSR3" s="326"/>
      <c r="NSS3" s="326"/>
      <c r="NST3" s="326"/>
      <c r="NSU3" s="326"/>
      <c r="NSV3" s="326"/>
      <c r="NSW3" s="326"/>
      <c r="NSX3" s="326"/>
      <c r="NSY3" s="326"/>
      <c r="NSZ3" s="326"/>
      <c r="NTA3" s="326"/>
      <c r="NTB3" s="326"/>
      <c r="NTC3" s="326"/>
      <c r="NTD3" s="326"/>
      <c r="NTE3" s="326"/>
      <c r="NTF3" s="326"/>
      <c r="NTG3" s="326"/>
      <c r="NTH3" s="326"/>
      <c r="NTI3" s="326"/>
      <c r="NTJ3" s="326"/>
      <c r="NTK3" s="326"/>
      <c r="NTL3" s="326"/>
      <c r="NTM3" s="326"/>
      <c r="NTN3" s="326"/>
      <c r="NTO3" s="326"/>
      <c r="NTP3" s="326"/>
      <c r="NTQ3" s="326"/>
      <c r="NTR3" s="326"/>
      <c r="NTS3" s="326"/>
      <c r="NTT3" s="326"/>
      <c r="NTU3" s="326"/>
      <c r="NTV3" s="326"/>
      <c r="NTW3" s="326"/>
      <c r="NTX3" s="326"/>
      <c r="NTY3" s="326"/>
      <c r="NTZ3" s="326"/>
      <c r="NUA3" s="326"/>
      <c r="NUB3" s="326"/>
      <c r="NUC3" s="326"/>
      <c r="NUD3" s="326"/>
      <c r="NUE3" s="326"/>
      <c r="NUF3" s="326"/>
      <c r="NUG3" s="326"/>
      <c r="NUH3" s="326"/>
      <c r="NUI3" s="326"/>
      <c r="NUJ3" s="326"/>
      <c r="NUK3" s="326"/>
      <c r="NUL3" s="326"/>
      <c r="NUM3" s="326"/>
      <c r="NUN3" s="326"/>
      <c r="NUO3" s="326"/>
      <c r="NUP3" s="326"/>
      <c r="NUQ3" s="326"/>
      <c r="NUR3" s="326"/>
      <c r="NUS3" s="326"/>
      <c r="NUT3" s="326"/>
      <c r="NUU3" s="326"/>
      <c r="NUV3" s="326"/>
      <c r="NUW3" s="326"/>
      <c r="NUX3" s="326"/>
      <c r="NUY3" s="326"/>
      <c r="NUZ3" s="326"/>
      <c r="NVA3" s="326"/>
      <c r="NVB3" s="326"/>
      <c r="NVC3" s="326"/>
      <c r="NVD3" s="326"/>
      <c r="NVE3" s="326"/>
      <c r="NVF3" s="326"/>
      <c r="NVG3" s="326"/>
      <c r="NVH3" s="326"/>
      <c r="NVI3" s="326"/>
      <c r="NVJ3" s="326"/>
      <c r="NVK3" s="326"/>
      <c r="NVL3" s="326"/>
      <c r="NVM3" s="326"/>
      <c r="NVN3" s="326"/>
      <c r="NVO3" s="326"/>
      <c r="NVP3" s="326"/>
      <c r="NVQ3" s="326"/>
      <c r="NVR3" s="326"/>
      <c r="NVS3" s="326"/>
      <c r="NVT3" s="326"/>
      <c r="NVU3" s="326"/>
      <c r="NVV3" s="326"/>
      <c r="NVW3" s="326"/>
      <c r="NVX3" s="326"/>
      <c r="NVY3" s="326"/>
      <c r="NVZ3" s="326"/>
      <c r="NWA3" s="326"/>
      <c r="NWB3" s="326"/>
      <c r="NWC3" s="326"/>
      <c r="NWD3" s="326"/>
      <c r="NWE3" s="326"/>
      <c r="NWF3" s="326"/>
      <c r="NWG3" s="326"/>
      <c r="NWH3" s="326"/>
      <c r="NWI3" s="326"/>
      <c r="NWJ3" s="326"/>
      <c r="NWK3" s="326"/>
      <c r="NWL3" s="326"/>
      <c r="NWM3" s="326"/>
      <c r="NWN3" s="326"/>
      <c r="NWO3" s="326"/>
      <c r="NWP3" s="326"/>
      <c r="NWQ3" s="326"/>
      <c r="NWR3" s="326"/>
      <c r="NWS3" s="326"/>
      <c r="NWT3" s="326"/>
      <c r="NWU3" s="326"/>
      <c r="NWV3" s="326"/>
      <c r="NWW3" s="326"/>
      <c r="NWX3" s="326"/>
      <c r="NWY3" s="326"/>
      <c r="NWZ3" s="326"/>
      <c r="NXA3" s="326"/>
      <c r="NXB3" s="326"/>
      <c r="NXC3" s="326"/>
      <c r="NXD3" s="326"/>
      <c r="NXE3" s="326"/>
      <c r="NXF3" s="326"/>
      <c r="NXG3" s="326"/>
      <c r="NXH3" s="326"/>
      <c r="NXI3" s="326"/>
      <c r="NXJ3" s="326"/>
      <c r="NXK3" s="326"/>
      <c r="NXL3" s="326"/>
      <c r="NXM3" s="326"/>
      <c r="NXN3" s="326"/>
      <c r="NXO3" s="326"/>
      <c r="NXP3" s="326"/>
      <c r="NXQ3" s="326"/>
      <c r="NXR3" s="326"/>
      <c r="NXS3" s="326"/>
      <c r="NXT3" s="326"/>
      <c r="NXU3" s="326"/>
      <c r="NXV3" s="326"/>
      <c r="NXW3" s="326"/>
      <c r="NXX3" s="326"/>
      <c r="NXY3" s="326"/>
      <c r="NXZ3" s="326"/>
      <c r="NYA3" s="326"/>
      <c r="NYB3" s="326"/>
      <c r="NYC3" s="326"/>
      <c r="NYD3" s="326"/>
      <c r="NYE3" s="326"/>
      <c r="NYF3" s="326"/>
      <c r="NYG3" s="326"/>
      <c r="NYH3" s="326"/>
      <c r="NYI3" s="326"/>
      <c r="NYJ3" s="326"/>
      <c r="NYK3" s="326"/>
      <c r="NYL3" s="326"/>
      <c r="NYM3" s="326"/>
      <c r="NYN3" s="326"/>
      <c r="NYO3" s="326"/>
      <c r="NYP3" s="326"/>
      <c r="NYQ3" s="326"/>
      <c r="NYR3" s="326"/>
      <c r="NYS3" s="326"/>
      <c r="NYT3" s="326"/>
      <c r="NYU3" s="326"/>
      <c r="NYV3" s="326"/>
      <c r="NYW3" s="326"/>
      <c r="NYX3" s="326"/>
      <c r="NYY3" s="326"/>
      <c r="NYZ3" s="326"/>
      <c r="NZA3" s="326"/>
      <c r="NZB3" s="326"/>
      <c r="NZC3" s="326"/>
      <c r="NZD3" s="326"/>
      <c r="NZE3" s="326"/>
      <c r="NZF3" s="326"/>
      <c r="NZG3" s="326"/>
      <c r="NZH3" s="326"/>
      <c r="NZI3" s="326"/>
      <c r="NZJ3" s="326"/>
      <c r="NZK3" s="326"/>
      <c r="NZL3" s="326"/>
      <c r="NZM3" s="326"/>
      <c r="NZN3" s="326"/>
      <c r="NZO3" s="326"/>
      <c r="NZP3" s="326"/>
      <c r="NZQ3" s="326"/>
      <c r="NZR3" s="326"/>
      <c r="NZS3" s="326"/>
      <c r="NZT3" s="326"/>
      <c r="NZU3" s="326"/>
      <c r="NZV3" s="326"/>
      <c r="NZW3" s="326"/>
      <c r="NZX3" s="326"/>
      <c r="NZY3" s="326"/>
      <c r="NZZ3" s="326"/>
      <c r="OAA3" s="326"/>
      <c r="OAB3" s="326"/>
      <c r="OAC3" s="326"/>
      <c r="OAD3" s="326"/>
      <c r="OAE3" s="326"/>
      <c r="OAF3" s="326"/>
      <c r="OAG3" s="326"/>
      <c r="OAH3" s="326"/>
      <c r="OAI3" s="326"/>
      <c r="OAJ3" s="326"/>
      <c r="OAK3" s="326"/>
      <c r="OAL3" s="326"/>
      <c r="OAM3" s="326"/>
      <c r="OAN3" s="326"/>
      <c r="OAO3" s="326"/>
      <c r="OAP3" s="326"/>
      <c r="OAQ3" s="326"/>
      <c r="OAR3" s="326"/>
      <c r="OAS3" s="326"/>
      <c r="OAT3" s="326"/>
      <c r="OAU3" s="326"/>
      <c r="OAV3" s="326"/>
      <c r="OAW3" s="326"/>
      <c r="OAX3" s="326"/>
      <c r="OAY3" s="326"/>
      <c r="OAZ3" s="326"/>
      <c r="OBA3" s="326"/>
      <c r="OBB3" s="326"/>
      <c r="OBC3" s="326"/>
      <c r="OBD3" s="326"/>
      <c r="OBE3" s="326"/>
      <c r="OBF3" s="326"/>
      <c r="OBG3" s="326"/>
      <c r="OBH3" s="326"/>
      <c r="OBI3" s="326"/>
      <c r="OBJ3" s="326"/>
      <c r="OBK3" s="326"/>
      <c r="OBL3" s="326"/>
      <c r="OBM3" s="326"/>
      <c r="OBN3" s="326"/>
      <c r="OBO3" s="326"/>
      <c r="OBP3" s="326"/>
      <c r="OBQ3" s="326"/>
      <c r="OBR3" s="326"/>
      <c r="OBS3" s="326"/>
      <c r="OBT3" s="326"/>
      <c r="OBU3" s="326"/>
      <c r="OBV3" s="326"/>
      <c r="OBW3" s="326"/>
      <c r="OBX3" s="326"/>
      <c r="OBY3" s="326"/>
      <c r="OBZ3" s="326"/>
      <c r="OCA3" s="326"/>
      <c r="OCB3" s="326"/>
      <c r="OCC3" s="326"/>
      <c r="OCD3" s="326"/>
      <c r="OCE3" s="326"/>
      <c r="OCF3" s="326"/>
      <c r="OCG3" s="326"/>
      <c r="OCH3" s="326"/>
      <c r="OCI3" s="326"/>
      <c r="OCJ3" s="326"/>
      <c r="OCK3" s="326"/>
      <c r="OCL3" s="326"/>
      <c r="OCM3" s="326"/>
      <c r="OCN3" s="326"/>
      <c r="OCO3" s="326"/>
      <c r="OCP3" s="326"/>
      <c r="OCQ3" s="326"/>
      <c r="OCR3" s="326"/>
      <c r="OCS3" s="326"/>
      <c r="OCT3" s="326"/>
      <c r="OCU3" s="326"/>
      <c r="OCV3" s="326"/>
      <c r="OCW3" s="326"/>
      <c r="OCX3" s="326"/>
      <c r="OCY3" s="326"/>
      <c r="OCZ3" s="326"/>
      <c r="ODA3" s="326"/>
      <c r="ODB3" s="326"/>
      <c r="ODC3" s="326"/>
      <c r="ODD3" s="326"/>
      <c r="ODE3" s="326"/>
      <c r="ODF3" s="326"/>
      <c r="ODG3" s="326"/>
      <c r="ODH3" s="326"/>
      <c r="ODI3" s="326"/>
      <c r="ODJ3" s="326"/>
      <c r="ODK3" s="326"/>
      <c r="ODL3" s="326"/>
      <c r="ODM3" s="326"/>
      <c r="ODN3" s="326"/>
      <c r="ODO3" s="326"/>
      <c r="ODP3" s="326"/>
      <c r="ODQ3" s="326"/>
      <c r="ODR3" s="326"/>
      <c r="ODS3" s="326"/>
      <c r="ODT3" s="326"/>
      <c r="ODU3" s="326"/>
      <c r="ODV3" s="326"/>
      <c r="ODW3" s="326"/>
      <c r="ODX3" s="326"/>
      <c r="ODY3" s="326"/>
      <c r="ODZ3" s="326"/>
      <c r="OEA3" s="326"/>
      <c r="OEB3" s="326"/>
      <c r="OEC3" s="326"/>
      <c r="OED3" s="326"/>
      <c r="OEE3" s="326"/>
      <c r="OEF3" s="326"/>
      <c r="OEG3" s="326"/>
      <c r="OEH3" s="326"/>
      <c r="OEI3" s="326"/>
      <c r="OEJ3" s="326"/>
      <c r="OEK3" s="326"/>
      <c r="OEL3" s="326"/>
      <c r="OEM3" s="326"/>
      <c r="OEN3" s="326"/>
      <c r="OEO3" s="326"/>
      <c r="OEP3" s="326"/>
      <c r="OEQ3" s="326"/>
      <c r="OER3" s="326"/>
      <c r="OES3" s="326"/>
      <c r="OET3" s="326"/>
      <c r="OEU3" s="326"/>
      <c r="OEV3" s="326"/>
      <c r="OEW3" s="326"/>
      <c r="OEX3" s="326"/>
      <c r="OEY3" s="326"/>
      <c r="OEZ3" s="326"/>
      <c r="OFA3" s="326"/>
      <c r="OFB3" s="326"/>
      <c r="OFC3" s="326"/>
      <c r="OFD3" s="326"/>
      <c r="OFE3" s="326"/>
      <c r="OFF3" s="326"/>
      <c r="OFG3" s="326"/>
      <c r="OFH3" s="326"/>
      <c r="OFI3" s="326"/>
      <c r="OFJ3" s="326"/>
      <c r="OFK3" s="326"/>
      <c r="OFL3" s="326"/>
      <c r="OFM3" s="326"/>
      <c r="OFN3" s="326"/>
      <c r="OFO3" s="326"/>
      <c r="OFP3" s="326"/>
      <c r="OFQ3" s="326"/>
      <c r="OFR3" s="326"/>
      <c r="OFS3" s="326"/>
      <c r="OFT3" s="326"/>
      <c r="OFU3" s="326"/>
      <c r="OFV3" s="326"/>
      <c r="OFW3" s="326"/>
      <c r="OFX3" s="326"/>
      <c r="OFY3" s="326"/>
      <c r="OFZ3" s="326"/>
      <c r="OGA3" s="326"/>
      <c r="OGB3" s="326"/>
      <c r="OGC3" s="326"/>
      <c r="OGD3" s="326"/>
      <c r="OGE3" s="326"/>
      <c r="OGF3" s="326"/>
      <c r="OGG3" s="326"/>
      <c r="OGH3" s="326"/>
      <c r="OGI3" s="326"/>
      <c r="OGJ3" s="326"/>
      <c r="OGK3" s="326"/>
      <c r="OGL3" s="326"/>
      <c r="OGM3" s="326"/>
      <c r="OGN3" s="326"/>
      <c r="OGO3" s="326"/>
      <c r="OGP3" s="326"/>
      <c r="OGQ3" s="326"/>
      <c r="OGR3" s="326"/>
      <c r="OGS3" s="326"/>
      <c r="OGT3" s="326"/>
      <c r="OGU3" s="326"/>
      <c r="OGV3" s="326"/>
      <c r="OGW3" s="326"/>
      <c r="OGX3" s="326"/>
      <c r="OGY3" s="326"/>
      <c r="OGZ3" s="326"/>
      <c r="OHA3" s="326"/>
      <c r="OHB3" s="326"/>
      <c r="OHC3" s="326"/>
      <c r="OHD3" s="326"/>
      <c r="OHE3" s="326"/>
      <c r="OHF3" s="326"/>
      <c r="OHG3" s="326"/>
      <c r="OHH3" s="326"/>
      <c r="OHI3" s="326"/>
      <c r="OHJ3" s="326"/>
      <c r="OHK3" s="326"/>
      <c r="OHL3" s="326"/>
      <c r="OHM3" s="326"/>
      <c r="OHN3" s="326"/>
      <c r="OHO3" s="326"/>
      <c r="OHP3" s="326"/>
      <c r="OHQ3" s="326"/>
      <c r="OHR3" s="326"/>
      <c r="OHS3" s="326"/>
      <c r="OHT3" s="326"/>
      <c r="OHU3" s="326"/>
      <c r="OHV3" s="326"/>
      <c r="OHW3" s="326"/>
      <c r="OHX3" s="326"/>
      <c r="OHY3" s="326"/>
      <c r="OHZ3" s="326"/>
      <c r="OIA3" s="326"/>
      <c r="OIB3" s="326"/>
      <c r="OIC3" s="326"/>
      <c r="OID3" s="326"/>
      <c r="OIE3" s="326"/>
      <c r="OIF3" s="326"/>
      <c r="OIG3" s="326"/>
      <c r="OIH3" s="326"/>
      <c r="OII3" s="326"/>
      <c r="OIJ3" s="326"/>
      <c r="OIK3" s="326"/>
      <c r="OIL3" s="326"/>
      <c r="OIM3" s="326"/>
      <c r="OIN3" s="326"/>
      <c r="OIO3" s="326"/>
      <c r="OIP3" s="326"/>
      <c r="OIQ3" s="326"/>
      <c r="OIR3" s="326"/>
      <c r="OIS3" s="326"/>
      <c r="OIT3" s="326"/>
      <c r="OIU3" s="326"/>
      <c r="OIV3" s="326"/>
      <c r="OIW3" s="326"/>
      <c r="OIX3" s="326"/>
      <c r="OIY3" s="326"/>
      <c r="OIZ3" s="326"/>
      <c r="OJA3" s="326"/>
      <c r="OJB3" s="326"/>
      <c r="OJC3" s="326"/>
      <c r="OJD3" s="326"/>
      <c r="OJE3" s="326"/>
      <c r="OJF3" s="326"/>
      <c r="OJG3" s="326"/>
      <c r="OJH3" s="326"/>
      <c r="OJI3" s="326"/>
      <c r="OJJ3" s="326"/>
      <c r="OJK3" s="326"/>
      <c r="OJL3" s="326"/>
      <c r="OJM3" s="326"/>
      <c r="OJN3" s="326"/>
      <c r="OJO3" s="326"/>
      <c r="OJP3" s="326"/>
      <c r="OJQ3" s="326"/>
      <c r="OJR3" s="326"/>
      <c r="OJS3" s="326"/>
      <c r="OJT3" s="326"/>
      <c r="OJU3" s="326"/>
      <c r="OJV3" s="326"/>
      <c r="OJW3" s="326"/>
      <c r="OJX3" s="326"/>
      <c r="OJY3" s="326"/>
      <c r="OJZ3" s="326"/>
      <c r="OKA3" s="326"/>
      <c r="OKB3" s="326"/>
      <c r="OKC3" s="326"/>
      <c r="OKD3" s="326"/>
      <c r="OKE3" s="326"/>
      <c r="OKF3" s="326"/>
      <c r="OKG3" s="326"/>
      <c r="OKH3" s="326"/>
      <c r="OKI3" s="326"/>
      <c r="OKJ3" s="326"/>
      <c r="OKK3" s="326"/>
      <c r="OKL3" s="326"/>
      <c r="OKM3" s="326"/>
      <c r="OKN3" s="326"/>
      <c r="OKO3" s="326"/>
      <c r="OKP3" s="326"/>
      <c r="OKQ3" s="326"/>
      <c r="OKR3" s="326"/>
      <c r="OKS3" s="326"/>
      <c r="OKT3" s="326"/>
      <c r="OKU3" s="326"/>
      <c r="OKV3" s="326"/>
      <c r="OKW3" s="326"/>
      <c r="OKX3" s="326"/>
      <c r="OKY3" s="326"/>
      <c r="OKZ3" s="326"/>
      <c r="OLA3" s="326"/>
      <c r="OLB3" s="326"/>
      <c r="OLC3" s="326"/>
      <c r="OLD3" s="326"/>
      <c r="OLE3" s="326"/>
      <c r="OLF3" s="326"/>
      <c r="OLG3" s="326"/>
      <c r="OLH3" s="326"/>
      <c r="OLI3" s="326"/>
      <c r="OLJ3" s="326"/>
      <c r="OLK3" s="326"/>
      <c r="OLL3" s="326"/>
      <c r="OLM3" s="326"/>
      <c r="OLN3" s="326"/>
      <c r="OLO3" s="326"/>
      <c r="OLP3" s="326"/>
      <c r="OLQ3" s="326"/>
      <c r="OLR3" s="326"/>
      <c r="OLS3" s="326"/>
      <c r="OLT3" s="326"/>
      <c r="OLU3" s="326"/>
      <c r="OLV3" s="326"/>
      <c r="OLW3" s="326"/>
      <c r="OLX3" s="326"/>
      <c r="OLY3" s="326"/>
      <c r="OLZ3" s="326"/>
      <c r="OMA3" s="326"/>
      <c r="OMB3" s="326"/>
      <c r="OMC3" s="326"/>
      <c r="OMD3" s="326"/>
      <c r="OME3" s="326"/>
      <c r="OMF3" s="326"/>
      <c r="OMG3" s="326"/>
      <c r="OMH3" s="326"/>
      <c r="OMI3" s="326"/>
      <c r="OMJ3" s="326"/>
      <c r="OMK3" s="326"/>
      <c r="OML3" s="326"/>
      <c r="OMM3" s="326"/>
      <c r="OMN3" s="326"/>
      <c r="OMO3" s="326"/>
      <c r="OMP3" s="326"/>
      <c r="OMQ3" s="326"/>
      <c r="OMR3" s="326"/>
      <c r="OMS3" s="326"/>
      <c r="OMT3" s="326"/>
      <c r="OMU3" s="326"/>
      <c r="OMV3" s="326"/>
      <c r="OMW3" s="326"/>
      <c r="OMX3" s="326"/>
      <c r="OMY3" s="326"/>
      <c r="OMZ3" s="326"/>
      <c r="ONA3" s="326"/>
      <c r="ONB3" s="326"/>
      <c r="ONC3" s="326"/>
      <c r="OND3" s="326"/>
      <c r="ONE3" s="326"/>
      <c r="ONF3" s="326"/>
      <c r="ONG3" s="326"/>
      <c r="ONH3" s="326"/>
      <c r="ONI3" s="326"/>
      <c r="ONJ3" s="326"/>
      <c r="ONK3" s="326"/>
      <c r="ONL3" s="326"/>
      <c r="ONM3" s="326"/>
      <c r="ONN3" s="326"/>
      <c r="ONO3" s="326"/>
      <c r="ONP3" s="326"/>
      <c r="ONQ3" s="326"/>
      <c r="ONR3" s="326"/>
      <c r="ONS3" s="326"/>
      <c r="ONT3" s="326"/>
      <c r="ONU3" s="326"/>
      <c r="ONV3" s="326"/>
      <c r="ONW3" s="326"/>
      <c r="ONX3" s="326"/>
      <c r="ONY3" s="326"/>
      <c r="ONZ3" s="326"/>
      <c r="OOA3" s="326"/>
      <c r="OOB3" s="326"/>
      <c r="OOC3" s="326"/>
      <c r="OOD3" s="326"/>
      <c r="OOE3" s="326"/>
      <c r="OOF3" s="326"/>
      <c r="OOG3" s="326"/>
      <c r="OOH3" s="326"/>
      <c r="OOI3" s="326"/>
      <c r="OOJ3" s="326"/>
      <c r="OOK3" s="326"/>
      <c r="OOL3" s="326"/>
      <c r="OOM3" s="326"/>
      <c r="OON3" s="326"/>
      <c r="OOO3" s="326"/>
      <c r="OOP3" s="326"/>
      <c r="OOQ3" s="326"/>
      <c r="OOR3" s="326"/>
      <c r="OOS3" s="326"/>
      <c r="OOT3" s="326"/>
      <c r="OOU3" s="326"/>
      <c r="OOV3" s="326"/>
      <c r="OOW3" s="326"/>
      <c r="OOX3" s="326"/>
      <c r="OOY3" s="326"/>
      <c r="OOZ3" s="326"/>
      <c r="OPA3" s="326"/>
      <c r="OPB3" s="326"/>
      <c r="OPC3" s="326"/>
      <c r="OPD3" s="326"/>
      <c r="OPE3" s="326"/>
      <c r="OPF3" s="326"/>
      <c r="OPG3" s="326"/>
      <c r="OPH3" s="326"/>
      <c r="OPI3" s="326"/>
      <c r="OPJ3" s="326"/>
      <c r="OPK3" s="326"/>
      <c r="OPL3" s="326"/>
      <c r="OPM3" s="326"/>
      <c r="OPN3" s="326"/>
      <c r="OPO3" s="326"/>
      <c r="OPP3" s="326"/>
      <c r="OPQ3" s="326"/>
      <c r="OPR3" s="326"/>
      <c r="OPS3" s="326"/>
      <c r="OPT3" s="326"/>
      <c r="OPU3" s="326"/>
      <c r="OPV3" s="326"/>
      <c r="OPW3" s="326"/>
      <c r="OPX3" s="326"/>
      <c r="OPY3" s="326"/>
      <c r="OPZ3" s="326"/>
      <c r="OQA3" s="326"/>
      <c r="OQB3" s="326"/>
      <c r="OQC3" s="326"/>
      <c r="OQD3" s="326"/>
      <c r="OQE3" s="326"/>
      <c r="OQF3" s="326"/>
      <c r="OQG3" s="326"/>
      <c r="OQH3" s="326"/>
      <c r="OQI3" s="326"/>
      <c r="OQJ3" s="326"/>
      <c r="OQK3" s="326"/>
      <c r="OQL3" s="326"/>
      <c r="OQM3" s="326"/>
      <c r="OQN3" s="326"/>
      <c r="OQO3" s="326"/>
      <c r="OQP3" s="326"/>
      <c r="OQQ3" s="326"/>
      <c r="OQR3" s="326"/>
      <c r="OQS3" s="326"/>
      <c r="OQT3" s="326"/>
      <c r="OQU3" s="326"/>
      <c r="OQV3" s="326"/>
      <c r="OQW3" s="326"/>
      <c r="OQX3" s="326"/>
      <c r="OQY3" s="326"/>
      <c r="OQZ3" s="326"/>
      <c r="ORA3" s="326"/>
      <c r="ORB3" s="326"/>
      <c r="ORC3" s="326"/>
      <c r="ORD3" s="326"/>
      <c r="ORE3" s="326"/>
      <c r="ORF3" s="326"/>
      <c r="ORG3" s="326"/>
      <c r="ORH3" s="326"/>
      <c r="ORI3" s="326"/>
      <c r="ORJ3" s="326"/>
      <c r="ORK3" s="326"/>
      <c r="ORL3" s="326"/>
      <c r="ORM3" s="326"/>
      <c r="ORN3" s="326"/>
      <c r="ORO3" s="326"/>
      <c r="ORP3" s="326"/>
      <c r="ORQ3" s="326"/>
      <c r="ORR3" s="326"/>
      <c r="ORS3" s="326"/>
      <c r="ORT3" s="326"/>
      <c r="ORU3" s="326"/>
      <c r="ORV3" s="326"/>
      <c r="ORW3" s="326"/>
      <c r="ORX3" s="326"/>
      <c r="ORY3" s="326"/>
      <c r="ORZ3" s="326"/>
      <c r="OSA3" s="326"/>
      <c r="OSB3" s="326"/>
      <c r="OSC3" s="326"/>
      <c r="OSD3" s="326"/>
      <c r="OSE3" s="326"/>
      <c r="OSF3" s="326"/>
      <c r="OSG3" s="326"/>
      <c r="OSH3" s="326"/>
      <c r="OSI3" s="326"/>
      <c r="OSJ3" s="326"/>
      <c r="OSK3" s="326"/>
      <c r="OSL3" s="326"/>
      <c r="OSM3" s="326"/>
      <c r="OSN3" s="326"/>
      <c r="OSO3" s="326"/>
      <c r="OSP3" s="326"/>
      <c r="OSQ3" s="326"/>
      <c r="OSR3" s="326"/>
      <c r="OSS3" s="326"/>
      <c r="OST3" s="326"/>
      <c r="OSU3" s="326"/>
      <c r="OSV3" s="326"/>
      <c r="OSW3" s="326"/>
      <c r="OSX3" s="326"/>
      <c r="OSY3" s="326"/>
      <c r="OSZ3" s="326"/>
      <c r="OTA3" s="326"/>
      <c r="OTB3" s="326"/>
      <c r="OTC3" s="326"/>
      <c r="OTD3" s="326"/>
      <c r="OTE3" s="326"/>
      <c r="OTF3" s="326"/>
      <c r="OTG3" s="326"/>
      <c r="OTH3" s="326"/>
      <c r="OTI3" s="326"/>
      <c r="OTJ3" s="326"/>
      <c r="OTK3" s="326"/>
      <c r="OTL3" s="326"/>
      <c r="OTM3" s="326"/>
      <c r="OTN3" s="326"/>
      <c r="OTO3" s="326"/>
      <c r="OTP3" s="326"/>
      <c r="OTQ3" s="326"/>
      <c r="OTR3" s="326"/>
      <c r="OTS3" s="326"/>
      <c r="OTT3" s="326"/>
      <c r="OTU3" s="326"/>
      <c r="OTV3" s="326"/>
      <c r="OTW3" s="326"/>
      <c r="OTX3" s="326"/>
      <c r="OTY3" s="326"/>
      <c r="OTZ3" s="326"/>
      <c r="OUA3" s="326"/>
      <c r="OUB3" s="326"/>
      <c r="OUC3" s="326"/>
      <c r="OUD3" s="326"/>
      <c r="OUE3" s="326"/>
      <c r="OUF3" s="326"/>
      <c r="OUG3" s="326"/>
      <c r="OUH3" s="326"/>
      <c r="OUI3" s="326"/>
      <c r="OUJ3" s="326"/>
      <c r="OUK3" s="326"/>
      <c r="OUL3" s="326"/>
      <c r="OUM3" s="326"/>
      <c r="OUN3" s="326"/>
      <c r="OUO3" s="326"/>
      <c r="OUP3" s="326"/>
      <c r="OUQ3" s="326"/>
      <c r="OUR3" s="326"/>
      <c r="OUS3" s="326"/>
      <c r="OUT3" s="326"/>
      <c r="OUU3" s="326"/>
      <c r="OUV3" s="326"/>
      <c r="OUW3" s="326"/>
      <c r="OUX3" s="326"/>
      <c r="OUY3" s="326"/>
      <c r="OUZ3" s="326"/>
      <c r="OVA3" s="326"/>
      <c r="OVB3" s="326"/>
      <c r="OVC3" s="326"/>
      <c r="OVD3" s="326"/>
      <c r="OVE3" s="326"/>
      <c r="OVF3" s="326"/>
      <c r="OVG3" s="326"/>
      <c r="OVH3" s="326"/>
      <c r="OVI3" s="326"/>
      <c r="OVJ3" s="326"/>
      <c r="OVK3" s="326"/>
      <c r="OVL3" s="326"/>
      <c r="OVM3" s="326"/>
      <c r="OVN3" s="326"/>
      <c r="OVO3" s="326"/>
      <c r="OVP3" s="326"/>
      <c r="OVQ3" s="326"/>
      <c r="OVR3" s="326"/>
      <c r="OVS3" s="326"/>
      <c r="OVT3" s="326"/>
      <c r="OVU3" s="326"/>
      <c r="OVV3" s="326"/>
      <c r="OVW3" s="326"/>
      <c r="OVX3" s="326"/>
      <c r="OVY3" s="326"/>
      <c r="OVZ3" s="326"/>
      <c r="OWA3" s="326"/>
      <c r="OWB3" s="326"/>
      <c r="OWC3" s="326"/>
      <c r="OWD3" s="326"/>
      <c r="OWE3" s="326"/>
      <c r="OWF3" s="326"/>
      <c r="OWG3" s="326"/>
      <c r="OWH3" s="326"/>
      <c r="OWI3" s="326"/>
      <c r="OWJ3" s="326"/>
      <c r="OWK3" s="326"/>
      <c r="OWL3" s="326"/>
      <c r="OWM3" s="326"/>
      <c r="OWN3" s="326"/>
      <c r="OWO3" s="326"/>
      <c r="OWP3" s="326"/>
      <c r="OWQ3" s="326"/>
      <c r="OWR3" s="326"/>
      <c r="OWS3" s="326"/>
      <c r="OWT3" s="326"/>
      <c r="OWU3" s="326"/>
      <c r="OWV3" s="326"/>
      <c r="OWW3" s="326"/>
      <c r="OWX3" s="326"/>
      <c r="OWY3" s="326"/>
      <c r="OWZ3" s="326"/>
      <c r="OXA3" s="326"/>
      <c r="OXB3" s="326"/>
      <c r="OXC3" s="326"/>
      <c r="OXD3" s="326"/>
      <c r="OXE3" s="326"/>
      <c r="OXF3" s="326"/>
      <c r="OXG3" s="326"/>
      <c r="OXH3" s="326"/>
      <c r="OXI3" s="326"/>
      <c r="OXJ3" s="326"/>
      <c r="OXK3" s="326"/>
      <c r="OXL3" s="326"/>
      <c r="OXM3" s="326"/>
      <c r="OXN3" s="326"/>
      <c r="OXO3" s="326"/>
      <c r="OXP3" s="326"/>
      <c r="OXQ3" s="326"/>
      <c r="OXR3" s="326"/>
      <c r="OXS3" s="326"/>
      <c r="OXT3" s="326"/>
      <c r="OXU3" s="326"/>
      <c r="OXV3" s="326"/>
      <c r="OXW3" s="326"/>
      <c r="OXX3" s="326"/>
      <c r="OXY3" s="326"/>
      <c r="OXZ3" s="326"/>
      <c r="OYA3" s="326"/>
      <c r="OYB3" s="326"/>
      <c r="OYC3" s="326"/>
      <c r="OYD3" s="326"/>
      <c r="OYE3" s="326"/>
      <c r="OYF3" s="326"/>
      <c r="OYG3" s="326"/>
      <c r="OYH3" s="326"/>
      <c r="OYI3" s="326"/>
      <c r="OYJ3" s="326"/>
      <c r="OYK3" s="326"/>
      <c r="OYL3" s="326"/>
      <c r="OYM3" s="326"/>
      <c r="OYN3" s="326"/>
      <c r="OYO3" s="326"/>
      <c r="OYP3" s="326"/>
      <c r="OYQ3" s="326"/>
      <c r="OYR3" s="326"/>
      <c r="OYS3" s="326"/>
      <c r="OYT3" s="326"/>
      <c r="OYU3" s="326"/>
      <c r="OYV3" s="326"/>
      <c r="OYW3" s="326"/>
      <c r="OYX3" s="326"/>
      <c r="OYY3" s="326"/>
      <c r="OYZ3" s="326"/>
      <c r="OZA3" s="326"/>
      <c r="OZB3" s="326"/>
      <c r="OZC3" s="326"/>
      <c r="OZD3" s="326"/>
      <c r="OZE3" s="326"/>
      <c r="OZF3" s="326"/>
      <c r="OZG3" s="326"/>
      <c r="OZH3" s="326"/>
      <c r="OZI3" s="326"/>
      <c r="OZJ3" s="326"/>
      <c r="OZK3" s="326"/>
      <c r="OZL3" s="326"/>
      <c r="OZM3" s="326"/>
      <c r="OZN3" s="326"/>
      <c r="OZO3" s="326"/>
      <c r="OZP3" s="326"/>
      <c r="OZQ3" s="326"/>
      <c r="OZR3" s="326"/>
      <c r="OZS3" s="326"/>
      <c r="OZT3" s="326"/>
      <c r="OZU3" s="326"/>
      <c r="OZV3" s="326"/>
      <c r="OZW3" s="326"/>
      <c r="OZX3" s="326"/>
      <c r="OZY3" s="326"/>
      <c r="OZZ3" s="326"/>
      <c r="PAA3" s="326"/>
      <c r="PAB3" s="326"/>
      <c r="PAC3" s="326"/>
      <c r="PAD3" s="326"/>
      <c r="PAE3" s="326"/>
      <c r="PAF3" s="326"/>
      <c r="PAG3" s="326"/>
      <c r="PAH3" s="326"/>
      <c r="PAI3" s="326"/>
      <c r="PAJ3" s="326"/>
      <c r="PAK3" s="326"/>
      <c r="PAL3" s="326"/>
      <c r="PAM3" s="326"/>
      <c r="PAN3" s="326"/>
      <c r="PAO3" s="326"/>
      <c r="PAP3" s="326"/>
      <c r="PAQ3" s="326"/>
      <c r="PAR3" s="326"/>
      <c r="PAS3" s="326"/>
      <c r="PAT3" s="326"/>
      <c r="PAU3" s="326"/>
      <c r="PAV3" s="326"/>
      <c r="PAW3" s="326"/>
      <c r="PAX3" s="326"/>
      <c r="PAY3" s="326"/>
      <c r="PAZ3" s="326"/>
      <c r="PBA3" s="326"/>
      <c r="PBB3" s="326"/>
      <c r="PBC3" s="326"/>
      <c r="PBD3" s="326"/>
      <c r="PBE3" s="326"/>
      <c r="PBF3" s="326"/>
      <c r="PBG3" s="326"/>
      <c r="PBH3" s="326"/>
      <c r="PBI3" s="326"/>
      <c r="PBJ3" s="326"/>
      <c r="PBK3" s="326"/>
      <c r="PBL3" s="326"/>
      <c r="PBM3" s="326"/>
      <c r="PBN3" s="326"/>
      <c r="PBO3" s="326"/>
      <c r="PBP3" s="326"/>
      <c r="PBQ3" s="326"/>
      <c r="PBR3" s="326"/>
      <c r="PBS3" s="326"/>
      <c r="PBT3" s="326"/>
      <c r="PBU3" s="326"/>
      <c r="PBV3" s="326"/>
      <c r="PBW3" s="326"/>
      <c r="PBX3" s="326"/>
      <c r="PBY3" s="326"/>
      <c r="PBZ3" s="326"/>
      <c r="PCA3" s="326"/>
      <c r="PCB3" s="326"/>
      <c r="PCC3" s="326"/>
      <c r="PCD3" s="326"/>
      <c r="PCE3" s="326"/>
      <c r="PCF3" s="326"/>
      <c r="PCG3" s="326"/>
      <c r="PCH3" s="326"/>
      <c r="PCI3" s="326"/>
      <c r="PCJ3" s="326"/>
      <c r="PCK3" s="326"/>
      <c r="PCL3" s="326"/>
      <c r="PCM3" s="326"/>
      <c r="PCN3" s="326"/>
      <c r="PCO3" s="326"/>
      <c r="PCP3" s="326"/>
      <c r="PCQ3" s="326"/>
      <c r="PCR3" s="326"/>
      <c r="PCS3" s="326"/>
      <c r="PCT3" s="326"/>
      <c r="PCU3" s="326"/>
      <c r="PCV3" s="326"/>
      <c r="PCW3" s="326"/>
      <c r="PCX3" s="326"/>
      <c r="PCY3" s="326"/>
      <c r="PCZ3" s="326"/>
      <c r="PDA3" s="326"/>
      <c r="PDB3" s="326"/>
      <c r="PDC3" s="326"/>
      <c r="PDD3" s="326"/>
      <c r="PDE3" s="326"/>
      <c r="PDF3" s="326"/>
      <c r="PDG3" s="326"/>
      <c r="PDH3" s="326"/>
      <c r="PDI3" s="326"/>
      <c r="PDJ3" s="326"/>
      <c r="PDK3" s="326"/>
      <c r="PDL3" s="326"/>
      <c r="PDM3" s="326"/>
      <c r="PDN3" s="326"/>
      <c r="PDO3" s="326"/>
      <c r="PDP3" s="326"/>
      <c r="PDQ3" s="326"/>
      <c r="PDR3" s="326"/>
      <c r="PDS3" s="326"/>
      <c r="PDT3" s="326"/>
      <c r="PDU3" s="326"/>
      <c r="PDV3" s="326"/>
      <c r="PDW3" s="326"/>
      <c r="PDX3" s="326"/>
      <c r="PDY3" s="326"/>
      <c r="PDZ3" s="326"/>
      <c r="PEA3" s="326"/>
      <c r="PEB3" s="326"/>
      <c r="PEC3" s="326"/>
      <c r="PED3" s="326"/>
      <c r="PEE3" s="326"/>
      <c r="PEF3" s="326"/>
      <c r="PEG3" s="326"/>
      <c r="PEH3" s="326"/>
      <c r="PEI3" s="326"/>
      <c r="PEJ3" s="326"/>
      <c r="PEK3" s="326"/>
      <c r="PEL3" s="326"/>
      <c r="PEM3" s="326"/>
      <c r="PEN3" s="326"/>
      <c r="PEO3" s="326"/>
      <c r="PEP3" s="326"/>
      <c r="PEQ3" s="326"/>
      <c r="PER3" s="326"/>
      <c r="PES3" s="326"/>
      <c r="PET3" s="326"/>
      <c r="PEU3" s="326"/>
      <c r="PEV3" s="326"/>
      <c r="PEW3" s="326"/>
      <c r="PEX3" s="326"/>
      <c r="PEY3" s="326"/>
      <c r="PEZ3" s="326"/>
      <c r="PFA3" s="326"/>
      <c r="PFB3" s="326"/>
      <c r="PFC3" s="326"/>
      <c r="PFD3" s="326"/>
      <c r="PFE3" s="326"/>
      <c r="PFF3" s="326"/>
      <c r="PFG3" s="326"/>
      <c r="PFH3" s="326"/>
      <c r="PFI3" s="326"/>
      <c r="PFJ3" s="326"/>
      <c r="PFK3" s="326"/>
      <c r="PFL3" s="326"/>
      <c r="PFM3" s="326"/>
      <c r="PFN3" s="326"/>
      <c r="PFO3" s="326"/>
      <c r="PFP3" s="326"/>
      <c r="PFQ3" s="326"/>
      <c r="PFR3" s="326"/>
      <c r="PFS3" s="326"/>
      <c r="PFT3" s="326"/>
      <c r="PFU3" s="326"/>
      <c r="PFV3" s="326"/>
      <c r="PFW3" s="326"/>
      <c r="PFX3" s="326"/>
      <c r="PFY3" s="326"/>
      <c r="PFZ3" s="326"/>
      <c r="PGA3" s="326"/>
      <c r="PGB3" s="326"/>
      <c r="PGC3" s="326"/>
      <c r="PGD3" s="326"/>
      <c r="PGE3" s="326"/>
      <c r="PGF3" s="326"/>
      <c r="PGG3" s="326"/>
      <c r="PGH3" s="326"/>
      <c r="PGI3" s="326"/>
      <c r="PGJ3" s="326"/>
      <c r="PGK3" s="326"/>
      <c r="PGL3" s="326"/>
      <c r="PGM3" s="326"/>
      <c r="PGN3" s="326"/>
      <c r="PGO3" s="326"/>
      <c r="PGP3" s="326"/>
      <c r="PGQ3" s="326"/>
      <c r="PGR3" s="326"/>
      <c r="PGS3" s="326"/>
      <c r="PGT3" s="326"/>
      <c r="PGU3" s="326"/>
      <c r="PGV3" s="326"/>
      <c r="PGW3" s="326"/>
      <c r="PGX3" s="326"/>
      <c r="PGY3" s="326"/>
      <c r="PGZ3" s="326"/>
      <c r="PHA3" s="326"/>
      <c r="PHB3" s="326"/>
      <c r="PHC3" s="326"/>
      <c r="PHD3" s="326"/>
      <c r="PHE3" s="326"/>
      <c r="PHF3" s="326"/>
      <c r="PHG3" s="326"/>
      <c r="PHH3" s="326"/>
      <c r="PHI3" s="326"/>
      <c r="PHJ3" s="326"/>
      <c r="PHK3" s="326"/>
      <c r="PHL3" s="326"/>
      <c r="PHM3" s="326"/>
      <c r="PHN3" s="326"/>
      <c r="PHO3" s="326"/>
      <c r="PHP3" s="326"/>
      <c r="PHQ3" s="326"/>
      <c r="PHR3" s="326"/>
      <c r="PHS3" s="326"/>
      <c r="PHT3" s="326"/>
      <c r="PHU3" s="326"/>
      <c r="PHV3" s="326"/>
      <c r="PHW3" s="326"/>
      <c r="PHX3" s="326"/>
      <c r="PHY3" s="326"/>
      <c r="PHZ3" s="326"/>
      <c r="PIA3" s="326"/>
      <c r="PIB3" s="326"/>
      <c r="PIC3" s="326"/>
      <c r="PID3" s="326"/>
      <c r="PIE3" s="326"/>
      <c r="PIF3" s="326"/>
      <c r="PIG3" s="326"/>
      <c r="PIH3" s="326"/>
      <c r="PII3" s="326"/>
      <c r="PIJ3" s="326"/>
      <c r="PIK3" s="326"/>
      <c r="PIL3" s="326"/>
      <c r="PIM3" s="326"/>
      <c r="PIN3" s="326"/>
      <c r="PIO3" s="326"/>
      <c r="PIP3" s="326"/>
      <c r="PIQ3" s="326"/>
      <c r="PIR3" s="326"/>
      <c r="PIS3" s="326"/>
      <c r="PIT3" s="326"/>
      <c r="PIU3" s="326"/>
      <c r="PIV3" s="326"/>
      <c r="PIW3" s="326"/>
      <c r="PIX3" s="326"/>
      <c r="PIY3" s="326"/>
      <c r="PIZ3" s="326"/>
      <c r="PJA3" s="326"/>
      <c r="PJB3" s="326"/>
      <c r="PJC3" s="326"/>
      <c r="PJD3" s="326"/>
      <c r="PJE3" s="326"/>
      <c r="PJF3" s="326"/>
      <c r="PJG3" s="326"/>
      <c r="PJH3" s="326"/>
      <c r="PJI3" s="326"/>
      <c r="PJJ3" s="326"/>
      <c r="PJK3" s="326"/>
      <c r="PJL3" s="326"/>
      <c r="PJM3" s="326"/>
      <c r="PJN3" s="326"/>
      <c r="PJO3" s="326"/>
      <c r="PJP3" s="326"/>
      <c r="PJQ3" s="326"/>
      <c r="PJR3" s="326"/>
      <c r="PJS3" s="326"/>
      <c r="PJT3" s="326"/>
      <c r="PJU3" s="326"/>
      <c r="PJV3" s="326"/>
      <c r="PJW3" s="326"/>
      <c r="PJX3" s="326"/>
      <c r="PJY3" s="326"/>
      <c r="PJZ3" s="326"/>
      <c r="PKA3" s="326"/>
      <c r="PKB3" s="326"/>
      <c r="PKC3" s="326"/>
      <c r="PKD3" s="326"/>
      <c r="PKE3" s="326"/>
      <c r="PKF3" s="326"/>
      <c r="PKG3" s="326"/>
      <c r="PKH3" s="326"/>
      <c r="PKI3" s="326"/>
      <c r="PKJ3" s="326"/>
      <c r="PKK3" s="326"/>
      <c r="PKL3" s="326"/>
      <c r="PKM3" s="326"/>
      <c r="PKN3" s="326"/>
      <c r="PKO3" s="326"/>
      <c r="PKP3" s="326"/>
      <c r="PKQ3" s="326"/>
      <c r="PKR3" s="326"/>
      <c r="PKS3" s="326"/>
      <c r="PKT3" s="326"/>
      <c r="PKU3" s="326"/>
      <c r="PKV3" s="326"/>
      <c r="PKW3" s="326"/>
      <c r="PKX3" s="326"/>
      <c r="PKY3" s="326"/>
      <c r="PKZ3" s="326"/>
      <c r="PLA3" s="326"/>
      <c r="PLB3" s="326"/>
      <c r="PLC3" s="326"/>
      <c r="PLD3" s="326"/>
      <c r="PLE3" s="326"/>
      <c r="PLF3" s="326"/>
      <c r="PLG3" s="326"/>
      <c r="PLH3" s="326"/>
      <c r="PLI3" s="326"/>
      <c r="PLJ3" s="326"/>
      <c r="PLK3" s="326"/>
      <c r="PLL3" s="326"/>
      <c r="PLM3" s="326"/>
      <c r="PLN3" s="326"/>
      <c r="PLO3" s="326"/>
      <c r="PLP3" s="326"/>
      <c r="PLQ3" s="326"/>
      <c r="PLR3" s="326"/>
      <c r="PLS3" s="326"/>
      <c r="PLT3" s="326"/>
      <c r="PLU3" s="326"/>
      <c r="PLV3" s="326"/>
      <c r="PLW3" s="326"/>
      <c r="PLX3" s="326"/>
      <c r="PLY3" s="326"/>
      <c r="PLZ3" s="326"/>
      <c r="PMA3" s="326"/>
      <c r="PMB3" s="326"/>
      <c r="PMC3" s="326"/>
      <c r="PMD3" s="326"/>
      <c r="PME3" s="326"/>
      <c r="PMF3" s="326"/>
      <c r="PMG3" s="326"/>
      <c r="PMH3" s="326"/>
      <c r="PMI3" s="326"/>
      <c r="PMJ3" s="326"/>
      <c r="PMK3" s="326"/>
      <c r="PML3" s="326"/>
      <c r="PMM3" s="326"/>
      <c r="PMN3" s="326"/>
      <c r="PMO3" s="326"/>
      <c r="PMP3" s="326"/>
      <c r="PMQ3" s="326"/>
      <c r="PMR3" s="326"/>
      <c r="PMS3" s="326"/>
      <c r="PMT3" s="326"/>
      <c r="PMU3" s="326"/>
      <c r="PMV3" s="326"/>
      <c r="PMW3" s="326"/>
      <c r="PMX3" s="326"/>
      <c r="PMY3" s="326"/>
      <c r="PMZ3" s="326"/>
      <c r="PNA3" s="326"/>
      <c r="PNB3" s="326"/>
      <c r="PNC3" s="326"/>
      <c r="PND3" s="326"/>
      <c r="PNE3" s="326"/>
      <c r="PNF3" s="326"/>
      <c r="PNG3" s="326"/>
      <c r="PNH3" s="326"/>
      <c r="PNI3" s="326"/>
      <c r="PNJ3" s="326"/>
      <c r="PNK3" s="326"/>
      <c r="PNL3" s="326"/>
      <c r="PNM3" s="326"/>
      <c r="PNN3" s="326"/>
      <c r="PNO3" s="326"/>
      <c r="PNP3" s="326"/>
      <c r="PNQ3" s="326"/>
      <c r="PNR3" s="326"/>
      <c r="PNS3" s="326"/>
      <c r="PNT3" s="326"/>
      <c r="PNU3" s="326"/>
      <c r="PNV3" s="326"/>
      <c r="PNW3" s="326"/>
      <c r="PNX3" s="326"/>
      <c r="PNY3" s="326"/>
      <c r="PNZ3" s="326"/>
      <c r="POA3" s="326"/>
      <c r="POB3" s="326"/>
      <c r="POC3" s="326"/>
      <c r="POD3" s="326"/>
      <c r="POE3" s="326"/>
      <c r="POF3" s="326"/>
      <c r="POG3" s="326"/>
      <c r="POH3" s="326"/>
      <c r="POI3" s="326"/>
      <c r="POJ3" s="326"/>
      <c r="POK3" s="326"/>
      <c r="POL3" s="326"/>
      <c r="POM3" s="326"/>
      <c r="PON3" s="326"/>
      <c r="POO3" s="326"/>
      <c r="POP3" s="326"/>
      <c r="POQ3" s="326"/>
      <c r="POR3" s="326"/>
      <c r="POS3" s="326"/>
      <c r="POT3" s="326"/>
      <c r="POU3" s="326"/>
      <c r="POV3" s="326"/>
      <c r="POW3" s="326"/>
      <c r="POX3" s="326"/>
      <c r="POY3" s="326"/>
      <c r="POZ3" s="326"/>
      <c r="PPA3" s="326"/>
      <c r="PPB3" s="326"/>
      <c r="PPC3" s="326"/>
      <c r="PPD3" s="326"/>
      <c r="PPE3" s="326"/>
      <c r="PPF3" s="326"/>
      <c r="PPG3" s="326"/>
      <c r="PPH3" s="326"/>
      <c r="PPI3" s="326"/>
      <c r="PPJ3" s="326"/>
      <c r="PPK3" s="326"/>
      <c r="PPL3" s="326"/>
      <c r="PPM3" s="326"/>
      <c r="PPN3" s="326"/>
      <c r="PPO3" s="326"/>
      <c r="PPP3" s="326"/>
      <c r="PPQ3" s="326"/>
      <c r="PPR3" s="326"/>
      <c r="PPS3" s="326"/>
      <c r="PPT3" s="326"/>
      <c r="PPU3" s="326"/>
      <c r="PPV3" s="326"/>
      <c r="PPW3" s="326"/>
      <c r="PPX3" s="326"/>
      <c r="PPY3" s="326"/>
      <c r="PPZ3" s="326"/>
      <c r="PQA3" s="326"/>
      <c r="PQB3" s="326"/>
      <c r="PQC3" s="326"/>
      <c r="PQD3" s="326"/>
      <c r="PQE3" s="326"/>
      <c r="PQF3" s="326"/>
      <c r="PQG3" s="326"/>
      <c r="PQH3" s="326"/>
      <c r="PQI3" s="326"/>
      <c r="PQJ3" s="326"/>
      <c r="PQK3" s="326"/>
      <c r="PQL3" s="326"/>
      <c r="PQM3" s="326"/>
      <c r="PQN3" s="326"/>
      <c r="PQO3" s="326"/>
      <c r="PQP3" s="326"/>
      <c r="PQQ3" s="326"/>
      <c r="PQR3" s="326"/>
      <c r="PQS3" s="326"/>
      <c r="PQT3" s="326"/>
      <c r="PQU3" s="326"/>
      <c r="PQV3" s="326"/>
      <c r="PQW3" s="326"/>
      <c r="PQX3" s="326"/>
      <c r="PQY3" s="326"/>
      <c r="PQZ3" s="326"/>
      <c r="PRA3" s="326"/>
      <c r="PRB3" s="326"/>
      <c r="PRC3" s="326"/>
      <c r="PRD3" s="326"/>
      <c r="PRE3" s="326"/>
      <c r="PRF3" s="326"/>
      <c r="PRG3" s="326"/>
      <c r="PRH3" s="326"/>
      <c r="PRI3" s="326"/>
      <c r="PRJ3" s="326"/>
      <c r="PRK3" s="326"/>
      <c r="PRL3" s="326"/>
      <c r="PRM3" s="326"/>
      <c r="PRN3" s="326"/>
      <c r="PRO3" s="326"/>
      <c r="PRP3" s="326"/>
      <c r="PRQ3" s="326"/>
      <c r="PRR3" s="326"/>
      <c r="PRS3" s="326"/>
      <c r="PRT3" s="326"/>
      <c r="PRU3" s="326"/>
      <c r="PRV3" s="326"/>
      <c r="PRW3" s="326"/>
      <c r="PRX3" s="326"/>
      <c r="PRY3" s="326"/>
      <c r="PRZ3" s="326"/>
      <c r="PSA3" s="326"/>
      <c r="PSB3" s="326"/>
      <c r="PSC3" s="326"/>
      <c r="PSD3" s="326"/>
      <c r="PSE3" s="326"/>
      <c r="PSF3" s="326"/>
      <c r="PSG3" s="326"/>
      <c r="PSH3" s="326"/>
      <c r="PSI3" s="326"/>
      <c r="PSJ3" s="326"/>
      <c r="PSK3" s="326"/>
      <c r="PSL3" s="326"/>
      <c r="PSM3" s="326"/>
      <c r="PSN3" s="326"/>
      <c r="PSO3" s="326"/>
      <c r="PSP3" s="326"/>
      <c r="PSQ3" s="326"/>
      <c r="PSR3" s="326"/>
      <c r="PSS3" s="326"/>
      <c r="PST3" s="326"/>
      <c r="PSU3" s="326"/>
      <c r="PSV3" s="326"/>
      <c r="PSW3" s="326"/>
      <c r="PSX3" s="326"/>
      <c r="PSY3" s="326"/>
      <c r="PSZ3" s="326"/>
      <c r="PTA3" s="326"/>
      <c r="PTB3" s="326"/>
      <c r="PTC3" s="326"/>
      <c r="PTD3" s="326"/>
      <c r="PTE3" s="326"/>
      <c r="PTF3" s="326"/>
      <c r="PTG3" s="326"/>
      <c r="PTH3" s="326"/>
      <c r="PTI3" s="326"/>
      <c r="PTJ3" s="326"/>
      <c r="PTK3" s="326"/>
      <c r="PTL3" s="326"/>
      <c r="PTM3" s="326"/>
      <c r="PTN3" s="326"/>
      <c r="PTO3" s="326"/>
      <c r="PTP3" s="326"/>
      <c r="PTQ3" s="326"/>
      <c r="PTR3" s="326"/>
      <c r="PTS3" s="326"/>
      <c r="PTT3" s="326"/>
      <c r="PTU3" s="326"/>
      <c r="PTV3" s="326"/>
      <c r="PTW3" s="326"/>
      <c r="PTX3" s="326"/>
      <c r="PTY3" s="326"/>
      <c r="PTZ3" s="326"/>
      <c r="PUA3" s="326"/>
      <c r="PUB3" s="326"/>
      <c r="PUC3" s="326"/>
      <c r="PUD3" s="326"/>
      <c r="PUE3" s="326"/>
      <c r="PUF3" s="326"/>
      <c r="PUG3" s="326"/>
      <c r="PUH3" s="326"/>
      <c r="PUI3" s="326"/>
      <c r="PUJ3" s="326"/>
      <c r="PUK3" s="326"/>
      <c r="PUL3" s="326"/>
      <c r="PUM3" s="326"/>
      <c r="PUN3" s="326"/>
      <c r="PUO3" s="326"/>
      <c r="PUP3" s="326"/>
      <c r="PUQ3" s="326"/>
      <c r="PUR3" s="326"/>
      <c r="PUS3" s="326"/>
      <c r="PUT3" s="326"/>
      <c r="PUU3" s="326"/>
      <c r="PUV3" s="326"/>
      <c r="PUW3" s="326"/>
      <c r="PUX3" s="326"/>
      <c r="PUY3" s="326"/>
      <c r="PUZ3" s="326"/>
      <c r="PVA3" s="326"/>
      <c r="PVB3" s="326"/>
      <c r="PVC3" s="326"/>
      <c r="PVD3" s="326"/>
      <c r="PVE3" s="326"/>
      <c r="PVF3" s="326"/>
      <c r="PVG3" s="326"/>
      <c r="PVH3" s="326"/>
      <c r="PVI3" s="326"/>
      <c r="PVJ3" s="326"/>
      <c r="PVK3" s="326"/>
      <c r="PVL3" s="326"/>
      <c r="PVM3" s="326"/>
      <c r="PVN3" s="326"/>
      <c r="PVO3" s="326"/>
      <c r="PVP3" s="326"/>
      <c r="PVQ3" s="326"/>
      <c r="PVR3" s="326"/>
      <c r="PVS3" s="326"/>
      <c r="PVT3" s="326"/>
      <c r="PVU3" s="326"/>
      <c r="PVV3" s="326"/>
      <c r="PVW3" s="326"/>
      <c r="PVX3" s="326"/>
      <c r="PVY3" s="326"/>
      <c r="PVZ3" s="326"/>
      <c r="PWA3" s="326"/>
      <c r="PWB3" s="326"/>
      <c r="PWC3" s="326"/>
      <c r="PWD3" s="326"/>
      <c r="PWE3" s="326"/>
      <c r="PWF3" s="326"/>
      <c r="PWG3" s="326"/>
      <c r="PWH3" s="326"/>
      <c r="PWI3" s="326"/>
      <c r="PWJ3" s="326"/>
      <c r="PWK3" s="326"/>
      <c r="PWL3" s="326"/>
      <c r="PWM3" s="326"/>
      <c r="PWN3" s="326"/>
      <c r="PWO3" s="326"/>
      <c r="PWP3" s="326"/>
      <c r="PWQ3" s="326"/>
      <c r="PWR3" s="326"/>
      <c r="PWS3" s="326"/>
      <c r="PWT3" s="326"/>
      <c r="PWU3" s="326"/>
      <c r="PWV3" s="326"/>
      <c r="PWW3" s="326"/>
      <c r="PWX3" s="326"/>
      <c r="PWY3" s="326"/>
      <c r="PWZ3" s="326"/>
      <c r="PXA3" s="326"/>
      <c r="PXB3" s="326"/>
      <c r="PXC3" s="326"/>
      <c r="PXD3" s="326"/>
      <c r="PXE3" s="326"/>
      <c r="PXF3" s="326"/>
      <c r="PXG3" s="326"/>
      <c r="PXH3" s="326"/>
      <c r="PXI3" s="326"/>
      <c r="PXJ3" s="326"/>
      <c r="PXK3" s="326"/>
      <c r="PXL3" s="326"/>
      <c r="PXM3" s="326"/>
      <c r="PXN3" s="326"/>
      <c r="PXO3" s="326"/>
      <c r="PXP3" s="326"/>
      <c r="PXQ3" s="326"/>
      <c r="PXR3" s="326"/>
      <c r="PXS3" s="326"/>
      <c r="PXT3" s="326"/>
      <c r="PXU3" s="326"/>
      <c r="PXV3" s="326"/>
      <c r="PXW3" s="326"/>
      <c r="PXX3" s="326"/>
      <c r="PXY3" s="326"/>
      <c r="PXZ3" s="326"/>
      <c r="PYA3" s="326"/>
      <c r="PYB3" s="326"/>
      <c r="PYC3" s="326"/>
      <c r="PYD3" s="326"/>
      <c r="PYE3" s="326"/>
      <c r="PYF3" s="326"/>
      <c r="PYG3" s="326"/>
      <c r="PYH3" s="326"/>
      <c r="PYI3" s="326"/>
      <c r="PYJ3" s="326"/>
      <c r="PYK3" s="326"/>
      <c r="PYL3" s="326"/>
      <c r="PYM3" s="326"/>
      <c r="PYN3" s="326"/>
      <c r="PYO3" s="326"/>
      <c r="PYP3" s="326"/>
      <c r="PYQ3" s="326"/>
      <c r="PYR3" s="326"/>
      <c r="PYS3" s="326"/>
      <c r="PYT3" s="326"/>
      <c r="PYU3" s="326"/>
      <c r="PYV3" s="326"/>
      <c r="PYW3" s="326"/>
      <c r="PYX3" s="326"/>
      <c r="PYY3" s="326"/>
      <c r="PYZ3" s="326"/>
      <c r="PZA3" s="326"/>
      <c r="PZB3" s="326"/>
      <c r="PZC3" s="326"/>
      <c r="PZD3" s="326"/>
      <c r="PZE3" s="326"/>
      <c r="PZF3" s="326"/>
      <c r="PZG3" s="326"/>
      <c r="PZH3" s="326"/>
      <c r="PZI3" s="326"/>
      <c r="PZJ3" s="326"/>
      <c r="PZK3" s="326"/>
      <c r="PZL3" s="326"/>
      <c r="PZM3" s="326"/>
      <c r="PZN3" s="326"/>
      <c r="PZO3" s="326"/>
      <c r="PZP3" s="326"/>
      <c r="PZQ3" s="326"/>
      <c r="PZR3" s="326"/>
      <c r="PZS3" s="326"/>
      <c r="PZT3" s="326"/>
      <c r="PZU3" s="326"/>
      <c r="PZV3" s="326"/>
      <c r="PZW3" s="326"/>
      <c r="PZX3" s="326"/>
      <c r="PZY3" s="326"/>
      <c r="PZZ3" s="326"/>
      <c r="QAA3" s="326"/>
      <c r="QAB3" s="326"/>
      <c r="QAC3" s="326"/>
      <c r="QAD3" s="326"/>
      <c r="QAE3" s="326"/>
      <c r="QAF3" s="326"/>
      <c r="QAG3" s="326"/>
      <c r="QAH3" s="326"/>
      <c r="QAI3" s="326"/>
      <c r="QAJ3" s="326"/>
      <c r="QAK3" s="326"/>
      <c r="QAL3" s="326"/>
      <c r="QAM3" s="326"/>
      <c r="QAN3" s="326"/>
      <c r="QAO3" s="326"/>
      <c r="QAP3" s="326"/>
      <c r="QAQ3" s="326"/>
      <c r="QAR3" s="326"/>
      <c r="QAS3" s="326"/>
      <c r="QAT3" s="326"/>
      <c r="QAU3" s="326"/>
      <c r="QAV3" s="326"/>
      <c r="QAW3" s="326"/>
      <c r="QAX3" s="326"/>
      <c r="QAY3" s="326"/>
      <c r="QAZ3" s="326"/>
      <c r="QBA3" s="326"/>
      <c r="QBB3" s="326"/>
      <c r="QBC3" s="326"/>
      <c r="QBD3" s="326"/>
      <c r="QBE3" s="326"/>
      <c r="QBF3" s="326"/>
      <c r="QBG3" s="326"/>
      <c r="QBH3" s="326"/>
      <c r="QBI3" s="326"/>
      <c r="QBJ3" s="326"/>
      <c r="QBK3" s="326"/>
      <c r="QBL3" s="326"/>
      <c r="QBM3" s="326"/>
      <c r="QBN3" s="326"/>
      <c r="QBO3" s="326"/>
      <c r="QBP3" s="326"/>
      <c r="QBQ3" s="326"/>
      <c r="QBR3" s="326"/>
      <c r="QBS3" s="326"/>
      <c r="QBT3" s="326"/>
      <c r="QBU3" s="326"/>
      <c r="QBV3" s="326"/>
      <c r="QBW3" s="326"/>
      <c r="QBX3" s="326"/>
      <c r="QBY3" s="326"/>
      <c r="QBZ3" s="326"/>
      <c r="QCA3" s="326"/>
      <c r="QCB3" s="326"/>
      <c r="QCC3" s="326"/>
      <c r="QCD3" s="326"/>
      <c r="QCE3" s="326"/>
      <c r="QCF3" s="326"/>
      <c r="QCG3" s="326"/>
      <c r="QCH3" s="326"/>
      <c r="QCI3" s="326"/>
      <c r="QCJ3" s="326"/>
      <c r="QCK3" s="326"/>
      <c r="QCL3" s="326"/>
      <c r="QCM3" s="326"/>
      <c r="QCN3" s="326"/>
      <c r="QCO3" s="326"/>
      <c r="QCP3" s="326"/>
      <c r="QCQ3" s="326"/>
      <c r="QCR3" s="326"/>
      <c r="QCS3" s="326"/>
      <c r="QCT3" s="326"/>
      <c r="QCU3" s="326"/>
      <c r="QCV3" s="326"/>
      <c r="QCW3" s="326"/>
      <c r="QCX3" s="326"/>
      <c r="QCY3" s="326"/>
      <c r="QCZ3" s="326"/>
      <c r="QDA3" s="326"/>
      <c r="QDB3" s="326"/>
      <c r="QDC3" s="326"/>
      <c r="QDD3" s="326"/>
      <c r="QDE3" s="326"/>
      <c r="QDF3" s="326"/>
      <c r="QDG3" s="326"/>
      <c r="QDH3" s="326"/>
      <c r="QDI3" s="326"/>
      <c r="QDJ3" s="326"/>
      <c r="QDK3" s="326"/>
      <c r="QDL3" s="326"/>
      <c r="QDM3" s="326"/>
      <c r="QDN3" s="326"/>
      <c r="QDO3" s="326"/>
      <c r="QDP3" s="326"/>
      <c r="QDQ3" s="326"/>
      <c r="QDR3" s="326"/>
      <c r="QDS3" s="326"/>
      <c r="QDT3" s="326"/>
      <c r="QDU3" s="326"/>
      <c r="QDV3" s="326"/>
      <c r="QDW3" s="326"/>
      <c r="QDX3" s="326"/>
      <c r="QDY3" s="326"/>
      <c r="QDZ3" s="326"/>
      <c r="QEA3" s="326"/>
      <c r="QEB3" s="326"/>
      <c r="QEC3" s="326"/>
      <c r="QED3" s="326"/>
      <c r="QEE3" s="326"/>
      <c r="QEF3" s="326"/>
      <c r="QEG3" s="326"/>
      <c r="QEH3" s="326"/>
      <c r="QEI3" s="326"/>
      <c r="QEJ3" s="326"/>
      <c r="QEK3" s="326"/>
      <c r="QEL3" s="326"/>
      <c r="QEM3" s="326"/>
      <c r="QEN3" s="326"/>
      <c r="QEO3" s="326"/>
      <c r="QEP3" s="326"/>
      <c r="QEQ3" s="326"/>
      <c r="QER3" s="326"/>
      <c r="QES3" s="326"/>
      <c r="QET3" s="326"/>
      <c r="QEU3" s="326"/>
      <c r="QEV3" s="326"/>
      <c r="QEW3" s="326"/>
      <c r="QEX3" s="326"/>
      <c r="QEY3" s="326"/>
      <c r="QEZ3" s="326"/>
      <c r="QFA3" s="326"/>
      <c r="QFB3" s="326"/>
      <c r="QFC3" s="326"/>
      <c r="QFD3" s="326"/>
      <c r="QFE3" s="326"/>
      <c r="QFF3" s="326"/>
      <c r="QFG3" s="326"/>
      <c r="QFH3" s="326"/>
      <c r="QFI3" s="326"/>
      <c r="QFJ3" s="326"/>
      <c r="QFK3" s="326"/>
      <c r="QFL3" s="326"/>
      <c r="QFM3" s="326"/>
      <c r="QFN3" s="326"/>
      <c r="QFO3" s="326"/>
      <c r="QFP3" s="326"/>
      <c r="QFQ3" s="326"/>
      <c r="QFR3" s="326"/>
      <c r="QFS3" s="326"/>
      <c r="QFT3" s="326"/>
      <c r="QFU3" s="326"/>
      <c r="QFV3" s="326"/>
      <c r="QFW3" s="326"/>
      <c r="QFX3" s="326"/>
      <c r="QFY3" s="326"/>
      <c r="QFZ3" s="326"/>
      <c r="QGA3" s="326"/>
      <c r="QGB3" s="326"/>
      <c r="QGC3" s="326"/>
      <c r="QGD3" s="326"/>
      <c r="QGE3" s="326"/>
      <c r="QGF3" s="326"/>
      <c r="QGG3" s="326"/>
      <c r="QGH3" s="326"/>
      <c r="QGI3" s="326"/>
      <c r="QGJ3" s="326"/>
      <c r="QGK3" s="326"/>
      <c r="QGL3" s="326"/>
      <c r="QGM3" s="326"/>
      <c r="QGN3" s="326"/>
      <c r="QGO3" s="326"/>
      <c r="QGP3" s="326"/>
      <c r="QGQ3" s="326"/>
      <c r="QGR3" s="326"/>
      <c r="QGS3" s="326"/>
      <c r="QGT3" s="326"/>
      <c r="QGU3" s="326"/>
      <c r="QGV3" s="326"/>
      <c r="QGW3" s="326"/>
      <c r="QGX3" s="326"/>
      <c r="QGY3" s="326"/>
      <c r="QGZ3" s="326"/>
      <c r="QHA3" s="326"/>
      <c r="QHB3" s="326"/>
      <c r="QHC3" s="326"/>
      <c r="QHD3" s="326"/>
      <c r="QHE3" s="326"/>
      <c r="QHF3" s="326"/>
      <c r="QHG3" s="326"/>
      <c r="QHH3" s="326"/>
      <c r="QHI3" s="326"/>
      <c r="QHJ3" s="326"/>
      <c r="QHK3" s="326"/>
      <c r="QHL3" s="326"/>
      <c r="QHM3" s="326"/>
      <c r="QHN3" s="326"/>
      <c r="QHO3" s="326"/>
      <c r="QHP3" s="326"/>
      <c r="QHQ3" s="326"/>
      <c r="QHR3" s="326"/>
      <c r="QHS3" s="326"/>
      <c r="QHT3" s="326"/>
      <c r="QHU3" s="326"/>
      <c r="QHV3" s="326"/>
      <c r="QHW3" s="326"/>
      <c r="QHX3" s="326"/>
      <c r="QHY3" s="326"/>
      <c r="QHZ3" s="326"/>
      <c r="QIA3" s="326"/>
      <c r="QIB3" s="326"/>
      <c r="QIC3" s="326"/>
      <c r="QID3" s="326"/>
      <c r="QIE3" s="326"/>
      <c r="QIF3" s="326"/>
      <c r="QIG3" s="326"/>
      <c r="QIH3" s="326"/>
      <c r="QII3" s="326"/>
      <c r="QIJ3" s="326"/>
      <c r="QIK3" s="326"/>
      <c r="QIL3" s="326"/>
      <c r="QIM3" s="326"/>
      <c r="QIN3" s="326"/>
      <c r="QIO3" s="326"/>
      <c r="QIP3" s="326"/>
      <c r="QIQ3" s="326"/>
      <c r="QIR3" s="326"/>
      <c r="QIS3" s="326"/>
      <c r="QIT3" s="326"/>
      <c r="QIU3" s="326"/>
      <c r="QIV3" s="326"/>
      <c r="QIW3" s="326"/>
      <c r="QIX3" s="326"/>
      <c r="QIY3" s="326"/>
      <c r="QIZ3" s="326"/>
      <c r="QJA3" s="326"/>
      <c r="QJB3" s="326"/>
      <c r="QJC3" s="326"/>
      <c r="QJD3" s="326"/>
      <c r="QJE3" s="326"/>
      <c r="QJF3" s="326"/>
      <c r="QJG3" s="326"/>
      <c r="QJH3" s="326"/>
      <c r="QJI3" s="326"/>
      <c r="QJJ3" s="326"/>
      <c r="QJK3" s="326"/>
      <c r="QJL3" s="326"/>
      <c r="QJM3" s="326"/>
      <c r="QJN3" s="326"/>
      <c r="QJO3" s="326"/>
      <c r="QJP3" s="326"/>
      <c r="QJQ3" s="326"/>
      <c r="QJR3" s="326"/>
      <c r="QJS3" s="326"/>
      <c r="QJT3" s="326"/>
      <c r="QJU3" s="326"/>
      <c r="QJV3" s="326"/>
      <c r="QJW3" s="326"/>
      <c r="QJX3" s="326"/>
      <c r="QJY3" s="326"/>
      <c r="QJZ3" s="326"/>
      <c r="QKA3" s="326"/>
      <c r="QKB3" s="326"/>
      <c r="QKC3" s="326"/>
      <c r="QKD3" s="326"/>
      <c r="QKE3" s="326"/>
      <c r="QKF3" s="326"/>
      <c r="QKG3" s="326"/>
      <c r="QKH3" s="326"/>
      <c r="QKI3" s="326"/>
      <c r="QKJ3" s="326"/>
      <c r="QKK3" s="326"/>
      <c r="QKL3" s="326"/>
      <c r="QKM3" s="326"/>
      <c r="QKN3" s="326"/>
      <c r="QKO3" s="326"/>
      <c r="QKP3" s="326"/>
      <c r="QKQ3" s="326"/>
      <c r="QKR3" s="326"/>
      <c r="QKS3" s="326"/>
      <c r="QKT3" s="326"/>
      <c r="QKU3" s="326"/>
      <c r="QKV3" s="326"/>
      <c r="QKW3" s="326"/>
      <c r="QKX3" s="326"/>
      <c r="QKY3" s="326"/>
      <c r="QKZ3" s="326"/>
      <c r="QLA3" s="326"/>
      <c r="QLB3" s="326"/>
      <c r="QLC3" s="326"/>
      <c r="QLD3" s="326"/>
      <c r="QLE3" s="326"/>
      <c r="QLF3" s="326"/>
      <c r="QLG3" s="326"/>
      <c r="QLH3" s="326"/>
      <c r="QLI3" s="326"/>
      <c r="QLJ3" s="326"/>
      <c r="QLK3" s="326"/>
      <c r="QLL3" s="326"/>
      <c r="QLM3" s="326"/>
      <c r="QLN3" s="326"/>
      <c r="QLO3" s="326"/>
      <c r="QLP3" s="326"/>
      <c r="QLQ3" s="326"/>
      <c r="QLR3" s="326"/>
      <c r="QLS3" s="326"/>
      <c r="QLT3" s="326"/>
      <c r="QLU3" s="326"/>
      <c r="QLV3" s="326"/>
      <c r="QLW3" s="326"/>
      <c r="QLX3" s="326"/>
      <c r="QLY3" s="326"/>
      <c r="QLZ3" s="326"/>
      <c r="QMA3" s="326"/>
      <c r="QMB3" s="326"/>
      <c r="QMC3" s="326"/>
      <c r="QMD3" s="326"/>
      <c r="QME3" s="326"/>
      <c r="QMF3" s="326"/>
      <c r="QMG3" s="326"/>
      <c r="QMH3" s="326"/>
      <c r="QMI3" s="326"/>
      <c r="QMJ3" s="326"/>
      <c r="QMK3" s="326"/>
      <c r="QML3" s="326"/>
      <c r="QMM3" s="326"/>
      <c r="QMN3" s="326"/>
      <c r="QMO3" s="326"/>
      <c r="QMP3" s="326"/>
      <c r="QMQ3" s="326"/>
      <c r="QMR3" s="326"/>
      <c r="QMS3" s="326"/>
      <c r="QMT3" s="326"/>
      <c r="QMU3" s="326"/>
      <c r="QMV3" s="326"/>
      <c r="QMW3" s="326"/>
      <c r="QMX3" s="326"/>
      <c r="QMY3" s="326"/>
      <c r="QMZ3" s="326"/>
      <c r="QNA3" s="326"/>
      <c r="QNB3" s="326"/>
      <c r="QNC3" s="326"/>
      <c r="QND3" s="326"/>
      <c r="QNE3" s="326"/>
      <c r="QNF3" s="326"/>
      <c r="QNG3" s="326"/>
      <c r="QNH3" s="326"/>
      <c r="QNI3" s="326"/>
      <c r="QNJ3" s="326"/>
      <c r="QNK3" s="326"/>
      <c r="QNL3" s="326"/>
      <c r="QNM3" s="326"/>
      <c r="QNN3" s="326"/>
      <c r="QNO3" s="326"/>
      <c r="QNP3" s="326"/>
      <c r="QNQ3" s="326"/>
      <c r="QNR3" s="326"/>
      <c r="QNS3" s="326"/>
      <c r="QNT3" s="326"/>
      <c r="QNU3" s="326"/>
      <c r="QNV3" s="326"/>
      <c r="QNW3" s="326"/>
      <c r="QNX3" s="326"/>
      <c r="QNY3" s="326"/>
      <c r="QNZ3" s="326"/>
      <c r="QOA3" s="326"/>
      <c r="QOB3" s="326"/>
      <c r="QOC3" s="326"/>
      <c r="QOD3" s="326"/>
      <c r="QOE3" s="326"/>
      <c r="QOF3" s="326"/>
      <c r="QOG3" s="326"/>
      <c r="QOH3" s="326"/>
      <c r="QOI3" s="326"/>
      <c r="QOJ3" s="326"/>
      <c r="QOK3" s="326"/>
      <c r="QOL3" s="326"/>
      <c r="QOM3" s="326"/>
      <c r="QON3" s="326"/>
      <c r="QOO3" s="326"/>
      <c r="QOP3" s="326"/>
      <c r="QOQ3" s="326"/>
      <c r="QOR3" s="326"/>
      <c r="QOS3" s="326"/>
      <c r="QOT3" s="326"/>
      <c r="QOU3" s="326"/>
      <c r="QOV3" s="326"/>
      <c r="QOW3" s="326"/>
      <c r="QOX3" s="326"/>
      <c r="QOY3" s="326"/>
      <c r="QOZ3" s="326"/>
      <c r="QPA3" s="326"/>
      <c r="QPB3" s="326"/>
      <c r="QPC3" s="326"/>
      <c r="QPD3" s="326"/>
      <c r="QPE3" s="326"/>
      <c r="QPF3" s="326"/>
      <c r="QPG3" s="326"/>
      <c r="QPH3" s="326"/>
      <c r="QPI3" s="326"/>
      <c r="QPJ3" s="326"/>
      <c r="QPK3" s="326"/>
      <c r="QPL3" s="326"/>
      <c r="QPM3" s="326"/>
      <c r="QPN3" s="326"/>
      <c r="QPO3" s="326"/>
      <c r="QPP3" s="326"/>
      <c r="QPQ3" s="326"/>
      <c r="QPR3" s="326"/>
      <c r="QPS3" s="326"/>
      <c r="QPT3" s="326"/>
      <c r="QPU3" s="326"/>
      <c r="QPV3" s="326"/>
      <c r="QPW3" s="326"/>
      <c r="QPX3" s="326"/>
      <c r="QPY3" s="326"/>
      <c r="QPZ3" s="326"/>
      <c r="QQA3" s="326"/>
      <c r="QQB3" s="326"/>
      <c r="QQC3" s="326"/>
      <c r="QQD3" s="326"/>
      <c r="QQE3" s="326"/>
      <c r="QQF3" s="326"/>
      <c r="QQG3" s="326"/>
      <c r="QQH3" s="326"/>
      <c r="QQI3" s="326"/>
      <c r="QQJ3" s="326"/>
      <c r="QQK3" s="326"/>
      <c r="QQL3" s="326"/>
      <c r="QQM3" s="326"/>
      <c r="QQN3" s="326"/>
      <c r="QQO3" s="326"/>
      <c r="QQP3" s="326"/>
      <c r="QQQ3" s="326"/>
      <c r="QQR3" s="326"/>
      <c r="QQS3" s="326"/>
      <c r="QQT3" s="326"/>
      <c r="QQU3" s="326"/>
      <c r="QQV3" s="326"/>
      <c r="QQW3" s="326"/>
      <c r="QQX3" s="326"/>
      <c r="QQY3" s="326"/>
      <c r="QQZ3" s="326"/>
      <c r="QRA3" s="326"/>
      <c r="QRB3" s="326"/>
      <c r="QRC3" s="326"/>
      <c r="QRD3" s="326"/>
      <c r="QRE3" s="326"/>
      <c r="QRF3" s="326"/>
      <c r="QRG3" s="326"/>
      <c r="QRH3" s="326"/>
      <c r="QRI3" s="326"/>
      <c r="QRJ3" s="326"/>
      <c r="QRK3" s="326"/>
      <c r="QRL3" s="326"/>
      <c r="QRM3" s="326"/>
      <c r="QRN3" s="326"/>
      <c r="QRO3" s="326"/>
      <c r="QRP3" s="326"/>
      <c r="QRQ3" s="326"/>
      <c r="QRR3" s="326"/>
      <c r="QRS3" s="326"/>
      <c r="QRT3" s="326"/>
      <c r="QRU3" s="326"/>
      <c r="QRV3" s="326"/>
      <c r="QRW3" s="326"/>
      <c r="QRX3" s="326"/>
      <c r="QRY3" s="326"/>
      <c r="QRZ3" s="326"/>
      <c r="QSA3" s="326"/>
      <c r="QSB3" s="326"/>
      <c r="QSC3" s="326"/>
      <c r="QSD3" s="326"/>
      <c r="QSE3" s="326"/>
      <c r="QSF3" s="326"/>
      <c r="QSG3" s="326"/>
      <c r="QSH3" s="326"/>
      <c r="QSI3" s="326"/>
      <c r="QSJ3" s="326"/>
      <c r="QSK3" s="326"/>
      <c r="QSL3" s="326"/>
      <c r="QSM3" s="326"/>
      <c r="QSN3" s="326"/>
      <c r="QSO3" s="326"/>
      <c r="QSP3" s="326"/>
      <c r="QSQ3" s="326"/>
      <c r="QSR3" s="326"/>
      <c r="QSS3" s="326"/>
      <c r="QST3" s="326"/>
      <c r="QSU3" s="326"/>
      <c r="QSV3" s="326"/>
      <c r="QSW3" s="326"/>
      <c r="QSX3" s="326"/>
      <c r="QSY3" s="326"/>
      <c r="QSZ3" s="326"/>
      <c r="QTA3" s="326"/>
      <c r="QTB3" s="326"/>
      <c r="QTC3" s="326"/>
      <c r="QTD3" s="326"/>
      <c r="QTE3" s="326"/>
      <c r="QTF3" s="326"/>
      <c r="QTG3" s="326"/>
      <c r="QTH3" s="326"/>
      <c r="QTI3" s="326"/>
      <c r="QTJ3" s="326"/>
      <c r="QTK3" s="326"/>
      <c r="QTL3" s="326"/>
      <c r="QTM3" s="326"/>
      <c r="QTN3" s="326"/>
      <c r="QTO3" s="326"/>
      <c r="QTP3" s="326"/>
      <c r="QTQ3" s="326"/>
      <c r="QTR3" s="326"/>
      <c r="QTS3" s="326"/>
      <c r="QTT3" s="326"/>
      <c r="QTU3" s="326"/>
      <c r="QTV3" s="326"/>
      <c r="QTW3" s="326"/>
      <c r="QTX3" s="326"/>
      <c r="QTY3" s="326"/>
      <c r="QTZ3" s="326"/>
      <c r="QUA3" s="326"/>
      <c r="QUB3" s="326"/>
      <c r="QUC3" s="326"/>
      <c r="QUD3" s="326"/>
      <c r="QUE3" s="326"/>
      <c r="QUF3" s="326"/>
      <c r="QUG3" s="326"/>
      <c r="QUH3" s="326"/>
      <c r="QUI3" s="326"/>
      <c r="QUJ3" s="326"/>
      <c r="QUK3" s="326"/>
      <c r="QUL3" s="326"/>
      <c r="QUM3" s="326"/>
      <c r="QUN3" s="326"/>
      <c r="QUO3" s="326"/>
      <c r="QUP3" s="326"/>
      <c r="QUQ3" s="326"/>
      <c r="QUR3" s="326"/>
      <c r="QUS3" s="326"/>
      <c r="QUT3" s="326"/>
      <c r="QUU3" s="326"/>
      <c r="QUV3" s="326"/>
      <c r="QUW3" s="326"/>
      <c r="QUX3" s="326"/>
      <c r="QUY3" s="326"/>
      <c r="QUZ3" s="326"/>
      <c r="QVA3" s="326"/>
      <c r="QVB3" s="326"/>
      <c r="QVC3" s="326"/>
      <c r="QVD3" s="326"/>
      <c r="QVE3" s="326"/>
      <c r="QVF3" s="326"/>
      <c r="QVG3" s="326"/>
      <c r="QVH3" s="326"/>
      <c r="QVI3" s="326"/>
      <c r="QVJ3" s="326"/>
      <c r="QVK3" s="326"/>
      <c r="QVL3" s="326"/>
      <c r="QVM3" s="326"/>
      <c r="QVN3" s="326"/>
      <c r="QVO3" s="326"/>
      <c r="QVP3" s="326"/>
      <c r="QVQ3" s="326"/>
      <c r="QVR3" s="326"/>
      <c r="QVS3" s="326"/>
      <c r="QVT3" s="326"/>
      <c r="QVU3" s="326"/>
      <c r="QVV3" s="326"/>
      <c r="QVW3" s="326"/>
      <c r="QVX3" s="326"/>
      <c r="QVY3" s="326"/>
      <c r="QVZ3" s="326"/>
      <c r="QWA3" s="326"/>
      <c r="QWB3" s="326"/>
      <c r="QWC3" s="326"/>
      <c r="QWD3" s="326"/>
      <c r="QWE3" s="326"/>
      <c r="QWF3" s="326"/>
      <c r="QWG3" s="326"/>
      <c r="QWH3" s="326"/>
      <c r="QWI3" s="326"/>
      <c r="QWJ3" s="326"/>
      <c r="QWK3" s="326"/>
      <c r="QWL3" s="326"/>
      <c r="QWM3" s="326"/>
      <c r="QWN3" s="326"/>
      <c r="QWO3" s="326"/>
      <c r="QWP3" s="326"/>
      <c r="QWQ3" s="326"/>
      <c r="QWR3" s="326"/>
      <c r="QWS3" s="326"/>
      <c r="QWT3" s="326"/>
      <c r="QWU3" s="326"/>
      <c r="QWV3" s="326"/>
      <c r="QWW3" s="326"/>
      <c r="QWX3" s="326"/>
      <c r="QWY3" s="326"/>
      <c r="QWZ3" s="326"/>
      <c r="QXA3" s="326"/>
      <c r="QXB3" s="326"/>
      <c r="QXC3" s="326"/>
      <c r="QXD3" s="326"/>
      <c r="QXE3" s="326"/>
      <c r="QXF3" s="326"/>
      <c r="QXG3" s="326"/>
      <c r="QXH3" s="326"/>
      <c r="QXI3" s="326"/>
      <c r="QXJ3" s="326"/>
      <c r="QXK3" s="326"/>
      <c r="QXL3" s="326"/>
      <c r="QXM3" s="326"/>
      <c r="QXN3" s="326"/>
      <c r="QXO3" s="326"/>
      <c r="QXP3" s="326"/>
      <c r="QXQ3" s="326"/>
      <c r="QXR3" s="326"/>
      <c r="QXS3" s="326"/>
      <c r="QXT3" s="326"/>
      <c r="QXU3" s="326"/>
      <c r="QXV3" s="326"/>
      <c r="QXW3" s="326"/>
      <c r="QXX3" s="326"/>
      <c r="QXY3" s="326"/>
      <c r="QXZ3" s="326"/>
      <c r="QYA3" s="326"/>
      <c r="QYB3" s="326"/>
      <c r="QYC3" s="326"/>
      <c r="QYD3" s="326"/>
      <c r="QYE3" s="326"/>
      <c r="QYF3" s="326"/>
      <c r="QYG3" s="326"/>
      <c r="QYH3" s="326"/>
      <c r="QYI3" s="326"/>
      <c r="QYJ3" s="326"/>
      <c r="QYK3" s="326"/>
      <c r="QYL3" s="326"/>
      <c r="QYM3" s="326"/>
      <c r="QYN3" s="326"/>
      <c r="QYO3" s="326"/>
      <c r="QYP3" s="326"/>
      <c r="QYQ3" s="326"/>
      <c r="QYR3" s="326"/>
      <c r="QYS3" s="326"/>
      <c r="QYT3" s="326"/>
      <c r="QYU3" s="326"/>
      <c r="QYV3" s="326"/>
      <c r="QYW3" s="326"/>
      <c r="QYX3" s="326"/>
      <c r="QYY3" s="326"/>
      <c r="QYZ3" s="326"/>
      <c r="QZA3" s="326"/>
      <c r="QZB3" s="326"/>
      <c r="QZC3" s="326"/>
      <c r="QZD3" s="326"/>
      <c r="QZE3" s="326"/>
      <c r="QZF3" s="326"/>
      <c r="QZG3" s="326"/>
      <c r="QZH3" s="326"/>
      <c r="QZI3" s="326"/>
      <c r="QZJ3" s="326"/>
      <c r="QZK3" s="326"/>
      <c r="QZL3" s="326"/>
      <c r="QZM3" s="326"/>
      <c r="QZN3" s="326"/>
      <c r="QZO3" s="326"/>
      <c r="QZP3" s="326"/>
      <c r="QZQ3" s="326"/>
      <c r="QZR3" s="326"/>
      <c r="QZS3" s="326"/>
      <c r="QZT3" s="326"/>
      <c r="QZU3" s="326"/>
      <c r="QZV3" s="326"/>
      <c r="QZW3" s="326"/>
      <c r="QZX3" s="326"/>
      <c r="QZY3" s="326"/>
      <c r="QZZ3" s="326"/>
      <c r="RAA3" s="326"/>
      <c r="RAB3" s="326"/>
      <c r="RAC3" s="326"/>
      <c r="RAD3" s="326"/>
      <c r="RAE3" s="326"/>
      <c r="RAF3" s="326"/>
      <c r="RAG3" s="326"/>
      <c r="RAH3" s="326"/>
      <c r="RAI3" s="326"/>
      <c r="RAJ3" s="326"/>
      <c r="RAK3" s="326"/>
      <c r="RAL3" s="326"/>
      <c r="RAM3" s="326"/>
      <c r="RAN3" s="326"/>
      <c r="RAO3" s="326"/>
      <c r="RAP3" s="326"/>
      <c r="RAQ3" s="326"/>
      <c r="RAR3" s="326"/>
      <c r="RAS3" s="326"/>
      <c r="RAT3" s="326"/>
      <c r="RAU3" s="326"/>
      <c r="RAV3" s="326"/>
      <c r="RAW3" s="326"/>
      <c r="RAX3" s="326"/>
      <c r="RAY3" s="326"/>
      <c r="RAZ3" s="326"/>
      <c r="RBA3" s="326"/>
      <c r="RBB3" s="326"/>
      <c r="RBC3" s="326"/>
      <c r="RBD3" s="326"/>
      <c r="RBE3" s="326"/>
      <c r="RBF3" s="326"/>
      <c r="RBG3" s="326"/>
      <c r="RBH3" s="326"/>
      <c r="RBI3" s="326"/>
      <c r="RBJ3" s="326"/>
      <c r="RBK3" s="326"/>
      <c r="RBL3" s="326"/>
      <c r="RBM3" s="326"/>
      <c r="RBN3" s="326"/>
      <c r="RBO3" s="326"/>
      <c r="RBP3" s="326"/>
      <c r="RBQ3" s="326"/>
      <c r="RBR3" s="326"/>
      <c r="RBS3" s="326"/>
      <c r="RBT3" s="326"/>
      <c r="RBU3" s="326"/>
      <c r="RBV3" s="326"/>
      <c r="RBW3" s="326"/>
      <c r="RBX3" s="326"/>
      <c r="RBY3" s="326"/>
      <c r="RBZ3" s="326"/>
      <c r="RCA3" s="326"/>
      <c r="RCB3" s="326"/>
      <c r="RCC3" s="326"/>
      <c r="RCD3" s="326"/>
      <c r="RCE3" s="326"/>
      <c r="RCF3" s="326"/>
      <c r="RCG3" s="326"/>
      <c r="RCH3" s="326"/>
      <c r="RCI3" s="326"/>
      <c r="RCJ3" s="326"/>
      <c r="RCK3" s="326"/>
      <c r="RCL3" s="326"/>
      <c r="RCM3" s="326"/>
      <c r="RCN3" s="326"/>
      <c r="RCO3" s="326"/>
      <c r="RCP3" s="326"/>
      <c r="RCQ3" s="326"/>
      <c r="RCR3" s="326"/>
      <c r="RCS3" s="326"/>
      <c r="RCT3" s="326"/>
      <c r="RCU3" s="326"/>
      <c r="RCV3" s="326"/>
      <c r="RCW3" s="326"/>
      <c r="RCX3" s="326"/>
      <c r="RCY3" s="326"/>
      <c r="RCZ3" s="326"/>
      <c r="RDA3" s="326"/>
      <c r="RDB3" s="326"/>
      <c r="RDC3" s="326"/>
      <c r="RDD3" s="326"/>
      <c r="RDE3" s="326"/>
      <c r="RDF3" s="326"/>
      <c r="RDG3" s="326"/>
      <c r="RDH3" s="326"/>
      <c r="RDI3" s="326"/>
      <c r="RDJ3" s="326"/>
      <c r="RDK3" s="326"/>
      <c r="RDL3" s="326"/>
      <c r="RDM3" s="326"/>
      <c r="RDN3" s="326"/>
      <c r="RDO3" s="326"/>
      <c r="RDP3" s="326"/>
      <c r="RDQ3" s="326"/>
      <c r="RDR3" s="326"/>
      <c r="RDS3" s="326"/>
      <c r="RDT3" s="326"/>
      <c r="RDU3" s="326"/>
      <c r="RDV3" s="326"/>
      <c r="RDW3" s="326"/>
      <c r="RDX3" s="326"/>
      <c r="RDY3" s="326"/>
      <c r="RDZ3" s="326"/>
      <c r="REA3" s="326"/>
      <c r="REB3" s="326"/>
      <c r="REC3" s="326"/>
      <c r="RED3" s="326"/>
      <c r="REE3" s="326"/>
      <c r="REF3" s="326"/>
      <c r="REG3" s="326"/>
      <c r="REH3" s="326"/>
      <c r="REI3" s="326"/>
      <c r="REJ3" s="326"/>
      <c r="REK3" s="326"/>
      <c r="REL3" s="326"/>
      <c r="REM3" s="326"/>
      <c r="REN3" s="326"/>
      <c r="REO3" s="326"/>
      <c r="REP3" s="326"/>
      <c r="REQ3" s="326"/>
      <c r="RER3" s="326"/>
      <c r="RES3" s="326"/>
      <c r="RET3" s="326"/>
      <c r="REU3" s="326"/>
      <c r="REV3" s="326"/>
      <c r="REW3" s="326"/>
      <c r="REX3" s="326"/>
      <c r="REY3" s="326"/>
      <c r="REZ3" s="326"/>
      <c r="RFA3" s="326"/>
      <c r="RFB3" s="326"/>
      <c r="RFC3" s="326"/>
      <c r="RFD3" s="326"/>
      <c r="RFE3" s="326"/>
      <c r="RFF3" s="326"/>
      <c r="RFG3" s="326"/>
      <c r="RFH3" s="326"/>
      <c r="RFI3" s="326"/>
      <c r="RFJ3" s="326"/>
      <c r="RFK3" s="326"/>
      <c r="RFL3" s="326"/>
      <c r="RFM3" s="326"/>
      <c r="RFN3" s="326"/>
      <c r="RFO3" s="326"/>
      <c r="RFP3" s="326"/>
      <c r="RFQ3" s="326"/>
      <c r="RFR3" s="326"/>
      <c r="RFS3" s="326"/>
      <c r="RFT3" s="326"/>
      <c r="RFU3" s="326"/>
      <c r="RFV3" s="326"/>
      <c r="RFW3" s="326"/>
      <c r="RFX3" s="326"/>
      <c r="RFY3" s="326"/>
      <c r="RFZ3" s="326"/>
      <c r="RGA3" s="326"/>
      <c r="RGB3" s="326"/>
      <c r="RGC3" s="326"/>
      <c r="RGD3" s="326"/>
      <c r="RGE3" s="326"/>
      <c r="RGF3" s="326"/>
      <c r="RGG3" s="326"/>
      <c r="RGH3" s="326"/>
      <c r="RGI3" s="326"/>
      <c r="RGJ3" s="326"/>
      <c r="RGK3" s="326"/>
      <c r="RGL3" s="326"/>
      <c r="RGM3" s="326"/>
      <c r="RGN3" s="326"/>
      <c r="RGO3" s="326"/>
      <c r="RGP3" s="326"/>
      <c r="RGQ3" s="326"/>
      <c r="RGR3" s="326"/>
      <c r="RGS3" s="326"/>
      <c r="RGT3" s="326"/>
      <c r="RGU3" s="326"/>
      <c r="RGV3" s="326"/>
      <c r="RGW3" s="326"/>
      <c r="RGX3" s="326"/>
      <c r="RGY3" s="326"/>
      <c r="RGZ3" s="326"/>
      <c r="RHA3" s="326"/>
      <c r="RHB3" s="326"/>
      <c r="RHC3" s="326"/>
      <c r="RHD3" s="326"/>
      <c r="RHE3" s="326"/>
      <c r="RHF3" s="326"/>
      <c r="RHG3" s="326"/>
      <c r="RHH3" s="326"/>
      <c r="RHI3" s="326"/>
      <c r="RHJ3" s="326"/>
      <c r="RHK3" s="326"/>
      <c r="RHL3" s="326"/>
      <c r="RHM3" s="326"/>
      <c r="RHN3" s="326"/>
      <c r="RHO3" s="326"/>
      <c r="RHP3" s="326"/>
      <c r="RHQ3" s="326"/>
      <c r="RHR3" s="326"/>
      <c r="RHS3" s="326"/>
      <c r="RHT3" s="326"/>
      <c r="RHU3" s="326"/>
      <c r="RHV3" s="326"/>
      <c r="RHW3" s="326"/>
      <c r="RHX3" s="326"/>
      <c r="RHY3" s="326"/>
      <c r="RHZ3" s="326"/>
      <c r="RIA3" s="326"/>
      <c r="RIB3" s="326"/>
      <c r="RIC3" s="326"/>
      <c r="RID3" s="326"/>
      <c r="RIE3" s="326"/>
      <c r="RIF3" s="326"/>
      <c r="RIG3" s="326"/>
      <c r="RIH3" s="326"/>
      <c r="RII3" s="326"/>
      <c r="RIJ3" s="326"/>
      <c r="RIK3" s="326"/>
      <c r="RIL3" s="326"/>
      <c r="RIM3" s="326"/>
      <c r="RIN3" s="326"/>
      <c r="RIO3" s="326"/>
      <c r="RIP3" s="326"/>
      <c r="RIQ3" s="326"/>
      <c r="RIR3" s="326"/>
      <c r="RIS3" s="326"/>
      <c r="RIT3" s="326"/>
      <c r="RIU3" s="326"/>
      <c r="RIV3" s="326"/>
      <c r="RIW3" s="326"/>
      <c r="RIX3" s="326"/>
      <c r="RIY3" s="326"/>
      <c r="RIZ3" s="326"/>
      <c r="RJA3" s="326"/>
      <c r="RJB3" s="326"/>
      <c r="RJC3" s="326"/>
      <c r="RJD3" s="326"/>
      <c r="RJE3" s="326"/>
      <c r="RJF3" s="326"/>
      <c r="RJG3" s="326"/>
      <c r="RJH3" s="326"/>
      <c r="RJI3" s="326"/>
      <c r="RJJ3" s="326"/>
      <c r="RJK3" s="326"/>
      <c r="RJL3" s="326"/>
      <c r="RJM3" s="326"/>
      <c r="RJN3" s="326"/>
      <c r="RJO3" s="326"/>
      <c r="RJP3" s="326"/>
      <c r="RJQ3" s="326"/>
      <c r="RJR3" s="326"/>
      <c r="RJS3" s="326"/>
      <c r="RJT3" s="326"/>
      <c r="RJU3" s="326"/>
      <c r="RJV3" s="326"/>
      <c r="RJW3" s="326"/>
      <c r="RJX3" s="326"/>
      <c r="RJY3" s="326"/>
      <c r="RJZ3" s="326"/>
      <c r="RKA3" s="326"/>
      <c r="RKB3" s="326"/>
      <c r="RKC3" s="326"/>
      <c r="RKD3" s="326"/>
      <c r="RKE3" s="326"/>
      <c r="RKF3" s="326"/>
      <c r="RKG3" s="326"/>
      <c r="RKH3" s="326"/>
      <c r="RKI3" s="326"/>
      <c r="RKJ3" s="326"/>
      <c r="RKK3" s="326"/>
      <c r="RKL3" s="326"/>
      <c r="RKM3" s="326"/>
      <c r="RKN3" s="326"/>
      <c r="RKO3" s="326"/>
      <c r="RKP3" s="326"/>
      <c r="RKQ3" s="326"/>
      <c r="RKR3" s="326"/>
      <c r="RKS3" s="326"/>
      <c r="RKT3" s="326"/>
      <c r="RKU3" s="326"/>
      <c r="RKV3" s="326"/>
      <c r="RKW3" s="326"/>
      <c r="RKX3" s="326"/>
      <c r="RKY3" s="326"/>
      <c r="RKZ3" s="326"/>
      <c r="RLA3" s="326"/>
      <c r="RLB3" s="326"/>
      <c r="RLC3" s="326"/>
      <c r="RLD3" s="326"/>
      <c r="RLE3" s="326"/>
      <c r="RLF3" s="326"/>
      <c r="RLG3" s="326"/>
      <c r="RLH3" s="326"/>
      <c r="RLI3" s="326"/>
      <c r="RLJ3" s="326"/>
      <c r="RLK3" s="326"/>
      <c r="RLL3" s="326"/>
      <c r="RLM3" s="326"/>
      <c r="RLN3" s="326"/>
      <c r="RLO3" s="326"/>
      <c r="RLP3" s="326"/>
      <c r="RLQ3" s="326"/>
      <c r="RLR3" s="326"/>
      <c r="RLS3" s="326"/>
      <c r="RLT3" s="326"/>
      <c r="RLU3" s="326"/>
      <c r="RLV3" s="326"/>
      <c r="RLW3" s="326"/>
      <c r="RLX3" s="326"/>
      <c r="RLY3" s="326"/>
      <c r="RLZ3" s="326"/>
      <c r="RMA3" s="326"/>
      <c r="RMB3" s="326"/>
      <c r="RMC3" s="326"/>
      <c r="RMD3" s="326"/>
      <c r="RME3" s="326"/>
      <c r="RMF3" s="326"/>
      <c r="RMG3" s="326"/>
      <c r="RMH3" s="326"/>
      <c r="RMI3" s="326"/>
      <c r="RMJ3" s="326"/>
      <c r="RMK3" s="326"/>
      <c r="RML3" s="326"/>
      <c r="RMM3" s="326"/>
      <c r="RMN3" s="326"/>
      <c r="RMO3" s="326"/>
      <c r="RMP3" s="326"/>
      <c r="RMQ3" s="326"/>
      <c r="RMR3" s="326"/>
      <c r="RMS3" s="326"/>
      <c r="RMT3" s="326"/>
      <c r="RMU3" s="326"/>
      <c r="RMV3" s="326"/>
      <c r="RMW3" s="326"/>
      <c r="RMX3" s="326"/>
      <c r="RMY3" s="326"/>
      <c r="RMZ3" s="326"/>
      <c r="RNA3" s="326"/>
      <c r="RNB3" s="326"/>
      <c r="RNC3" s="326"/>
      <c r="RND3" s="326"/>
      <c r="RNE3" s="326"/>
      <c r="RNF3" s="326"/>
      <c r="RNG3" s="326"/>
      <c r="RNH3" s="326"/>
      <c r="RNI3" s="326"/>
      <c r="RNJ3" s="326"/>
      <c r="RNK3" s="326"/>
      <c r="RNL3" s="326"/>
      <c r="RNM3" s="326"/>
      <c r="RNN3" s="326"/>
      <c r="RNO3" s="326"/>
      <c r="RNP3" s="326"/>
      <c r="RNQ3" s="326"/>
      <c r="RNR3" s="326"/>
      <c r="RNS3" s="326"/>
      <c r="RNT3" s="326"/>
      <c r="RNU3" s="326"/>
      <c r="RNV3" s="326"/>
      <c r="RNW3" s="326"/>
      <c r="RNX3" s="326"/>
      <c r="RNY3" s="326"/>
      <c r="RNZ3" s="326"/>
      <c r="ROA3" s="326"/>
      <c r="ROB3" s="326"/>
      <c r="ROC3" s="326"/>
      <c r="ROD3" s="326"/>
      <c r="ROE3" s="326"/>
      <c r="ROF3" s="326"/>
      <c r="ROG3" s="326"/>
      <c r="ROH3" s="326"/>
      <c r="ROI3" s="326"/>
      <c r="ROJ3" s="326"/>
      <c r="ROK3" s="326"/>
      <c r="ROL3" s="326"/>
      <c r="ROM3" s="326"/>
      <c r="RON3" s="326"/>
      <c r="ROO3" s="326"/>
      <c r="ROP3" s="326"/>
      <c r="ROQ3" s="326"/>
      <c r="ROR3" s="326"/>
      <c r="ROS3" s="326"/>
      <c r="ROT3" s="326"/>
      <c r="ROU3" s="326"/>
      <c r="ROV3" s="326"/>
      <c r="ROW3" s="326"/>
      <c r="ROX3" s="326"/>
      <c r="ROY3" s="326"/>
      <c r="ROZ3" s="326"/>
      <c r="RPA3" s="326"/>
      <c r="RPB3" s="326"/>
      <c r="RPC3" s="326"/>
      <c r="RPD3" s="326"/>
      <c r="RPE3" s="326"/>
      <c r="RPF3" s="326"/>
      <c r="RPG3" s="326"/>
      <c r="RPH3" s="326"/>
      <c r="RPI3" s="326"/>
      <c r="RPJ3" s="326"/>
      <c r="RPK3" s="326"/>
      <c r="RPL3" s="326"/>
      <c r="RPM3" s="326"/>
      <c r="RPN3" s="326"/>
      <c r="RPO3" s="326"/>
      <c r="RPP3" s="326"/>
      <c r="RPQ3" s="326"/>
      <c r="RPR3" s="326"/>
      <c r="RPS3" s="326"/>
      <c r="RPT3" s="326"/>
      <c r="RPU3" s="326"/>
      <c r="RPV3" s="326"/>
      <c r="RPW3" s="326"/>
      <c r="RPX3" s="326"/>
      <c r="RPY3" s="326"/>
      <c r="RPZ3" s="326"/>
      <c r="RQA3" s="326"/>
      <c r="RQB3" s="326"/>
      <c r="RQC3" s="326"/>
      <c r="RQD3" s="326"/>
      <c r="RQE3" s="326"/>
      <c r="RQF3" s="326"/>
      <c r="RQG3" s="326"/>
      <c r="RQH3" s="326"/>
      <c r="RQI3" s="326"/>
      <c r="RQJ3" s="326"/>
      <c r="RQK3" s="326"/>
      <c r="RQL3" s="326"/>
      <c r="RQM3" s="326"/>
      <c r="RQN3" s="326"/>
      <c r="RQO3" s="326"/>
      <c r="RQP3" s="326"/>
      <c r="RQQ3" s="326"/>
      <c r="RQR3" s="326"/>
      <c r="RQS3" s="326"/>
      <c r="RQT3" s="326"/>
      <c r="RQU3" s="326"/>
      <c r="RQV3" s="326"/>
      <c r="RQW3" s="326"/>
      <c r="RQX3" s="326"/>
      <c r="RQY3" s="326"/>
      <c r="RQZ3" s="326"/>
      <c r="RRA3" s="326"/>
      <c r="RRB3" s="326"/>
      <c r="RRC3" s="326"/>
      <c r="RRD3" s="326"/>
      <c r="RRE3" s="326"/>
      <c r="RRF3" s="326"/>
      <c r="RRG3" s="326"/>
      <c r="RRH3" s="326"/>
      <c r="RRI3" s="326"/>
      <c r="RRJ3" s="326"/>
      <c r="RRK3" s="326"/>
      <c r="RRL3" s="326"/>
      <c r="RRM3" s="326"/>
      <c r="RRN3" s="326"/>
      <c r="RRO3" s="326"/>
      <c r="RRP3" s="326"/>
      <c r="RRQ3" s="326"/>
      <c r="RRR3" s="326"/>
      <c r="RRS3" s="326"/>
      <c r="RRT3" s="326"/>
      <c r="RRU3" s="326"/>
      <c r="RRV3" s="326"/>
      <c r="RRW3" s="326"/>
      <c r="RRX3" s="326"/>
      <c r="RRY3" s="326"/>
      <c r="RRZ3" s="326"/>
      <c r="RSA3" s="326"/>
      <c r="RSB3" s="326"/>
      <c r="RSC3" s="326"/>
      <c r="RSD3" s="326"/>
      <c r="RSE3" s="326"/>
      <c r="RSF3" s="326"/>
      <c r="RSG3" s="326"/>
      <c r="RSH3" s="326"/>
      <c r="RSI3" s="326"/>
      <c r="RSJ3" s="326"/>
      <c r="RSK3" s="326"/>
      <c r="RSL3" s="326"/>
      <c r="RSM3" s="326"/>
      <c r="RSN3" s="326"/>
      <c r="RSO3" s="326"/>
      <c r="RSP3" s="326"/>
      <c r="RSQ3" s="326"/>
      <c r="RSR3" s="326"/>
      <c r="RSS3" s="326"/>
      <c r="RST3" s="326"/>
      <c r="RSU3" s="326"/>
      <c r="RSV3" s="326"/>
      <c r="RSW3" s="326"/>
      <c r="RSX3" s="326"/>
      <c r="RSY3" s="326"/>
      <c r="RSZ3" s="326"/>
      <c r="RTA3" s="326"/>
      <c r="RTB3" s="326"/>
      <c r="RTC3" s="326"/>
      <c r="RTD3" s="326"/>
      <c r="RTE3" s="326"/>
      <c r="RTF3" s="326"/>
      <c r="RTG3" s="326"/>
      <c r="RTH3" s="326"/>
      <c r="RTI3" s="326"/>
      <c r="RTJ3" s="326"/>
      <c r="RTK3" s="326"/>
      <c r="RTL3" s="326"/>
      <c r="RTM3" s="326"/>
      <c r="RTN3" s="326"/>
      <c r="RTO3" s="326"/>
      <c r="RTP3" s="326"/>
      <c r="RTQ3" s="326"/>
      <c r="RTR3" s="326"/>
      <c r="RTS3" s="326"/>
      <c r="RTT3" s="326"/>
      <c r="RTU3" s="326"/>
      <c r="RTV3" s="326"/>
      <c r="RTW3" s="326"/>
      <c r="RTX3" s="326"/>
      <c r="RTY3" s="326"/>
      <c r="RTZ3" s="326"/>
      <c r="RUA3" s="326"/>
      <c r="RUB3" s="326"/>
      <c r="RUC3" s="326"/>
      <c r="RUD3" s="326"/>
      <c r="RUE3" s="326"/>
      <c r="RUF3" s="326"/>
      <c r="RUG3" s="326"/>
      <c r="RUH3" s="326"/>
      <c r="RUI3" s="326"/>
      <c r="RUJ3" s="326"/>
      <c r="RUK3" s="326"/>
      <c r="RUL3" s="326"/>
      <c r="RUM3" s="326"/>
      <c r="RUN3" s="326"/>
      <c r="RUO3" s="326"/>
      <c r="RUP3" s="326"/>
      <c r="RUQ3" s="326"/>
      <c r="RUR3" s="326"/>
      <c r="RUS3" s="326"/>
      <c r="RUT3" s="326"/>
      <c r="RUU3" s="326"/>
      <c r="RUV3" s="326"/>
      <c r="RUW3" s="326"/>
      <c r="RUX3" s="326"/>
      <c r="RUY3" s="326"/>
      <c r="RUZ3" s="326"/>
      <c r="RVA3" s="326"/>
      <c r="RVB3" s="326"/>
      <c r="RVC3" s="326"/>
      <c r="RVD3" s="326"/>
      <c r="RVE3" s="326"/>
      <c r="RVF3" s="326"/>
      <c r="RVG3" s="326"/>
      <c r="RVH3" s="326"/>
      <c r="RVI3" s="326"/>
      <c r="RVJ3" s="326"/>
      <c r="RVK3" s="326"/>
      <c r="RVL3" s="326"/>
      <c r="RVM3" s="326"/>
      <c r="RVN3" s="326"/>
      <c r="RVO3" s="326"/>
      <c r="RVP3" s="326"/>
      <c r="RVQ3" s="326"/>
      <c r="RVR3" s="326"/>
      <c r="RVS3" s="326"/>
      <c r="RVT3" s="326"/>
      <c r="RVU3" s="326"/>
      <c r="RVV3" s="326"/>
      <c r="RVW3" s="326"/>
      <c r="RVX3" s="326"/>
      <c r="RVY3" s="326"/>
      <c r="RVZ3" s="326"/>
      <c r="RWA3" s="326"/>
      <c r="RWB3" s="326"/>
      <c r="RWC3" s="326"/>
      <c r="RWD3" s="326"/>
      <c r="RWE3" s="326"/>
      <c r="RWF3" s="326"/>
      <c r="RWG3" s="326"/>
      <c r="RWH3" s="326"/>
      <c r="RWI3" s="326"/>
      <c r="RWJ3" s="326"/>
      <c r="RWK3" s="326"/>
      <c r="RWL3" s="326"/>
      <c r="RWM3" s="326"/>
      <c r="RWN3" s="326"/>
      <c r="RWO3" s="326"/>
      <c r="RWP3" s="326"/>
      <c r="RWQ3" s="326"/>
      <c r="RWR3" s="326"/>
      <c r="RWS3" s="326"/>
      <c r="RWT3" s="326"/>
      <c r="RWU3" s="326"/>
      <c r="RWV3" s="326"/>
      <c r="RWW3" s="326"/>
      <c r="RWX3" s="326"/>
      <c r="RWY3" s="326"/>
      <c r="RWZ3" s="326"/>
      <c r="RXA3" s="326"/>
      <c r="RXB3" s="326"/>
      <c r="RXC3" s="326"/>
      <c r="RXD3" s="326"/>
      <c r="RXE3" s="326"/>
      <c r="RXF3" s="326"/>
      <c r="RXG3" s="326"/>
      <c r="RXH3" s="326"/>
      <c r="RXI3" s="326"/>
      <c r="RXJ3" s="326"/>
      <c r="RXK3" s="326"/>
      <c r="RXL3" s="326"/>
      <c r="RXM3" s="326"/>
      <c r="RXN3" s="326"/>
      <c r="RXO3" s="326"/>
      <c r="RXP3" s="326"/>
      <c r="RXQ3" s="326"/>
      <c r="RXR3" s="326"/>
      <c r="RXS3" s="326"/>
      <c r="RXT3" s="326"/>
      <c r="RXU3" s="326"/>
      <c r="RXV3" s="326"/>
      <c r="RXW3" s="326"/>
      <c r="RXX3" s="326"/>
      <c r="RXY3" s="326"/>
      <c r="RXZ3" s="326"/>
      <c r="RYA3" s="326"/>
      <c r="RYB3" s="326"/>
      <c r="RYC3" s="326"/>
      <c r="RYD3" s="326"/>
      <c r="RYE3" s="326"/>
      <c r="RYF3" s="326"/>
      <c r="RYG3" s="326"/>
      <c r="RYH3" s="326"/>
      <c r="RYI3" s="326"/>
      <c r="RYJ3" s="326"/>
      <c r="RYK3" s="326"/>
      <c r="RYL3" s="326"/>
      <c r="RYM3" s="326"/>
      <c r="RYN3" s="326"/>
      <c r="RYO3" s="326"/>
      <c r="RYP3" s="326"/>
      <c r="RYQ3" s="326"/>
      <c r="RYR3" s="326"/>
      <c r="RYS3" s="326"/>
      <c r="RYT3" s="326"/>
      <c r="RYU3" s="326"/>
      <c r="RYV3" s="326"/>
      <c r="RYW3" s="326"/>
      <c r="RYX3" s="326"/>
      <c r="RYY3" s="326"/>
      <c r="RYZ3" s="326"/>
      <c r="RZA3" s="326"/>
      <c r="RZB3" s="326"/>
      <c r="RZC3" s="326"/>
      <c r="RZD3" s="326"/>
      <c r="RZE3" s="326"/>
      <c r="RZF3" s="326"/>
      <c r="RZG3" s="326"/>
      <c r="RZH3" s="326"/>
      <c r="RZI3" s="326"/>
      <c r="RZJ3" s="326"/>
      <c r="RZK3" s="326"/>
      <c r="RZL3" s="326"/>
      <c r="RZM3" s="326"/>
      <c r="RZN3" s="326"/>
      <c r="RZO3" s="326"/>
      <c r="RZP3" s="326"/>
      <c r="RZQ3" s="326"/>
      <c r="RZR3" s="326"/>
      <c r="RZS3" s="326"/>
      <c r="RZT3" s="326"/>
      <c r="RZU3" s="326"/>
      <c r="RZV3" s="326"/>
      <c r="RZW3" s="326"/>
      <c r="RZX3" s="326"/>
      <c r="RZY3" s="326"/>
      <c r="RZZ3" s="326"/>
      <c r="SAA3" s="326"/>
      <c r="SAB3" s="326"/>
      <c r="SAC3" s="326"/>
      <c r="SAD3" s="326"/>
      <c r="SAE3" s="326"/>
      <c r="SAF3" s="326"/>
      <c r="SAG3" s="326"/>
      <c r="SAH3" s="326"/>
      <c r="SAI3" s="326"/>
      <c r="SAJ3" s="326"/>
      <c r="SAK3" s="326"/>
      <c r="SAL3" s="326"/>
      <c r="SAM3" s="326"/>
      <c r="SAN3" s="326"/>
      <c r="SAO3" s="326"/>
      <c r="SAP3" s="326"/>
      <c r="SAQ3" s="326"/>
      <c r="SAR3" s="326"/>
      <c r="SAS3" s="326"/>
      <c r="SAT3" s="326"/>
      <c r="SAU3" s="326"/>
      <c r="SAV3" s="326"/>
      <c r="SAW3" s="326"/>
      <c r="SAX3" s="326"/>
      <c r="SAY3" s="326"/>
      <c r="SAZ3" s="326"/>
      <c r="SBA3" s="326"/>
      <c r="SBB3" s="326"/>
      <c r="SBC3" s="326"/>
      <c r="SBD3" s="326"/>
      <c r="SBE3" s="326"/>
      <c r="SBF3" s="326"/>
      <c r="SBG3" s="326"/>
      <c r="SBH3" s="326"/>
      <c r="SBI3" s="326"/>
      <c r="SBJ3" s="326"/>
      <c r="SBK3" s="326"/>
      <c r="SBL3" s="326"/>
      <c r="SBM3" s="326"/>
      <c r="SBN3" s="326"/>
      <c r="SBO3" s="326"/>
      <c r="SBP3" s="326"/>
      <c r="SBQ3" s="326"/>
      <c r="SBR3" s="326"/>
      <c r="SBS3" s="326"/>
      <c r="SBT3" s="326"/>
      <c r="SBU3" s="326"/>
      <c r="SBV3" s="326"/>
      <c r="SBW3" s="326"/>
      <c r="SBX3" s="326"/>
      <c r="SBY3" s="326"/>
      <c r="SBZ3" s="326"/>
      <c r="SCA3" s="326"/>
      <c r="SCB3" s="326"/>
      <c r="SCC3" s="326"/>
      <c r="SCD3" s="326"/>
      <c r="SCE3" s="326"/>
      <c r="SCF3" s="326"/>
      <c r="SCG3" s="326"/>
      <c r="SCH3" s="326"/>
      <c r="SCI3" s="326"/>
      <c r="SCJ3" s="326"/>
      <c r="SCK3" s="326"/>
      <c r="SCL3" s="326"/>
      <c r="SCM3" s="326"/>
      <c r="SCN3" s="326"/>
      <c r="SCO3" s="326"/>
      <c r="SCP3" s="326"/>
      <c r="SCQ3" s="326"/>
      <c r="SCR3" s="326"/>
      <c r="SCS3" s="326"/>
      <c r="SCT3" s="326"/>
      <c r="SCU3" s="326"/>
      <c r="SCV3" s="326"/>
      <c r="SCW3" s="326"/>
      <c r="SCX3" s="326"/>
      <c r="SCY3" s="326"/>
      <c r="SCZ3" s="326"/>
      <c r="SDA3" s="326"/>
      <c r="SDB3" s="326"/>
      <c r="SDC3" s="326"/>
      <c r="SDD3" s="326"/>
      <c r="SDE3" s="326"/>
      <c r="SDF3" s="326"/>
      <c r="SDG3" s="326"/>
      <c r="SDH3" s="326"/>
      <c r="SDI3" s="326"/>
      <c r="SDJ3" s="326"/>
      <c r="SDK3" s="326"/>
      <c r="SDL3" s="326"/>
      <c r="SDM3" s="326"/>
      <c r="SDN3" s="326"/>
      <c r="SDO3" s="326"/>
      <c r="SDP3" s="326"/>
      <c r="SDQ3" s="326"/>
      <c r="SDR3" s="326"/>
      <c r="SDS3" s="326"/>
      <c r="SDT3" s="326"/>
      <c r="SDU3" s="326"/>
      <c r="SDV3" s="326"/>
      <c r="SDW3" s="326"/>
      <c r="SDX3" s="326"/>
      <c r="SDY3" s="326"/>
      <c r="SDZ3" s="326"/>
      <c r="SEA3" s="326"/>
      <c r="SEB3" s="326"/>
      <c r="SEC3" s="326"/>
      <c r="SED3" s="326"/>
      <c r="SEE3" s="326"/>
      <c r="SEF3" s="326"/>
      <c r="SEG3" s="326"/>
      <c r="SEH3" s="326"/>
      <c r="SEI3" s="326"/>
      <c r="SEJ3" s="326"/>
      <c r="SEK3" s="326"/>
      <c r="SEL3" s="326"/>
      <c r="SEM3" s="326"/>
      <c r="SEN3" s="326"/>
      <c r="SEO3" s="326"/>
      <c r="SEP3" s="326"/>
      <c r="SEQ3" s="326"/>
      <c r="SER3" s="326"/>
      <c r="SES3" s="326"/>
      <c r="SET3" s="326"/>
      <c r="SEU3" s="326"/>
      <c r="SEV3" s="326"/>
      <c r="SEW3" s="326"/>
      <c r="SEX3" s="326"/>
      <c r="SEY3" s="326"/>
      <c r="SEZ3" s="326"/>
      <c r="SFA3" s="326"/>
      <c r="SFB3" s="326"/>
      <c r="SFC3" s="326"/>
      <c r="SFD3" s="326"/>
      <c r="SFE3" s="326"/>
      <c r="SFF3" s="326"/>
      <c r="SFG3" s="326"/>
      <c r="SFH3" s="326"/>
      <c r="SFI3" s="326"/>
      <c r="SFJ3" s="326"/>
      <c r="SFK3" s="326"/>
      <c r="SFL3" s="326"/>
      <c r="SFM3" s="326"/>
      <c r="SFN3" s="326"/>
      <c r="SFO3" s="326"/>
      <c r="SFP3" s="326"/>
      <c r="SFQ3" s="326"/>
      <c r="SFR3" s="326"/>
      <c r="SFS3" s="326"/>
      <c r="SFT3" s="326"/>
      <c r="SFU3" s="326"/>
      <c r="SFV3" s="326"/>
      <c r="SFW3" s="326"/>
      <c r="SFX3" s="326"/>
      <c r="SFY3" s="326"/>
      <c r="SFZ3" s="326"/>
      <c r="SGA3" s="326"/>
      <c r="SGB3" s="326"/>
      <c r="SGC3" s="326"/>
      <c r="SGD3" s="326"/>
      <c r="SGE3" s="326"/>
      <c r="SGF3" s="326"/>
      <c r="SGG3" s="326"/>
      <c r="SGH3" s="326"/>
      <c r="SGI3" s="326"/>
      <c r="SGJ3" s="326"/>
      <c r="SGK3" s="326"/>
      <c r="SGL3" s="326"/>
      <c r="SGM3" s="326"/>
      <c r="SGN3" s="326"/>
      <c r="SGO3" s="326"/>
      <c r="SGP3" s="326"/>
      <c r="SGQ3" s="326"/>
      <c r="SGR3" s="326"/>
      <c r="SGS3" s="326"/>
      <c r="SGT3" s="326"/>
      <c r="SGU3" s="326"/>
      <c r="SGV3" s="326"/>
      <c r="SGW3" s="326"/>
      <c r="SGX3" s="326"/>
      <c r="SGY3" s="326"/>
      <c r="SGZ3" s="326"/>
      <c r="SHA3" s="326"/>
      <c r="SHB3" s="326"/>
      <c r="SHC3" s="326"/>
      <c r="SHD3" s="326"/>
      <c r="SHE3" s="326"/>
      <c r="SHF3" s="326"/>
      <c r="SHG3" s="326"/>
      <c r="SHH3" s="326"/>
      <c r="SHI3" s="326"/>
      <c r="SHJ3" s="326"/>
      <c r="SHK3" s="326"/>
      <c r="SHL3" s="326"/>
      <c r="SHM3" s="326"/>
      <c r="SHN3" s="326"/>
      <c r="SHO3" s="326"/>
      <c r="SHP3" s="326"/>
      <c r="SHQ3" s="326"/>
      <c r="SHR3" s="326"/>
      <c r="SHS3" s="326"/>
      <c r="SHT3" s="326"/>
      <c r="SHU3" s="326"/>
      <c r="SHV3" s="326"/>
      <c r="SHW3" s="326"/>
      <c r="SHX3" s="326"/>
      <c r="SHY3" s="326"/>
      <c r="SHZ3" s="326"/>
      <c r="SIA3" s="326"/>
      <c r="SIB3" s="326"/>
      <c r="SIC3" s="326"/>
      <c r="SID3" s="326"/>
      <c r="SIE3" s="326"/>
      <c r="SIF3" s="326"/>
      <c r="SIG3" s="326"/>
      <c r="SIH3" s="326"/>
      <c r="SII3" s="326"/>
      <c r="SIJ3" s="326"/>
      <c r="SIK3" s="326"/>
      <c r="SIL3" s="326"/>
      <c r="SIM3" s="326"/>
      <c r="SIN3" s="326"/>
      <c r="SIO3" s="326"/>
      <c r="SIP3" s="326"/>
      <c r="SIQ3" s="326"/>
      <c r="SIR3" s="326"/>
      <c r="SIS3" s="326"/>
      <c r="SIT3" s="326"/>
      <c r="SIU3" s="326"/>
      <c r="SIV3" s="326"/>
      <c r="SIW3" s="326"/>
      <c r="SIX3" s="326"/>
      <c r="SIY3" s="326"/>
      <c r="SIZ3" s="326"/>
      <c r="SJA3" s="326"/>
      <c r="SJB3" s="326"/>
      <c r="SJC3" s="326"/>
      <c r="SJD3" s="326"/>
      <c r="SJE3" s="326"/>
      <c r="SJF3" s="326"/>
      <c r="SJG3" s="326"/>
      <c r="SJH3" s="326"/>
      <c r="SJI3" s="326"/>
      <c r="SJJ3" s="326"/>
      <c r="SJK3" s="326"/>
      <c r="SJL3" s="326"/>
      <c r="SJM3" s="326"/>
      <c r="SJN3" s="326"/>
      <c r="SJO3" s="326"/>
      <c r="SJP3" s="326"/>
      <c r="SJQ3" s="326"/>
      <c r="SJR3" s="326"/>
      <c r="SJS3" s="326"/>
      <c r="SJT3" s="326"/>
      <c r="SJU3" s="326"/>
      <c r="SJV3" s="326"/>
      <c r="SJW3" s="326"/>
      <c r="SJX3" s="326"/>
      <c r="SJY3" s="326"/>
      <c r="SJZ3" s="326"/>
      <c r="SKA3" s="326"/>
      <c r="SKB3" s="326"/>
      <c r="SKC3" s="326"/>
      <c r="SKD3" s="326"/>
      <c r="SKE3" s="326"/>
      <c r="SKF3" s="326"/>
      <c r="SKG3" s="326"/>
      <c r="SKH3" s="326"/>
      <c r="SKI3" s="326"/>
      <c r="SKJ3" s="326"/>
      <c r="SKK3" s="326"/>
      <c r="SKL3" s="326"/>
      <c r="SKM3" s="326"/>
      <c r="SKN3" s="326"/>
      <c r="SKO3" s="326"/>
      <c r="SKP3" s="326"/>
      <c r="SKQ3" s="326"/>
      <c r="SKR3" s="326"/>
      <c r="SKS3" s="326"/>
      <c r="SKT3" s="326"/>
      <c r="SKU3" s="326"/>
      <c r="SKV3" s="326"/>
      <c r="SKW3" s="326"/>
      <c r="SKX3" s="326"/>
      <c r="SKY3" s="326"/>
      <c r="SKZ3" s="326"/>
      <c r="SLA3" s="326"/>
      <c r="SLB3" s="326"/>
      <c r="SLC3" s="326"/>
      <c r="SLD3" s="326"/>
      <c r="SLE3" s="326"/>
      <c r="SLF3" s="326"/>
      <c r="SLG3" s="326"/>
      <c r="SLH3" s="326"/>
      <c r="SLI3" s="326"/>
      <c r="SLJ3" s="326"/>
      <c r="SLK3" s="326"/>
      <c r="SLL3" s="326"/>
      <c r="SLM3" s="326"/>
      <c r="SLN3" s="326"/>
      <c r="SLO3" s="326"/>
      <c r="SLP3" s="326"/>
      <c r="SLQ3" s="326"/>
      <c r="SLR3" s="326"/>
      <c r="SLS3" s="326"/>
      <c r="SLT3" s="326"/>
      <c r="SLU3" s="326"/>
      <c r="SLV3" s="326"/>
      <c r="SLW3" s="326"/>
      <c r="SLX3" s="326"/>
      <c r="SLY3" s="326"/>
      <c r="SLZ3" s="326"/>
      <c r="SMA3" s="326"/>
      <c r="SMB3" s="326"/>
      <c r="SMC3" s="326"/>
      <c r="SMD3" s="326"/>
      <c r="SME3" s="326"/>
      <c r="SMF3" s="326"/>
      <c r="SMG3" s="326"/>
      <c r="SMH3" s="326"/>
      <c r="SMI3" s="326"/>
      <c r="SMJ3" s="326"/>
      <c r="SMK3" s="326"/>
      <c r="SML3" s="326"/>
      <c r="SMM3" s="326"/>
      <c r="SMN3" s="326"/>
      <c r="SMO3" s="326"/>
      <c r="SMP3" s="326"/>
      <c r="SMQ3" s="326"/>
      <c r="SMR3" s="326"/>
      <c r="SMS3" s="326"/>
      <c r="SMT3" s="326"/>
      <c r="SMU3" s="326"/>
      <c r="SMV3" s="326"/>
      <c r="SMW3" s="326"/>
      <c r="SMX3" s="326"/>
      <c r="SMY3" s="326"/>
      <c r="SMZ3" s="326"/>
      <c r="SNA3" s="326"/>
      <c r="SNB3" s="326"/>
      <c r="SNC3" s="326"/>
      <c r="SND3" s="326"/>
      <c r="SNE3" s="326"/>
      <c r="SNF3" s="326"/>
      <c r="SNG3" s="326"/>
      <c r="SNH3" s="326"/>
      <c r="SNI3" s="326"/>
      <c r="SNJ3" s="326"/>
      <c r="SNK3" s="326"/>
      <c r="SNL3" s="326"/>
      <c r="SNM3" s="326"/>
      <c r="SNN3" s="326"/>
      <c r="SNO3" s="326"/>
      <c r="SNP3" s="326"/>
      <c r="SNQ3" s="326"/>
      <c r="SNR3" s="326"/>
      <c r="SNS3" s="326"/>
      <c r="SNT3" s="326"/>
      <c r="SNU3" s="326"/>
      <c r="SNV3" s="326"/>
      <c r="SNW3" s="326"/>
      <c r="SNX3" s="326"/>
      <c r="SNY3" s="326"/>
      <c r="SNZ3" s="326"/>
      <c r="SOA3" s="326"/>
      <c r="SOB3" s="326"/>
      <c r="SOC3" s="326"/>
      <c r="SOD3" s="326"/>
      <c r="SOE3" s="326"/>
      <c r="SOF3" s="326"/>
      <c r="SOG3" s="326"/>
      <c r="SOH3" s="326"/>
      <c r="SOI3" s="326"/>
      <c r="SOJ3" s="326"/>
      <c r="SOK3" s="326"/>
      <c r="SOL3" s="326"/>
      <c r="SOM3" s="326"/>
      <c r="SON3" s="326"/>
      <c r="SOO3" s="326"/>
      <c r="SOP3" s="326"/>
      <c r="SOQ3" s="326"/>
      <c r="SOR3" s="326"/>
      <c r="SOS3" s="326"/>
      <c r="SOT3" s="326"/>
      <c r="SOU3" s="326"/>
      <c r="SOV3" s="326"/>
      <c r="SOW3" s="326"/>
      <c r="SOX3" s="326"/>
      <c r="SOY3" s="326"/>
      <c r="SOZ3" s="326"/>
      <c r="SPA3" s="326"/>
      <c r="SPB3" s="326"/>
      <c r="SPC3" s="326"/>
      <c r="SPD3" s="326"/>
      <c r="SPE3" s="326"/>
      <c r="SPF3" s="326"/>
      <c r="SPG3" s="326"/>
      <c r="SPH3" s="326"/>
      <c r="SPI3" s="326"/>
      <c r="SPJ3" s="326"/>
      <c r="SPK3" s="326"/>
      <c r="SPL3" s="326"/>
      <c r="SPM3" s="326"/>
      <c r="SPN3" s="326"/>
      <c r="SPO3" s="326"/>
      <c r="SPP3" s="326"/>
      <c r="SPQ3" s="326"/>
      <c r="SPR3" s="326"/>
      <c r="SPS3" s="326"/>
      <c r="SPT3" s="326"/>
      <c r="SPU3" s="326"/>
      <c r="SPV3" s="326"/>
      <c r="SPW3" s="326"/>
      <c r="SPX3" s="326"/>
      <c r="SPY3" s="326"/>
      <c r="SPZ3" s="326"/>
      <c r="SQA3" s="326"/>
      <c r="SQB3" s="326"/>
      <c r="SQC3" s="326"/>
      <c r="SQD3" s="326"/>
      <c r="SQE3" s="326"/>
      <c r="SQF3" s="326"/>
      <c r="SQG3" s="326"/>
      <c r="SQH3" s="326"/>
      <c r="SQI3" s="326"/>
      <c r="SQJ3" s="326"/>
      <c r="SQK3" s="326"/>
      <c r="SQL3" s="326"/>
      <c r="SQM3" s="326"/>
      <c r="SQN3" s="326"/>
      <c r="SQO3" s="326"/>
      <c r="SQP3" s="326"/>
      <c r="SQQ3" s="326"/>
      <c r="SQR3" s="326"/>
      <c r="SQS3" s="326"/>
      <c r="SQT3" s="326"/>
      <c r="SQU3" s="326"/>
      <c r="SQV3" s="326"/>
      <c r="SQW3" s="326"/>
      <c r="SQX3" s="326"/>
      <c r="SQY3" s="326"/>
      <c r="SQZ3" s="326"/>
      <c r="SRA3" s="326"/>
      <c r="SRB3" s="326"/>
      <c r="SRC3" s="326"/>
      <c r="SRD3" s="326"/>
      <c r="SRE3" s="326"/>
      <c r="SRF3" s="326"/>
      <c r="SRG3" s="326"/>
      <c r="SRH3" s="326"/>
      <c r="SRI3" s="326"/>
      <c r="SRJ3" s="326"/>
      <c r="SRK3" s="326"/>
      <c r="SRL3" s="326"/>
      <c r="SRM3" s="326"/>
      <c r="SRN3" s="326"/>
      <c r="SRO3" s="326"/>
      <c r="SRP3" s="326"/>
      <c r="SRQ3" s="326"/>
      <c r="SRR3" s="326"/>
      <c r="SRS3" s="326"/>
      <c r="SRT3" s="326"/>
      <c r="SRU3" s="326"/>
      <c r="SRV3" s="326"/>
      <c r="SRW3" s="326"/>
      <c r="SRX3" s="326"/>
      <c r="SRY3" s="326"/>
      <c r="SRZ3" s="326"/>
      <c r="SSA3" s="326"/>
      <c r="SSB3" s="326"/>
      <c r="SSC3" s="326"/>
      <c r="SSD3" s="326"/>
      <c r="SSE3" s="326"/>
      <c r="SSF3" s="326"/>
      <c r="SSG3" s="326"/>
      <c r="SSH3" s="326"/>
      <c r="SSI3" s="326"/>
      <c r="SSJ3" s="326"/>
      <c r="SSK3" s="326"/>
      <c r="SSL3" s="326"/>
      <c r="SSM3" s="326"/>
      <c r="SSN3" s="326"/>
      <c r="SSO3" s="326"/>
      <c r="SSP3" s="326"/>
      <c r="SSQ3" s="326"/>
      <c r="SSR3" s="326"/>
      <c r="SSS3" s="326"/>
      <c r="SST3" s="326"/>
      <c r="SSU3" s="326"/>
      <c r="SSV3" s="326"/>
      <c r="SSW3" s="326"/>
      <c r="SSX3" s="326"/>
      <c r="SSY3" s="326"/>
      <c r="SSZ3" s="326"/>
      <c r="STA3" s="326"/>
      <c r="STB3" s="326"/>
      <c r="STC3" s="326"/>
      <c r="STD3" s="326"/>
      <c r="STE3" s="326"/>
      <c r="STF3" s="326"/>
      <c r="STG3" s="326"/>
      <c r="STH3" s="326"/>
      <c r="STI3" s="326"/>
      <c r="STJ3" s="326"/>
      <c r="STK3" s="326"/>
      <c r="STL3" s="326"/>
      <c r="STM3" s="326"/>
      <c r="STN3" s="326"/>
      <c r="STO3" s="326"/>
      <c r="STP3" s="326"/>
      <c r="STQ3" s="326"/>
      <c r="STR3" s="326"/>
      <c r="STS3" s="326"/>
      <c r="STT3" s="326"/>
      <c r="STU3" s="326"/>
      <c r="STV3" s="326"/>
      <c r="STW3" s="326"/>
      <c r="STX3" s="326"/>
      <c r="STY3" s="326"/>
      <c r="STZ3" s="326"/>
      <c r="SUA3" s="326"/>
      <c r="SUB3" s="326"/>
      <c r="SUC3" s="326"/>
      <c r="SUD3" s="326"/>
      <c r="SUE3" s="326"/>
      <c r="SUF3" s="326"/>
      <c r="SUG3" s="326"/>
      <c r="SUH3" s="326"/>
      <c r="SUI3" s="326"/>
      <c r="SUJ3" s="326"/>
      <c r="SUK3" s="326"/>
      <c r="SUL3" s="326"/>
      <c r="SUM3" s="326"/>
      <c r="SUN3" s="326"/>
      <c r="SUO3" s="326"/>
      <c r="SUP3" s="326"/>
      <c r="SUQ3" s="326"/>
      <c r="SUR3" s="326"/>
      <c r="SUS3" s="326"/>
      <c r="SUT3" s="326"/>
      <c r="SUU3" s="326"/>
      <c r="SUV3" s="326"/>
      <c r="SUW3" s="326"/>
      <c r="SUX3" s="326"/>
      <c r="SUY3" s="326"/>
      <c r="SUZ3" s="326"/>
      <c r="SVA3" s="326"/>
      <c r="SVB3" s="326"/>
      <c r="SVC3" s="326"/>
      <c r="SVD3" s="326"/>
      <c r="SVE3" s="326"/>
      <c r="SVF3" s="326"/>
      <c r="SVG3" s="326"/>
      <c r="SVH3" s="326"/>
      <c r="SVI3" s="326"/>
      <c r="SVJ3" s="326"/>
      <c r="SVK3" s="326"/>
      <c r="SVL3" s="326"/>
      <c r="SVM3" s="326"/>
      <c r="SVN3" s="326"/>
      <c r="SVO3" s="326"/>
      <c r="SVP3" s="326"/>
      <c r="SVQ3" s="326"/>
      <c r="SVR3" s="326"/>
      <c r="SVS3" s="326"/>
      <c r="SVT3" s="326"/>
      <c r="SVU3" s="326"/>
      <c r="SVV3" s="326"/>
      <c r="SVW3" s="326"/>
      <c r="SVX3" s="326"/>
      <c r="SVY3" s="326"/>
      <c r="SVZ3" s="326"/>
      <c r="SWA3" s="326"/>
      <c r="SWB3" s="326"/>
      <c r="SWC3" s="326"/>
      <c r="SWD3" s="326"/>
      <c r="SWE3" s="326"/>
      <c r="SWF3" s="326"/>
      <c r="SWG3" s="326"/>
      <c r="SWH3" s="326"/>
      <c r="SWI3" s="326"/>
      <c r="SWJ3" s="326"/>
      <c r="SWK3" s="326"/>
      <c r="SWL3" s="326"/>
      <c r="SWM3" s="326"/>
      <c r="SWN3" s="326"/>
      <c r="SWO3" s="326"/>
      <c r="SWP3" s="326"/>
      <c r="SWQ3" s="326"/>
      <c r="SWR3" s="326"/>
      <c r="SWS3" s="326"/>
      <c r="SWT3" s="326"/>
      <c r="SWU3" s="326"/>
      <c r="SWV3" s="326"/>
      <c r="SWW3" s="326"/>
      <c r="SWX3" s="326"/>
      <c r="SWY3" s="326"/>
      <c r="SWZ3" s="326"/>
      <c r="SXA3" s="326"/>
      <c r="SXB3" s="326"/>
      <c r="SXC3" s="326"/>
      <c r="SXD3" s="326"/>
      <c r="SXE3" s="326"/>
      <c r="SXF3" s="326"/>
      <c r="SXG3" s="326"/>
      <c r="SXH3" s="326"/>
      <c r="SXI3" s="326"/>
      <c r="SXJ3" s="326"/>
      <c r="SXK3" s="326"/>
      <c r="SXL3" s="326"/>
      <c r="SXM3" s="326"/>
      <c r="SXN3" s="326"/>
      <c r="SXO3" s="326"/>
      <c r="SXP3" s="326"/>
      <c r="SXQ3" s="326"/>
      <c r="SXR3" s="326"/>
      <c r="SXS3" s="326"/>
      <c r="SXT3" s="326"/>
      <c r="SXU3" s="326"/>
      <c r="SXV3" s="326"/>
      <c r="SXW3" s="326"/>
      <c r="SXX3" s="326"/>
      <c r="SXY3" s="326"/>
      <c r="SXZ3" s="326"/>
      <c r="SYA3" s="326"/>
      <c r="SYB3" s="326"/>
      <c r="SYC3" s="326"/>
      <c r="SYD3" s="326"/>
      <c r="SYE3" s="326"/>
      <c r="SYF3" s="326"/>
      <c r="SYG3" s="326"/>
      <c r="SYH3" s="326"/>
      <c r="SYI3" s="326"/>
      <c r="SYJ3" s="326"/>
      <c r="SYK3" s="326"/>
      <c r="SYL3" s="326"/>
      <c r="SYM3" s="326"/>
      <c r="SYN3" s="326"/>
      <c r="SYO3" s="326"/>
      <c r="SYP3" s="326"/>
      <c r="SYQ3" s="326"/>
      <c r="SYR3" s="326"/>
      <c r="SYS3" s="326"/>
      <c r="SYT3" s="326"/>
      <c r="SYU3" s="326"/>
      <c r="SYV3" s="326"/>
      <c r="SYW3" s="326"/>
      <c r="SYX3" s="326"/>
      <c r="SYY3" s="326"/>
      <c r="SYZ3" s="326"/>
      <c r="SZA3" s="326"/>
      <c r="SZB3" s="326"/>
      <c r="SZC3" s="326"/>
      <c r="SZD3" s="326"/>
      <c r="SZE3" s="326"/>
      <c r="SZF3" s="326"/>
      <c r="SZG3" s="326"/>
      <c r="SZH3" s="326"/>
      <c r="SZI3" s="326"/>
      <c r="SZJ3" s="326"/>
      <c r="SZK3" s="326"/>
      <c r="SZL3" s="326"/>
      <c r="SZM3" s="326"/>
      <c r="SZN3" s="326"/>
      <c r="SZO3" s="326"/>
      <c r="SZP3" s="326"/>
      <c r="SZQ3" s="326"/>
      <c r="SZR3" s="326"/>
      <c r="SZS3" s="326"/>
      <c r="SZT3" s="326"/>
      <c r="SZU3" s="326"/>
      <c r="SZV3" s="326"/>
      <c r="SZW3" s="326"/>
      <c r="SZX3" s="326"/>
      <c r="SZY3" s="326"/>
      <c r="SZZ3" s="326"/>
      <c r="TAA3" s="326"/>
      <c r="TAB3" s="326"/>
      <c r="TAC3" s="326"/>
      <c r="TAD3" s="326"/>
      <c r="TAE3" s="326"/>
      <c r="TAF3" s="326"/>
      <c r="TAG3" s="326"/>
      <c r="TAH3" s="326"/>
      <c r="TAI3" s="326"/>
      <c r="TAJ3" s="326"/>
      <c r="TAK3" s="326"/>
      <c r="TAL3" s="326"/>
      <c r="TAM3" s="326"/>
      <c r="TAN3" s="326"/>
      <c r="TAO3" s="326"/>
      <c r="TAP3" s="326"/>
      <c r="TAQ3" s="326"/>
      <c r="TAR3" s="326"/>
      <c r="TAS3" s="326"/>
      <c r="TAT3" s="326"/>
      <c r="TAU3" s="326"/>
      <c r="TAV3" s="326"/>
      <c r="TAW3" s="326"/>
      <c r="TAX3" s="326"/>
      <c r="TAY3" s="326"/>
      <c r="TAZ3" s="326"/>
      <c r="TBA3" s="326"/>
      <c r="TBB3" s="326"/>
      <c r="TBC3" s="326"/>
      <c r="TBD3" s="326"/>
      <c r="TBE3" s="326"/>
      <c r="TBF3" s="326"/>
      <c r="TBG3" s="326"/>
      <c r="TBH3" s="326"/>
      <c r="TBI3" s="326"/>
      <c r="TBJ3" s="326"/>
      <c r="TBK3" s="326"/>
      <c r="TBL3" s="326"/>
      <c r="TBM3" s="326"/>
      <c r="TBN3" s="326"/>
      <c r="TBO3" s="326"/>
      <c r="TBP3" s="326"/>
      <c r="TBQ3" s="326"/>
      <c r="TBR3" s="326"/>
      <c r="TBS3" s="326"/>
      <c r="TBT3" s="326"/>
      <c r="TBU3" s="326"/>
      <c r="TBV3" s="326"/>
      <c r="TBW3" s="326"/>
      <c r="TBX3" s="326"/>
      <c r="TBY3" s="326"/>
      <c r="TBZ3" s="326"/>
      <c r="TCA3" s="326"/>
      <c r="TCB3" s="326"/>
      <c r="TCC3" s="326"/>
      <c r="TCD3" s="326"/>
      <c r="TCE3" s="326"/>
      <c r="TCF3" s="326"/>
      <c r="TCG3" s="326"/>
      <c r="TCH3" s="326"/>
      <c r="TCI3" s="326"/>
      <c r="TCJ3" s="326"/>
      <c r="TCK3" s="326"/>
      <c r="TCL3" s="326"/>
      <c r="TCM3" s="326"/>
      <c r="TCN3" s="326"/>
      <c r="TCO3" s="326"/>
      <c r="TCP3" s="326"/>
      <c r="TCQ3" s="326"/>
      <c r="TCR3" s="326"/>
      <c r="TCS3" s="326"/>
      <c r="TCT3" s="326"/>
      <c r="TCU3" s="326"/>
      <c r="TCV3" s="326"/>
      <c r="TCW3" s="326"/>
      <c r="TCX3" s="326"/>
      <c r="TCY3" s="326"/>
      <c r="TCZ3" s="326"/>
      <c r="TDA3" s="326"/>
      <c r="TDB3" s="326"/>
      <c r="TDC3" s="326"/>
      <c r="TDD3" s="326"/>
      <c r="TDE3" s="326"/>
      <c r="TDF3" s="326"/>
      <c r="TDG3" s="326"/>
      <c r="TDH3" s="326"/>
      <c r="TDI3" s="326"/>
      <c r="TDJ3" s="326"/>
      <c r="TDK3" s="326"/>
      <c r="TDL3" s="326"/>
      <c r="TDM3" s="326"/>
      <c r="TDN3" s="326"/>
      <c r="TDO3" s="326"/>
      <c r="TDP3" s="326"/>
      <c r="TDQ3" s="326"/>
      <c r="TDR3" s="326"/>
      <c r="TDS3" s="326"/>
      <c r="TDT3" s="326"/>
      <c r="TDU3" s="326"/>
      <c r="TDV3" s="326"/>
      <c r="TDW3" s="326"/>
      <c r="TDX3" s="326"/>
      <c r="TDY3" s="326"/>
      <c r="TDZ3" s="326"/>
      <c r="TEA3" s="326"/>
      <c r="TEB3" s="326"/>
      <c r="TEC3" s="326"/>
      <c r="TED3" s="326"/>
      <c r="TEE3" s="326"/>
      <c r="TEF3" s="326"/>
      <c r="TEG3" s="326"/>
      <c r="TEH3" s="326"/>
      <c r="TEI3" s="326"/>
      <c r="TEJ3" s="326"/>
      <c r="TEK3" s="326"/>
      <c r="TEL3" s="326"/>
      <c r="TEM3" s="326"/>
      <c r="TEN3" s="326"/>
      <c r="TEO3" s="326"/>
      <c r="TEP3" s="326"/>
      <c r="TEQ3" s="326"/>
      <c r="TER3" s="326"/>
      <c r="TES3" s="326"/>
      <c r="TET3" s="326"/>
      <c r="TEU3" s="326"/>
      <c r="TEV3" s="326"/>
      <c r="TEW3" s="326"/>
      <c r="TEX3" s="326"/>
      <c r="TEY3" s="326"/>
      <c r="TEZ3" s="326"/>
      <c r="TFA3" s="326"/>
      <c r="TFB3" s="326"/>
      <c r="TFC3" s="326"/>
      <c r="TFD3" s="326"/>
      <c r="TFE3" s="326"/>
      <c r="TFF3" s="326"/>
      <c r="TFG3" s="326"/>
      <c r="TFH3" s="326"/>
      <c r="TFI3" s="326"/>
      <c r="TFJ3" s="326"/>
      <c r="TFK3" s="326"/>
      <c r="TFL3" s="326"/>
      <c r="TFM3" s="326"/>
      <c r="TFN3" s="326"/>
      <c r="TFO3" s="326"/>
      <c r="TFP3" s="326"/>
      <c r="TFQ3" s="326"/>
      <c r="TFR3" s="326"/>
      <c r="TFS3" s="326"/>
      <c r="TFT3" s="326"/>
      <c r="TFU3" s="326"/>
      <c r="TFV3" s="326"/>
      <c r="TFW3" s="326"/>
      <c r="TFX3" s="326"/>
      <c r="TFY3" s="326"/>
      <c r="TFZ3" s="326"/>
      <c r="TGA3" s="326"/>
      <c r="TGB3" s="326"/>
      <c r="TGC3" s="326"/>
      <c r="TGD3" s="326"/>
      <c r="TGE3" s="326"/>
      <c r="TGF3" s="326"/>
      <c r="TGG3" s="326"/>
      <c r="TGH3" s="326"/>
      <c r="TGI3" s="326"/>
      <c r="TGJ3" s="326"/>
      <c r="TGK3" s="326"/>
      <c r="TGL3" s="326"/>
      <c r="TGM3" s="326"/>
      <c r="TGN3" s="326"/>
      <c r="TGO3" s="326"/>
      <c r="TGP3" s="326"/>
      <c r="TGQ3" s="326"/>
      <c r="TGR3" s="326"/>
      <c r="TGS3" s="326"/>
      <c r="TGT3" s="326"/>
      <c r="TGU3" s="326"/>
      <c r="TGV3" s="326"/>
      <c r="TGW3" s="326"/>
      <c r="TGX3" s="326"/>
      <c r="TGY3" s="326"/>
      <c r="TGZ3" s="326"/>
      <c r="THA3" s="326"/>
      <c r="THB3" s="326"/>
      <c r="THC3" s="326"/>
      <c r="THD3" s="326"/>
      <c r="THE3" s="326"/>
      <c r="THF3" s="326"/>
      <c r="THG3" s="326"/>
      <c r="THH3" s="326"/>
      <c r="THI3" s="326"/>
      <c r="THJ3" s="326"/>
      <c r="THK3" s="326"/>
      <c r="THL3" s="326"/>
      <c r="THM3" s="326"/>
      <c r="THN3" s="326"/>
      <c r="THO3" s="326"/>
      <c r="THP3" s="326"/>
      <c r="THQ3" s="326"/>
      <c r="THR3" s="326"/>
      <c r="THS3" s="326"/>
      <c r="THT3" s="326"/>
      <c r="THU3" s="326"/>
      <c r="THV3" s="326"/>
      <c r="THW3" s="326"/>
      <c r="THX3" s="326"/>
      <c r="THY3" s="326"/>
      <c r="THZ3" s="326"/>
      <c r="TIA3" s="326"/>
      <c r="TIB3" s="326"/>
      <c r="TIC3" s="326"/>
      <c r="TID3" s="326"/>
      <c r="TIE3" s="326"/>
      <c r="TIF3" s="326"/>
      <c r="TIG3" s="326"/>
      <c r="TIH3" s="326"/>
      <c r="TII3" s="326"/>
      <c r="TIJ3" s="326"/>
      <c r="TIK3" s="326"/>
      <c r="TIL3" s="326"/>
      <c r="TIM3" s="326"/>
      <c r="TIN3" s="326"/>
      <c r="TIO3" s="326"/>
      <c r="TIP3" s="326"/>
      <c r="TIQ3" s="326"/>
      <c r="TIR3" s="326"/>
      <c r="TIS3" s="326"/>
      <c r="TIT3" s="326"/>
      <c r="TIU3" s="326"/>
      <c r="TIV3" s="326"/>
      <c r="TIW3" s="326"/>
      <c r="TIX3" s="326"/>
      <c r="TIY3" s="326"/>
      <c r="TIZ3" s="326"/>
      <c r="TJA3" s="326"/>
      <c r="TJB3" s="326"/>
      <c r="TJC3" s="326"/>
      <c r="TJD3" s="326"/>
      <c r="TJE3" s="326"/>
      <c r="TJF3" s="326"/>
      <c r="TJG3" s="326"/>
      <c r="TJH3" s="326"/>
      <c r="TJI3" s="326"/>
      <c r="TJJ3" s="326"/>
      <c r="TJK3" s="326"/>
      <c r="TJL3" s="326"/>
      <c r="TJM3" s="326"/>
      <c r="TJN3" s="326"/>
      <c r="TJO3" s="326"/>
      <c r="TJP3" s="326"/>
      <c r="TJQ3" s="326"/>
      <c r="TJR3" s="326"/>
      <c r="TJS3" s="326"/>
      <c r="TJT3" s="326"/>
      <c r="TJU3" s="326"/>
      <c r="TJV3" s="326"/>
      <c r="TJW3" s="326"/>
      <c r="TJX3" s="326"/>
      <c r="TJY3" s="326"/>
      <c r="TJZ3" s="326"/>
      <c r="TKA3" s="326"/>
      <c r="TKB3" s="326"/>
      <c r="TKC3" s="326"/>
      <c r="TKD3" s="326"/>
      <c r="TKE3" s="326"/>
      <c r="TKF3" s="326"/>
      <c r="TKG3" s="326"/>
      <c r="TKH3" s="326"/>
      <c r="TKI3" s="326"/>
      <c r="TKJ3" s="326"/>
      <c r="TKK3" s="326"/>
      <c r="TKL3" s="326"/>
      <c r="TKM3" s="326"/>
      <c r="TKN3" s="326"/>
      <c r="TKO3" s="326"/>
      <c r="TKP3" s="326"/>
      <c r="TKQ3" s="326"/>
      <c r="TKR3" s="326"/>
      <c r="TKS3" s="326"/>
      <c r="TKT3" s="326"/>
      <c r="TKU3" s="326"/>
      <c r="TKV3" s="326"/>
      <c r="TKW3" s="326"/>
      <c r="TKX3" s="326"/>
      <c r="TKY3" s="326"/>
      <c r="TKZ3" s="326"/>
      <c r="TLA3" s="326"/>
      <c r="TLB3" s="326"/>
      <c r="TLC3" s="326"/>
      <c r="TLD3" s="326"/>
      <c r="TLE3" s="326"/>
      <c r="TLF3" s="326"/>
      <c r="TLG3" s="326"/>
      <c r="TLH3" s="326"/>
      <c r="TLI3" s="326"/>
      <c r="TLJ3" s="326"/>
      <c r="TLK3" s="326"/>
      <c r="TLL3" s="326"/>
      <c r="TLM3" s="326"/>
      <c r="TLN3" s="326"/>
      <c r="TLO3" s="326"/>
      <c r="TLP3" s="326"/>
      <c r="TLQ3" s="326"/>
      <c r="TLR3" s="326"/>
      <c r="TLS3" s="326"/>
      <c r="TLT3" s="326"/>
      <c r="TLU3" s="326"/>
      <c r="TLV3" s="326"/>
      <c r="TLW3" s="326"/>
      <c r="TLX3" s="326"/>
      <c r="TLY3" s="326"/>
      <c r="TLZ3" s="326"/>
      <c r="TMA3" s="326"/>
      <c r="TMB3" s="326"/>
      <c r="TMC3" s="326"/>
      <c r="TMD3" s="326"/>
      <c r="TME3" s="326"/>
      <c r="TMF3" s="326"/>
      <c r="TMG3" s="326"/>
      <c r="TMH3" s="326"/>
      <c r="TMI3" s="326"/>
      <c r="TMJ3" s="326"/>
      <c r="TMK3" s="326"/>
      <c r="TML3" s="326"/>
      <c r="TMM3" s="326"/>
      <c r="TMN3" s="326"/>
      <c r="TMO3" s="326"/>
      <c r="TMP3" s="326"/>
      <c r="TMQ3" s="326"/>
      <c r="TMR3" s="326"/>
      <c r="TMS3" s="326"/>
      <c r="TMT3" s="326"/>
      <c r="TMU3" s="326"/>
      <c r="TMV3" s="326"/>
      <c r="TMW3" s="326"/>
      <c r="TMX3" s="326"/>
      <c r="TMY3" s="326"/>
      <c r="TMZ3" s="326"/>
      <c r="TNA3" s="326"/>
      <c r="TNB3" s="326"/>
      <c r="TNC3" s="326"/>
      <c r="TND3" s="326"/>
      <c r="TNE3" s="326"/>
      <c r="TNF3" s="326"/>
      <c r="TNG3" s="326"/>
      <c r="TNH3" s="326"/>
      <c r="TNI3" s="326"/>
      <c r="TNJ3" s="326"/>
      <c r="TNK3" s="326"/>
      <c r="TNL3" s="326"/>
      <c r="TNM3" s="326"/>
      <c r="TNN3" s="326"/>
      <c r="TNO3" s="326"/>
      <c r="TNP3" s="326"/>
      <c r="TNQ3" s="326"/>
      <c r="TNR3" s="326"/>
      <c r="TNS3" s="326"/>
      <c r="TNT3" s="326"/>
      <c r="TNU3" s="326"/>
      <c r="TNV3" s="326"/>
      <c r="TNW3" s="326"/>
      <c r="TNX3" s="326"/>
      <c r="TNY3" s="326"/>
      <c r="TNZ3" s="326"/>
      <c r="TOA3" s="326"/>
      <c r="TOB3" s="326"/>
      <c r="TOC3" s="326"/>
      <c r="TOD3" s="326"/>
      <c r="TOE3" s="326"/>
      <c r="TOF3" s="326"/>
      <c r="TOG3" s="326"/>
      <c r="TOH3" s="326"/>
      <c r="TOI3" s="326"/>
      <c r="TOJ3" s="326"/>
      <c r="TOK3" s="326"/>
      <c r="TOL3" s="326"/>
      <c r="TOM3" s="326"/>
      <c r="TON3" s="326"/>
      <c r="TOO3" s="326"/>
      <c r="TOP3" s="326"/>
      <c r="TOQ3" s="326"/>
      <c r="TOR3" s="326"/>
      <c r="TOS3" s="326"/>
      <c r="TOT3" s="326"/>
      <c r="TOU3" s="326"/>
      <c r="TOV3" s="326"/>
      <c r="TOW3" s="326"/>
      <c r="TOX3" s="326"/>
      <c r="TOY3" s="326"/>
      <c r="TOZ3" s="326"/>
      <c r="TPA3" s="326"/>
      <c r="TPB3" s="326"/>
      <c r="TPC3" s="326"/>
      <c r="TPD3" s="326"/>
      <c r="TPE3" s="326"/>
      <c r="TPF3" s="326"/>
      <c r="TPG3" s="326"/>
      <c r="TPH3" s="326"/>
      <c r="TPI3" s="326"/>
      <c r="TPJ3" s="326"/>
      <c r="TPK3" s="326"/>
      <c r="TPL3" s="326"/>
      <c r="TPM3" s="326"/>
      <c r="TPN3" s="326"/>
      <c r="TPO3" s="326"/>
      <c r="TPP3" s="326"/>
      <c r="TPQ3" s="326"/>
      <c r="TPR3" s="326"/>
      <c r="TPS3" s="326"/>
      <c r="TPT3" s="326"/>
      <c r="TPU3" s="326"/>
      <c r="TPV3" s="326"/>
      <c r="TPW3" s="326"/>
      <c r="TPX3" s="326"/>
      <c r="TPY3" s="326"/>
      <c r="TPZ3" s="326"/>
      <c r="TQA3" s="326"/>
      <c r="TQB3" s="326"/>
      <c r="TQC3" s="326"/>
      <c r="TQD3" s="326"/>
      <c r="TQE3" s="326"/>
      <c r="TQF3" s="326"/>
      <c r="TQG3" s="326"/>
      <c r="TQH3" s="326"/>
      <c r="TQI3" s="326"/>
      <c r="TQJ3" s="326"/>
      <c r="TQK3" s="326"/>
      <c r="TQL3" s="326"/>
      <c r="TQM3" s="326"/>
      <c r="TQN3" s="326"/>
      <c r="TQO3" s="326"/>
      <c r="TQP3" s="326"/>
      <c r="TQQ3" s="326"/>
      <c r="TQR3" s="326"/>
      <c r="TQS3" s="326"/>
      <c r="TQT3" s="326"/>
      <c r="TQU3" s="326"/>
      <c r="TQV3" s="326"/>
      <c r="TQW3" s="326"/>
      <c r="TQX3" s="326"/>
      <c r="TQY3" s="326"/>
      <c r="TQZ3" s="326"/>
      <c r="TRA3" s="326"/>
      <c r="TRB3" s="326"/>
      <c r="TRC3" s="326"/>
      <c r="TRD3" s="326"/>
      <c r="TRE3" s="326"/>
      <c r="TRF3" s="326"/>
      <c r="TRG3" s="326"/>
      <c r="TRH3" s="326"/>
      <c r="TRI3" s="326"/>
      <c r="TRJ3" s="326"/>
      <c r="TRK3" s="326"/>
      <c r="TRL3" s="326"/>
      <c r="TRM3" s="326"/>
      <c r="TRN3" s="326"/>
      <c r="TRO3" s="326"/>
      <c r="TRP3" s="326"/>
      <c r="TRQ3" s="326"/>
      <c r="TRR3" s="326"/>
      <c r="TRS3" s="326"/>
      <c r="TRT3" s="326"/>
      <c r="TRU3" s="326"/>
      <c r="TRV3" s="326"/>
      <c r="TRW3" s="326"/>
      <c r="TRX3" s="326"/>
      <c r="TRY3" s="326"/>
      <c r="TRZ3" s="326"/>
      <c r="TSA3" s="326"/>
      <c r="TSB3" s="326"/>
      <c r="TSC3" s="326"/>
      <c r="TSD3" s="326"/>
      <c r="TSE3" s="326"/>
      <c r="TSF3" s="326"/>
      <c r="TSG3" s="326"/>
      <c r="TSH3" s="326"/>
      <c r="TSI3" s="326"/>
      <c r="TSJ3" s="326"/>
      <c r="TSK3" s="326"/>
      <c r="TSL3" s="326"/>
      <c r="TSM3" s="326"/>
      <c r="TSN3" s="326"/>
      <c r="TSO3" s="326"/>
      <c r="TSP3" s="326"/>
      <c r="TSQ3" s="326"/>
      <c r="TSR3" s="326"/>
      <c r="TSS3" s="326"/>
      <c r="TST3" s="326"/>
      <c r="TSU3" s="326"/>
      <c r="TSV3" s="326"/>
      <c r="TSW3" s="326"/>
      <c r="TSX3" s="326"/>
      <c r="TSY3" s="326"/>
      <c r="TSZ3" s="326"/>
      <c r="TTA3" s="326"/>
      <c r="TTB3" s="326"/>
      <c r="TTC3" s="326"/>
      <c r="TTD3" s="326"/>
      <c r="TTE3" s="326"/>
      <c r="TTF3" s="326"/>
      <c r="TTG3" s="326"/>
      <c r="TTH3" s="326"/>
      <c r="TTI3" s="326"/>
      <c r="TTJ3" s="326"/>
      <c r="TTK3" s="326"/>
      <c r="TTL3" s="326"/>
      <c r="TTM3" s="326"/>
      <c r="TTN3" s="326"/>
      <c r="TTO3" s="326"/>
      <c r="TTP3" s="326"/>
      <c r="TTQ3" s="326"/>
      <c r="TTR3" s="326"/>
      <c r="TTS3" s="326"/>
      <c r="TTT3" s="326"/>
      <c r="TTU3" s="326"/>
      <c r="TTV3" s="326"/>
      <c r="TTW3" s="326"/>
      <c r="TTX3" s="326"/>
      <c r="TTY3" s="326"/>
      <c r="TTZ3" s="326"/>
      <c r="TUA3" s="326"/>
      <c r="TUB3" s="326"/>
      <c r="TUC3" s="326"/>
      <c r="TUD3" s="326"/>
      <c r="TUE3" s="326"/>
      <c r="TUF3" s="326"/>
      <c r="TUG3" s="326"/>
      <c r="TUH3" s="326"/>
      <c r="TUI3" s="326"/>
      <c r="TUJ3" s="326"/>
      <c r="TUK3" s="326"/>
      <c r="TUL3" s="326"/>
      <c r="TUM3" s="326"/>
      <c r="TUN3" s="326"/>
      <c r="TUO3" s="326"/>
      <c r="TUP3" s="326"/>
      <c r="TUQ3" s="326"/>
      <c r="TUR3" s="326"/>
      <c r="TUS3" s="326"/>
      <c r="TUT3" s="326"/>
      <c r="TUU3" s="326"/>
      <c r="TUV3" s="326"/>
      <c r="TUW3" s="326"/>
      <c r="TUX3" s="326"/>
      <c r="TUY3" s="326"/>
      <c r="TUZ3" s="326"/>
      <c r="TVA3" s="326"/>
      <c r="TVB3" s="326"/>
      <c r="TVC3" s="326"/>
      <c r="TVD3" s="326"/>
      <c r="TVE3" s="326"/>
      <c r="TVF3" s="326"/>
      <c r="TVG3" s="326"/>
      <c r="TVH3" s="326"/>
      <c r="TVI3" s="326"/>
      <c r="TVJ3" s="326"/>
      <c r="TVK3" s="326"/>
      <c r="TVL3" s="326"/>
      <c r="TVM3" s="326"/>
      <c r="TVN3" s="326"/>
      <c r="TVO3" s="326"/>
      <c r="TVP3" s="326"/>
      <c r="TVQ3" s="326"/>
      <c r="TVR3" s="326"/>
      <c r="TVS3" s="326"/>
      <c r="TVT3" s="326"/>
      <c r="TVU3" s="326"/>
      <c r="TVV3" s="326"/>
      <c r="TVW3" s="326"/>
      <c r="TVX3" s="326"/>
      <c r="TVY3" s="326"/>
      <c r="TVZ3" s="326"/>
      <c r="TWA3" s="326"/>
      <c r="TWB3" s="326"/>
      <c r="TWC3" s="326"/>
      <c r="TWD3" s="326"/>
      <c r="TWE3" s="326"/>
      <c r="TWF3" s="326"/>
      <c r="TWG3" s="326"/>
      <c r="TWH3" s="326"/>
      <c r="TWI3" s="326"/>
      <c r="TWJ3" s="326"/>
      <c r="TWK3" s="326"/>
      <c r="TWL3" s="326"/>
      <c r="TWM3" s="326"/>
      <c r="TWN3" s="326"/>
      <c r="TWO3" s="326"/>
      <c r="TWP3" s="326"/>
      <c r="TWQ3" s="326"/>
      <c r="TWR3" s="326"/>
      <c r="TWS3" s="326"/>
      <c r="TWT3" s="326"/>
      <c r="TWU3" s="326"/>
      <c r="TWV3" s="326"/>
      <c r="TWW3" s="326"/>
      <c r="TWX3" s="326"/>
      <c r="TWY3" s="326"/>
      <c r="TWZ3" s="326"/>
      <c r="TXA3" s="326"/>
      <c r="TXB3" s="326"/>
      <c r="TXC3" s="326"/>
      <c r="TXD3" s="326"/>
      <c r="TXE3" s="326"/>
      <c r="TXF3" s="326"/>
      <c r="TXG3" s="326"/>
      <c r="TXH3" s="326"/>
      <c r="TXI3" s="326"/>
      <c r="TXJ3" s="326"/>
      <c r="TXK3" s="326"/>
      <c r="TXL3" s="326"/>
      <c r="TXM3" s="326"/>
      <c r="TXN3" s="326"/>
      <c r="TXO3" s="326"/>
      <c r="TXP3" s="326"/>
      <c r="TXQ3" s="326"/>
      <c r="TXR3" s="326"/>
      <c r="TXS3" s="326"/>
      <c r="TXT3" s="326"/>
      <c r="TXU3" s="326"/>
      <c r="TXV3" s="326"/>
      <c r="TXW3" s="326"/>
      <c r="TXX3" s="326"/>
      <c r="TXY3" s="326"/>
      <c r="TXZ3" s="326"/>
      <c r="TYA3" s="326"/>
      <c r="TYB3" s="326"/>
      <c r="TYC3" s="326"/>
      <c r="TYD3" s="326"/>
      <c r="TYE3" s="326"/>
      <c r="TYF3" s="326"/>
      <c r="TYG3" s="326"/>
      <c r="TYH3" s="326"/>
      <c r="TYI3" s="326"/>
      <c r="TYJ3" s="326"/>
      <c r="TYK3" s="326"/>
      <c r="TYL3" s="326"/>
      <c r="TYM3" s="326"/>
      <c r="TYN3" s="326"/>
      <c r="TYO3" s="326"/>
      <c r="TYP3" s="326"/>
      <c r="TYQ3" s="326"/>
      <c r="TYR3" s="326"/>
      <c r="TYS3" s="326"/>
      <c r="TYT3" s="326"/>
      <c r="TYU3" s="326"/>
      <c r="TYV3" s="326"/>
      <c r="TYW3" s="326"/>
      <c r="TYX3" s="326"/>
      <c r="TYY3" s="326"/>
      <c r="TYZ3" s="326"/>
      <c r="TZA3" s="326"/>
      <c r="TZB3" s="326"/>
      <c r="TZC3" s="326"/>
      <c r="TZD3" s="326"/>
      <c r="TZE3" s="326"/>
      <c r="TZF3" s="326"/>
      <c r="TZG3" s="326"/>
      <c r="TZH3" s="326"/>
      <c r="TZI3" s="326"/>
      <c r="TZJ3" s="326"/>
      <c r="TZK3" s="326"/>
      <c r="TZL3" s="326"/>
      <c r="TZM3" s="326"/>
      <c r="TZN3" s="326"/>
      <c r="TZO3" s="326"/>
      <c r="TZP3" s="326"/>
      <c r="TZQ3" s="326"/>
      <c r="TZR3" s="326"/>
      <c r="TZS3" s="326"/>
      <c r="TZT3" s="326"/>
      <c r="TZU3" s="326"/>
      <c r="TZV3" s="326"/>
      <c r="TZW3" s="326"/>
      <c r="TZX3" s="326"/>
      <c r="TZY3" s="326"/>
      <c r="TZZ3" s="326"/>
      <c r="UAA3" s="326"/>
      <c r="UAB3" s="326"/>
      <c r="UAC3" s="326"/>
      <c r="UAD3" s="326"/>
      <c r="UAE3" s="326"/>
      <c r="UAF3" s="326"/>
      <c r="UAG3" s="326"/>
      <c r="UAH3" s="326"/>
      <c r="UAI3" s="326"/>
      <c r="UAJ3" s="326"/>
      <c r="UAK3" s="326"/>
      <c r="UAL3" s="326"/>
      <c r="UAM3" s="326"/>
      <c r="UAN3" s="326"/>
      <c r="UAO3" s="326"/>
      <c r="UAP3" s="326"/>
      <c r="UAQ3" s="326"/>
      <c r="UAR3" s="326"/>
      <c r="UAS3" s="326"/>
      <c r="UAT3" s="326"/>
      <c r="UAU3" s="326"/>
      <c r="UAV3" s="326"/>
      <c r="UAW3" s="326"/>
      <c r="UAX3" s="326"/>
      <c r="UAY3" s="326"/>
      <c r="UAZ3" s="326"/>
      <c r="UBA3" s="326"/>
      <c r="UBB3" s="326"/>
      <c r="UBC3" s="326"/>
      <c r="UBD3" s="326"/>
      <c r="UBE3" s="326"/>
      <c r="UBF3" s="326"/>
      <c r="UBG3" s="326"/>
      <c r="UBH3" s="326"/>
      <c r="UBI3" s="326"/>
      <c r="UBJ3" s="326"/>
      <c r="UBK3" s="326"/>
      <c r="UBL3" s="326"/>
      <c r="UBM3" s="326"/>
      <c r="UBN3" s="326"/>
      <c r="UBO3" s="326"/>
      <c r="UBP3" s="326"/>
      <c r="UBQ3" s="326"/>
      <c r="UBR3" s="326"/>
      <c r="UBS3" s="326"/>
      <c r="UBT3" s="326"/>
      <c r="UBU3" s="326"/>
      <c r="UBV3" s="326"/>
      <c r="UBW3" s="326"/>
      <c r="UBX3" s="326"/>
      <c r="UBY3" s="326"/>
      <c r="UBZ3" s="326"/>
      <c r="UCA3" s="326"/>
      <c r="UCB3" s="326"/>
      <c r="UCC3" s="326"/>
      <c r="UCD3" s="326"/>
      <c r="UCE3" s="326"/>
      <c r="UCF3" s="326"/>
      <c r="UCG3" s="326"/>
      <c r="UCH3" s="326"/>
      <c r="UCI3" s="326"/>
      <c r="UCJ3" s="326"/>
      <c r="UCK3" s="326"/>
      <c r="UCL3" s="326"/>
      <c r="UCM3" s="326"/>
      <c r="UCN3" s="326"/>
      <c r="UCO3" s="326"/>
      <c r="UCP3" s="326"/>
      <c r="UCQ3" s="326"/>
      <c r="UCR3" s="326"/>
      <c r="UCS3" s="326"/>
      <c r="UCT3" s="326"/>
      <c r="UCU3" s="326"/>
      <c r="UCV3" s="326"/>
      <c r="UCW3" s="326"/>
      <c r="UCX3" s="326"/>
      <c r="UCY3" s="326"/>
      <c r="UCZ3" s="326"/>
      <c r="UDA3" s="326"/>
      <c r="UDB3" s="326"/>
      <c r="UDC3" s="326"/>
      <c r="UDD3" s="326"/>
      <c r="UDE3" s="326"/>
      <c r="UDF3" s="326"/>
      <c r="UDG3" s="326"/>
      <c r="UDH3" s="326"/>
      <c r="UDI3" s="326"/>
      <c r="UDJ3" s="326"/>
      <c r="UDK3" s="326"/>
      <c r="UDL3" s="326"/>
      <c r="UDM3" s="326"/>
      <c r="UDN3" s="326"/>
      <c r="UDO3" s="326"/>
      <c r="UDP3" s="326"/>
      <c r="UDQ3" s="326"/>
      <c r="UDR3" s="326"/>
      <c r="UDS3" s="326"/>
      <c r="UDT3" s="326"/>
      <c r="UDU3" s="326"/>
      <c r="UDV3" s="326"/>
      <c r="UDW3" s="326"/>
      <c r="UDX3" s="326"/>
      <c r="UDY3" s="326"/>
      <c r="UDZ3" s="326"/>
      <c r="UEA3" s="326"/>
      <c r="UEB3" s="326"/>
      <c r="UEC3" s="326"/>
      <c r="UED3" s="326"/>
      <c r="UEE3" s="326"/>
      <c r="UEF3" s="326"/>
      <c r="UEG3" s="326"/>
      <c r="UEH3" s="326"/>
      <c r="UEI3" s="326"/>
      <c r="UEJ3" s="326"/>
      <c r="UEK3" s="326"/>
      <c r="UEL3" s="326"/>
      <c r="UEM3" s="326"/>
      <c r="UEN3" s="326"/>
      <c r="UEO3" s="326"/>
      <c r="UEP3" s="326"/>
      <c r="UEQ3" s="326"/>
      <c r="UER3" s="326"/>
      <c r="UES3" s="326"/>
      <c r="UET3" s="326"/>
      <c r="UEU3" s="326"/>
      <c r="UEV3" s="326"/>
      <c r="UEW3" s="326"/>
      <c r="UEX3" s="326"/>
      <c r="UEY3" s="326"/>
      <c r="UEZ3" s="326"/>
      <c r="UFA3" s="326"/>
      <c r="UFB3" s="326"/>
      <c r="UFC3" s="326"/>
      <c r="UFD3" s="326"/>
      <c r="UFE3" s="326"/>
      <c r="UFF3" s="326"/>
      <c r="UFG3" s="326"/>
      <c r="UFH3" s="326"/>
      <c r="UFI3" s="326"/>
      <c r="UFJ3" s="326"/>
      <c r="UFK3" s="326"/>
      <c r="UFL3" s="326"/>
      <c r="UFM3" s="326"/>
      <c r="UFN3" s="326"/>
      <c r="UFO3" s="326"/>
      <c r="UFP3" s="326"/>
      <c r="UFQ3" s="326"/>
      <c r="UFR3" s="326"/>
      <c r="UFS3" s="326"/>
      <c r="UFT3" s="326"/>
      <c r="UFU3" s="326"/>
      <c r="UFV3" s="326"/>
      <c r="UFW3" s="326"/>
      <c r="UFX3" s="326"/>
      <c r="UFY3" s="326"/>
      <c r="UFZ3" s="326"/>
      <c r="UGA3" s="326"/>
      <c r="UGB3" s="326"/>
      <c r="UGC3" s="326"/>
      <c r="UGD3" s="326"/>
      <c r="UGE3" s="326"/>
      <c r="UGF3" s="326"/>
      <c r="UGG3" s="326"/>
      <c r="UGH3" s="326"/>
      <c r="UGI3" s="326"/>
      <c r="UGJ3" s="326"/>
      <c r="UGK3" s="326"/>
      <c r="UGL3" s="326"/>
      <c r="UGM3" s="326"/>
      <c r="UGN3" s="326"/>
      <c r="UGO3" s="326"/>
      <c r="UGP3" s="326"/>
      <c r="UGQ3" s="326"/>
      <c r="UGR3" s="326"/>
      <c r="UGS3" s="326"/>
      <c r="UGT3" s="326"/>
      <c r="UGU3" s="326"/>
      <c r="UGV3" s="326"/>
      <c r="UGW3" s="326"/>
      <c r="UGX3" s="326"/>
      <c r="UGY3" s="326"/>
      <c r="UGZ3" s="326"/>
      <c r="UHA3" s="326"/>
      <c r="UHB3" s="326"/>
      <c r="UHC3" s="326"/>
      <c r="UHD3" s="326"/>
      <c r="UHE3" s="326"/>
      <c r="UHF3" s="326"/>
      <c r="UHG3" s="326"/>
      <c r="UHH3" s="326"/>
      <c r="UHI3" s="326"/>
      <c r="UHJ3" s="326"/>
      <c r="UHK3" s="326"/>
      <c r="UHL3" s="326"/>
      <c r="UHM3" s="326"/>
      <c r="UHN3" s="326"/>
      <c r="UHO3" s="326"/>
      <c r="UHP3" s="326"/>
      <c r="UHQ3" s="326"/>
      <c r="UHR3" s="326"/>
      <c r="UHS3" s="326"/>
      <c r="UHT3" s="326"/>
      <c r="UHU3" s="326"/>
      <c r="UHV3" s="326"/>
      <c r="UHW3" s="326"/>
      <c r="UHX3" s="326"/>
      <c r="UHY3" s="326"/>
      <c r="UHZ3" s="326"/>
      <c r="UIA3" s="326"/>
      <c r="UIB3" s="326"/>
      <c r="UIC3" s="326"/>
      <c r="UID3" s="326"/>
      <c r="UIE3" s="326"/>
      <c r="UIF3" s="326"/>
      <c r="UIG3" s="326"/>
      <c r="UIH3" s="326"/>
      <c r="UII3" s="326"/>
      <c r="UIJ3" s="326"/>
      <c r="UIK3" s="326"/>
      <c r="UIL3" s="326"/>
      <c r="UIM3" s="326"/>
      <c r="UIN3" s="326"/>
      <c r="UIO3" s="326"/>
      <c r="UIP3" s="326"/>
      <c r="UIQ3" s="326"/>
      <c r="UIR3" s="326"/>
      <c r="UIS3" s="326"/>
      <c r="UIT3" s="326"/>
      <c r="UIU3" s="326"/>
      <c r="UIV3" s="326"/>
      <c r="UIW3" s="326"/>
      <c r="UIX3" s="326"/>
      <c r="UIY3" s="326"/>
      <c r="UIZ3" s="326"/>
      <c r="UJA3" s="326"/>
      <c r="UJB3" s="326"/>
      <c r="UJC3" s="326"/>
      <c r="UJD3" s="326"/>
      <c r="UJE3" s="326"/>
      <c r="UJF3" s="326"/>
      <c r="UJG3" s="326"/>
      <c r="UJH3" s="326"/>
      <c r="UJI3" s="326"/>
      <c r="UJJ3" s="326"/>
      <c r="UJK3" s="326"/>
      <c r="UJL3" s="326"/>
      <c r="UJM3" s="326"/>
      <c r="UJN3" s="326"/>
      <c r="UJO3" s="326"/>
      <c r="UJP3" s="326"/>
      <c r="UJQ3" s="326"/>
      <c r="UJR3" s="326"/>
      <c r="UJS3" s="326"/>
      <c r="UJT3" s="326"/>
      <c r="UJU3" s="326"/>
      <c r="UJV3" s="326"/>
      <c r="UJW3" s="326"/>
      <c r="UJX3" s="326"/>
      <c r="UJY3" s="326"/>
      <c r="UJZ3" s="326"/>
      <c r="UKA3" s="326"/>
      <c r="UKB3" s="326"/>
      <c r="UKC3" s="326"/>
      <c r="UKD3" s="326"/>
      <c r="UKE3" s="326"/>
      <c r="UKF3" s="326"/>
      <c r="UKG3" s="326"/>
      <c r="UKH3" s="326"/>
      <c r="UKI3" s="326"/>
      <c r="UKJ3" s="326"/>
      <c r="UKK3" s="326"/>
      <c r="UKL3" s="326"/>
      <c r="UKM3" s="326"/>
      <c r="UKN3" s="326"/>
      <c r="UKO3" s="326"/>
      <c r="UKP3" s="326"/>
      <c r="UKQ3" s="326"/>
      <c r="UKR3" s="326"/>
      <c r="UKS3" s="326"/>
      <c r="UKT3" s="326"/>
      <c r="UKU3" s="326"/>
      <c r="UKV3" s="326"/>
      <c r="UKW3" s="326"/>
      <c r="UKX3" s="326"/>
      <c r="UKY3" s="326"/>
      <c r="UKZ3" s="326"/>
      <c r="ULA3" s="326"/>
      <c r="ULB3" s="326"/>
      <c r="ULC3" s="326"/>
      <c r="ULD3" s="326"/>
      <c r="ULE3" s="326"/>
      <c r="ULF3" s="326"/>
      <c r="ULG3" s="326"/>
      <c r="ULH3" s="326"/>
      <c r="ULI3" s="326"/>
      <c r="ULJ3" s="326"/>
      <c r="ULK3" s="326"/>
      <c r="ULL3" s="326"/>
      <c r="ULM3" s="326"/>
      <c r="ULN3" s="326"/>
      <c r="ULO3" s="326"/>
      <c r="ULP3" s="326"/>
      <c r="ULQ3" s="326"/>
      <c r="ULR3" s="326"/>
      <c r="ULS3" s="326"/>
      <c r="ULT3" s="326"/>
      <c r="ULU3" s="326"/>
      <c r="ULV3" s="326"/>
      <c r="ULW3" s="326"/>
      <c r="ULX3" s="326"/>
      <c r="ULY3" s="326"/>
      <c r="ULZ3" s="326"/>
      <c r="UMA3" s="326"/>
      <c r="UMB3" s="326"/>
      <c r="UMC3" s="326"/>
      <c r="UMD3" s="326"/>
      <c r="UME3" s="326"/>
      <c r="UMF3" s="326"/>
      <c r="UMG3" s="326"/>
      <c r="UMH3" s="326"/>
      <c r="UMI3" s="326"/>
      <c r="UMJ3" s="326"/>
      <c r="UMK3" s="326"/>
      <c r="UML3" s="326"/>
      <c r="UMM3" s="326"/>
      <c r="UMN3" s="326"/>
      <c r="UMO3" s="326"/>
      <c r="UMP3" s="326"/>
      <c r="UMQ3" s="326"/>
      <c r="UMR3" s="326"/>
      <c r="UMS3" s="326"/>
      <c r="UMT3" s="326"/>
      <c r="UMU3" s="326"/>
      <c r="UMV3" s="326"/>
      <c r="UMW3" s="326"/>
      <c r="UMX3" s="326"/>
      <c r="UMY3" s="326"/>
      <c r="UMZ3" s="326"/>
      <c r="UNA3" s="326"/>
      <c r="UNB3" s="326"/>
      <c r="UNC3" s="326"/>
      <c r="UND3" s="326"/>
      <c r="UNE3" s="326"/>
      <c r="UNF3" s="326"/>
      <c r="UNG3" s="326"/>
      <c r="UNH3" s="326"/>
      <c r="UNI3" s="326"/>
      <c r="UNJ3" s="326"/>
      <c r="UNK3" s="326"/>
      <c r="UNL3" s="326"/>
      <c r="UNM3" s="326"/>
      <c r="UNN3" s="326"/>
      <c r="UNO3" s="326"/>
      <c r="UNP3" s="326"/>
      <c r="UNQ3" s="326"/>
      <c r="UNR3" s="326"/>
      <c r="UNS3" s="326"/>
      <c r="UNT3" s="326"/>
      <c r="UNU3" s="326"/>
      <c r="UNV3" s="326"/>
      <c r="UNW3" s="326"/>
      <c r="UNX3" s="326"/>
      <c r="UNY3" s="326"/>
      <c r="UNZ3" s="326"/>
      <c r="UOA3" s="326"/>
      <c r="UOB3" s="326"/>
      <c r="UOC3" s="326"/>
      <c r="UOD3" s="326"/>
      <c r="UOE3" s="326"/>
      <c r="UOF3" s="326"/>
      <c r="UOG3" s="326"/>
      <c r="UOH3" s="326"/>
      <c r="UOI3" s="326"/>
      <c r="UOJ3" s="326"/>
      <c r="UOK3" s="326"/>
      <c r="UOL3" s="326"/>
      <c r="UOM3" s="326"/>
      <c r="UON3" s="326"/>
      <c r="UOO3" s="326"/>
      <c r="UOP3" s="326"/>
      <c r="UOQ3" s="326"/>
      <c r="UOR3" s="326"/>
      <c r="UOS3" s="326"/>
      <c r="UOT3" s="326"/>
      <c r="UOU3" s="326"/>
      <c r="UOV3" s="326"/>
      <c r="UOW3" s="326"/>
      <c r="UOX3" s="326"/>
      <c r="UOY3" s="326"/>
      <c r="UOZ3" s="326"/>
      <c r="UPA3" s="326"/>
      <c r="UPB3" s="326"/>
      <c r="UPC3" s="326"/>
      <c r="UPD3" s="326"/>
      <c r="UPE3" s="326"/>
      <c r="UPF3" s="326"/>
      <c r="UPG3" s="326"/>
      <c r="UPH3" s="326"/>
      <c r="UPI3" s="326"/>
      <c r="UPJ3" s="326"/>
      <c r="UPK3" s="326"/>
      <c r="UPL3" s="326"/>
      <c r="UPM3" s="326"/>
      <c r="UPN3" s="326"/>
      <c r="UPO3" s="326"/>
      <c r="UPP3" s="326"/>
      <c r="UPQ3" s="326"/>
      <c r="UPR3" s="326"/>
      <c r="UPS3" s="326"/>
      <c r="UPT3" s="326"/>
      <c r="UPU3" s="326"/>
      <c r="UPV3" s="326"/>
      <c r="UPW3" s="326"/>
      <c r="UPX3" s="326"/>
      <c r="UPY3" s="326"/>
      <c r="UPZ3" s="326"/>
      <c r="UQA3" s="326"/>
      <c r="UQB3" s="326"/>
      <c r="UQC3" s="326"/>
      <c r="UQD3" s="326"/>
      <c r="UQE3" s="326"/>
      <c r="UQF3" s="326"/>
      <c r="UQG3" s="326"/>
      <c r="UQH3" s="326"/>
      <c r="UQI3" s="326"/>
      <c r="UQJ3" s="326"/>
      <c r="UQK3" s="326"/>
      <c r="UQL3" s="326"/>
      <c r="UQM3" s="326"/>
      <c r="UQN3" s="326"/>
      <c r="UQO3" s="326"/>
      <c r="UQP3" s="326"/>
      <c r="UQQ3" s="326"/>
      <c r="UQR3" s="326"/>
      <c r="UQS3" s="326"/>
      <c r="UQT3" s="326"/>
      <c r="UQU3" s="326"/>
      <c r="UQV3" s="326"/>
      <c r="UQW3" s="326"/>
      <c r="UQX3" s="326"/>
      <c r="UQY3" s="326"/>
      <c r="UQZ3" s="326"/>
      <c r="URA3" s="326"/>
      <c r="URB3" s="326"/>
      <c r="URC3" s="326"/>
      <c r="URD3" s="326"/>
      <c r="URE3" s="326"/>
      <c r="URF3" s="326"/>
      <c r="URG3" s="326"/>
      <c r="URH3" s="326"/>
      <c r="URI3" s="326"/>
      <c r="URJ3" s="326"/>
      <c r="URK3" s="326"/>
      <c r="URL3" s="326"/>
      <c r="URM3" s="326"/>
      <c r="URN3" s="326"/>
      <c r="URO3" s="326"/>
      <c r="URP3" s="326"/>
      <c r="URQ3" s="326"/>
      <c r="URR3" s="326"/>
      <c r="URS3" s="326"/>
      <c r="URT3" s="326"/>
      <c r="URU3" s="326"/>
      <c r="URV3" s="326"/>
      <c r="URW3" s="326"/>
      <c r="URX3" s="326"/>
      <c r="URY3" s="326"/>
      <c r="URZ3" s="326"/>
      <c r="USA3" s="326"/>
      <c r="USB3" s="326"/>
      <c r="USC3" s="326"/>
      <c r="USD3" s="326"/>
      <c r="USE3" s="326"/>
      <c r="USF3" s="326"/>
      <c r="USG3" s="326"/>
      <c r="USH3" s="326"/>
      <c r="USI3" s="326"/>
      <c r="USJ3" s="326"/>
      <c r="USK3" s="326"/>
      <c r="USL3" s="326"/>
      <c r="USM3" s="326"/>
      <c r="USN3" s="326"/>
      <c r="USO3" s="326"/>
      <c r="USP3" s="326"/>
      <c r="USQ3" s="326"/>
      <c r="USR3" s="326"/>
      <c r="USS3" s="326"/>
      <c r="UST3" s="326"/>
      <c r="USU3" s="326"/>
      <c r="USV3" s="326"/>
      <c r="USW3" s="326"/>
      <c r="USX3" s="326"/>
      <c r="USY3" s="326"/>
      <c r="USZ3" s="326"/>
      <c r="UTA3" s="326"/>
      <c r="UTB3" s="326"/>
      <c r="UTC3" s="326"/>
      <c r="UTD3" s="326"/>
      <c r="UTE3" s="326"/>
      <c r="UTF3" s="326"/>
      <c r="UTG3" s="326"/>
      <c r="UTH3" s="326"/>
      <c r="UTI3" s="326"/>
      <c r="UTJ3" s="326"/>
      <c r="UTK3" s="326"/>
      <c r="UTL3" s="326"/>
      <c r="UTM3" s="326"/>
      <c r="UTN3" s="326"/>
      <c r="UTO3" s="326"/>
      <c r="UTP3" s="326"/>
      <c r="UTQ3" s="326"/>
      <c r="UTR3" s="326"/>
      <c r="UTS3" s="326"/>
      <c r="UTT3" s="326"/>
      <c r="UTU3" s="326"/>
      <c r="UTV3" s="326"/>
      <c r="UTW3" s="326"/>
      <c r="UTX3" s="326"/>
      <c r="UTY3" s="326"/>
      <c r="UTZ3" s="326"/>
      <c r="UUA3" s="326"/>
      <c r="UUB3" s="326"/>
      <c r="UUC3" s="326"/>
      <c r="UUD3" s="326"/>
      <c r="UUE3" s="326"/>
      <c r="UUF3" s="326"/>
      <c r="UUG3" s="326"/>
      <c r="UUH3" s="326"/>
      <c r="UUI3" s="326"/>
      <c r="UUJ3" s="326"/>
      <c r="UUK3" s="326"/>
      <c r="UUL3" s="326"/>
      <c r="UUM3" s="326"/>
      <c r="UUN3" s="326"/>
      <c r="UUO3" s="326"/>
      <c r="UUP3" s="326"/>
      <c r="UUQ3" s="326"/>
      <c r="UUR3" s="326"/>
      <c r="UUS3" s="326"/>
      <c r="UUT3" s="326"/>
      <c r="UUU3" s="326"/>
      <c r="UUV3" s="326"/>
      <c r="UUW3" s="326"/>
      <c r="UUX3" s="326"/>
      <c r="UUY3" s="326"/>
      <c r="UUZ3" s="326"/>
      <c r="UVA3" s="326"/>
      <c r="UVB3" s="326"/>
      <c r="UVC3" s="326"/>
      <c r="UVD3" s="326"/>
      <c r="UVE3" s="326"/>
      <c r="UVF3" s="326"/>
      <c r="UVG3" s="326"/>
      <c r="UVH3" s="326"/>
      <c r="UVI3" s="326"/>
      <c r="UVJ3" s="326"/>
      <c r="UVK3" s="326"/>
      <c r="UVL3" s="326"/>
      <c r="UVM3" s="326"/>
      <c r="UVN3" s="326"/>
      <c r="UVO3" s="326"/>
      <c r="UVP3" s="326"/>
      <c r="UVQ3" s="326"/>
      <c r="UVR3" s="326"/>
      <c r="UVS3" s="326"/>
      <c r="UVT3" s="326"/>
      <c r="UVU3" s="326"/>
      <c r="UVV3" s="326"/>
      <c r="UVW3" s="326"/>
      <c r="UVX3" s="326"/>
      <c r="UVY3" s="326"/>
      <c r="UVZ3" s="326"/>
      <c r="UWA3" s="326"/>
      <c r="UWB3" s="326"/>
      <c r="UWC3" s="326"/>
      <c r="UWD3" s="326"/>
      <c r="UWE3" s="326"/>
      <c r="UWF3" s="326"/>
      <c r="UWG3" s="326"/>
      <c r="UWH3" s="326"/>
      <c r="UWI3" s="326"/>
      <c r="UWJ3" s="326"/>
      <c r="UWK3" s="326"/>
      <c r="UWL3" s="326"/>
      <c r="UWM3" s="326"/>
      <c r="UWN3" s="326"/>
      <c r="UWO3" s="326"/>
      <c r="UWP3" s="326"/>
      <c r="UWQ3" s="326"/>
      <c r="UWR3" s="326"/>
      <c r="UWS3" s="326"/>
      <c r="UWT3" s="326"/>
      <c r="UWU3" s="326"/>
      <c r="UWV3" s="326"/>
      <c r="UWW3" s="326"/>
      <c r="UWX3" s="326"/>
      <c r="UWY3" s="326"/>
      <c r="UWZ3" s="326"/>
      <c r="UXA3" s="326"/>
      <c r="UXB3" s="326"/>
      <c r="UXC3" s="326"/>
      <c r="UXD3" s="326"/>
      <c r="UXE3" s="326"/>
      <c r="UXF3" s="326"/>
      <c r="UXG3" s="326"/>
      <c r="UXH3" s="326"/>
      <c r="UXI3" s="326"/>
      <c r="UXJ3" s="326"/>
      <c r="UXK3" s="326"/>
      <c r="UXL3" s="326"/>
      <c r="UXM3" s="326"/>
      <c r="UXN3" s="326"/>
      <c r="UXO3" s="326"/>
      <c r="UXP3" s="326"/>
      <c r="UXQ3" s="326"/>
      <c r="UXR3" s="326"/>
      <c r="UXS3" s="326"/>
      <c r="UXT3" s="326"/>
      <c r="UXU3" s="326"/>
      <c r="UXV3" s="326"/>
      <c r="UXW3" s="326"/>
      <c r="UXX3" s="326"/>
      <c r="UXY3" s="326"/>
      <c r="UXZ3" s="326"/>
      <c r="UYA3" s="326"/>
      <c r="UYB3" s="326"/>
      <c r="UYC3" s="326"/>
      <c r="UYD3" s="326"/>
      <c r="UYE3" s="326"/>
      <c r="UYF3" s="326"/>
      <c r="UYG3" s="326"/>
      <c r="UYH3" s="326"/>
      <c r="UYI3" s="326"/>
      <c r="UYJ3" s="326"/>
      <c r="UYK3" s="326"/>
      <c r="UYL3" s="326"/>
      <c r="UYM3" s="326"/>
      <c r="UYN3" s="326"/>
      <c r="UYO3" s="326"/>
      <c r="UYP3" s="326"/>
      <c r="UYQ3" s="326"/>
      <c r="UYR3" s="326"/>
      <c r="UYS3" s="326"/>
      <c r="UYT3" s="326"/>
      <c r="UYU3" s="326"/>
      <c r="UYV3" s="326"/>
      <c r="UYW3" s="326"/>
      <c r="UYX3" s="326"/>
      <c r="UYY3" s="326"/>
      <c r="UYZ3" s="326"/>
      <c r="UZA3" s="326"/>
      <c r="UZB3" s="326"/>
      <c r="UZC3" s="326"/>
      <c r="UZD3" s="326"/>
      <c r="UZE3" s="326"/>
      <c r="UZF3" s="326"/>
      <c r="UZG3" s="326"/>
      <c r="UZH3" s="326"/>
      <c r="UZI3" s="326"/>
      <c r="UZJ3" s="326"/>
      <c r="UZK3" s="326"/>
      <c r="UZL3" s="326"/>
      <c r="UZM3" s="326"/>
      <c r="UZN3" s="326"/>
      <c r="UZO3" s="326"/>
      <c r="UZP3" s="326"/>
      <c r="UZQ3" s="326"/>
      <c r="UZR3" s="326"/>
      <c r="UZS3" s="326"/>
      <c r="UZT3" s="326"/>
      <c r="UZU3" s="326"/>
      <c r="UZV3" s="326"/>
      <c r="UZW3" s="326"/>
      <c r="UZX3" s="326"/>
      <c r="UZY3" s="326"/>
      <c r="UZZ3" s="326"/>
      <c r="VAA3" s="326"/>
      <c r="VAB3" s="326"/>
      <c r="VAC3" s="326"/>
      <c r="VAD3" s="326"/>
      <c r="VAE3" s="326"/>
      <c r="VAF3" s="326"/>
      <c r="VAG3" s="326"/>
      <c r="VAH3" s="326"/>
      <c r="VAI3" s="326"/>
      <c r="VAJ3" s="326"/>
      <c r="VAK3" s="326"/>
      <c r="VAL3" s="326"/>
      <c r="VAM3" s="326"/>
      <c r="VAN3" s="326"/>
      <c r="VAO3" s="326"/>
      <c r="VAP3" s="326"/>
      <c r="VAQ3" s="326"/>
      <c r="VAR3" s="326"/>
      <c r="VAS3" s="326"/>
      <c r="VAT3" s="326"/>
      <c r="VAU3" s="326"/>
      <c r="VAV3" s="326"/>
      <c r="VAW3" s="326"/>
      <c r="VAX3" s="326"/>
      <c r="VAY3" s="326"/>
      <c r="VAZ3" s="326"/>
      <c r="VBA3" s="326"/>
      <c r="VBB3" s="326"/>
      <c r="VBC3" s="326"/>
      <c r="VBD3" s="326"/>
      <c r="VBE3" s="326"/>
      <c r="VBF3" s="326"/>
      <c r="VBG3" s="326"/>
      <c r="VBH3" s="326"/>
      <c r="VBI3" s="326"/>
      <c r="VBJ3" s="326"/>
      <c r="VBK3" s="326"/>
      <c r="VBL3" s="326"/>
      <c r="VBM3" s="326"/>
      <c r="VBN3" s="326"/>
      <c r="VBO3" s="326"/>
      <c r="VBP3" s="326"/>
      <c r="VBQ3" s="326"/>
      <c r="VBR3" s="326"/>
      <c r="VBS3" s="326"/>
      <c r="VBT3" s="326"/>
      <c r="VBU3" s="326"/>
      <c r="VBV3" s="326"/>
      <c r="VBW3" s="326"/>
      <c r="VBX3" s="326"/>
      <c r="VBY3" s="326"/>
      <c r="VBZ3" s="326"/>
      <c r="VCA3" s="326"/>
      <c r="VCB3" s="326"/>
      <c r="VCC3" s="326"/>
      <c r="VCD3" s="326"/>
      <c r="VCE3" s="326"/>
      <c r="VCF3" s="326"/>
      <c r="VCG3" s="326"/>
      <c r="VCH3" s="326"/>
      <c r="VCI3" s="326"/>
      <c r="VCJ3" s="326"/>
      <c r="VCK3" s="326"/>
      <c r="VCL3" s="326"/>
      <c r="VCM3" s="326"/>
      <c r="VCN3" s="326"/>
      <c r="VCO3" s="326"/>
      <c r="VCP3" s="326"/>
      <c r="VCQ3" s="326"/>
      <c r="VCR3" s="326"/>
      <c r="VCS3" s="326"/>
      <c r="VCT3" s="326"/>
      <c r="VCU3" s="326"/>
      <c r="VCV3" s="326"/>
      <c r="VCW3" s="326"/>
      <c r="VCX3" s="326"/>
      <c r="VCY3" s="326"/>
      <c r="VCZ3" s="326"/>
      <c r="VDA3" s="326"/>
      <c r="VDB3" s="326"/>
      <c r="VDC3" s="326"/>
      <c r="VDD3" s="326"/>
      <c r="VDE3" s="326"/>
      <c r="VDF3" s="326"/>
      <c r="VDG3" s="326"/>
      <c r="VDH3" s="326"/>
      <c r="VDI3" s="326"/>
      <c r="VDJ3" s="326"/>
      <c r="VDK3" s="326"/>
      <c r="VDL3" s="326"/>
      <c r="VDM3" s="326"/>
      <c r="VDN3" s="326"/>
      <c r="VDO3" s="326"/>
      <c r="VDP3" s="326"/>
      <c r="VDQ3" s="326"/>
      <c r="VDR3" s="326"/>
      <c r="VDS3" s="326"/>
      <c r="VDT3" s="326"/>
      <c r="VDU3" s="326"/>
      <c r="VDV3" s="326"/>
      <c r="VDW3" s="326"/>
      <c r="VDX3" s="326"/>
      <c r="VDY3" s="326"/>
      <c r="VDZ3" s="326"/>
      <c r="VEA3" s="326"/>
      <c r="VEB3" s="326"/>
      <c r="VEC3" s="326"/>
      <c r="VED3" s="326"/>
      <c r="VEE3" s="326"/>
      <c r="VEF3" s="326"/>
      <c r="VEG3" s="326"/>
      <c r="VEH3" s="326"/>
      <c r="VEI3" s="326"/>
      <c r="VEJ3" s="326"/>
      <c r="VEK3" s="326"/>
      <c r="VEL3" s="326"/>
      <c r="VEM3" s="326"/>
      <c r="VEN3" s="326"/>
      <c r="VEO3" s="326"/>
      <c r="VEP3" s="326"/>
      <c r="VEQ3" s="326"/>
      <c r="VER3" s="326"/>
      <c r="VES3" s="326"/>
      <c r="VET3" s="326"/>
      <c r="VEU3" s="326"/>
      <c r="VEV3" s="326"/>
      <c r="VEW3" s="326"/>
      <c r="VEX3" s="326"/>
      <c r="VEY3" s="326"/>
      <c r="VEZ3" s="326"/>
      <c r="VFA3" s="326"/>
      <c r="VFB3" s="326"/>
      <c r="VFC3" s="326"/>
      <c r="VFD3" s="326"/>
      <c r="VFE3" s="326"/>
      <c r="VFF3" s="326"/>
      <c r="VFG3" s="326"/>
      <c r="VFH3" s="326"/>
      <c r="VFI3" s="326"/>
      <c r="VFJ3" s="326"/>
      <c r="VFK3" s="326"/>
      <c r="VFL3" s="326"/>
      <c r="VFM3" s="326"/>
      <c r="VFN3" s="326"/>
      <c r="VFO3" s="326"/>
      <c r="VFP3" s="326"/>
      <c r="VFQ3" s="326"/>
      <c r="VFR3" s="326"/>
      <c r="VFS3" s="326"/>
      <c r="VFT3" s="326"/>
      <c r="VFU3" s="326"/>
      <c r="VFV3" s="326"/>
      <c r="VFW3" s="326"/>
      <c r="VFX3" s="326"/>
      <c r="VFY3" s="326"/>
      <c r="VFZ3" s="326"/>
      <c r="VGA3" s="326"/>
      <c r="VGB3" s="326"/>
      <c r="VGC3" s="326"/>
      <c r="VGD3" s="326"/>
      <c r="VGE3" s="326"/>
      <c r="VGF3" s="326"/>
      <c r="VGG3" s="326"/>
      <c r="VGH3" s="326"/>
      <c r="VGI3" s="326"/>
      <c r="VGJ3" s="326"/>
      <c r="VGK3" s="326"/>
      <c r="VGL3" s="326"/>
      <c r="VGM3" s="326"/>
      <c r="VGN3" s="326"/>
      <c r="VGO3" s="326"/>
      <c r="VGP3" s="326"/>
      <c r="VGQ3" s="326"/>
      <c r="VGR3" s="326"/>
      <c r="VGS3" s="326"/>
      <c r="VGT3" s="326"/>
      <c r="VGU3" s="326"/>
      <c r="VGV3" s="326"/>
      <c r="VGW3" s="326"/>
      <c r="VGX3" s="326"/>
      <c r="VGY3" s="326"/>
      <c r="VGZ3" s="326"/>
      <c r="VHA3" s="326"/>
      <c r="VHB3" s="326"/>
      <c r="VHC3" s="326"/>
      <c r="VHD3" s="326"/>
      <c r="VHE3" s="326"/>
      <c r="VHF3" s="326"/>
      <c r="VHG3" s="326"/>
      <c r="VHH3" s="326"/>
      <c r="VHI3" s="326"/>
      <c r="VHJ3" s="326"/>
      <c r="VHK3" s="326"/>
      <c r="VHL3" s="326"/>
      <c r="VHM3" s="326"/>
      <c r="VHN3" s="326"/>
      <c r="VHO3" s="326"/>
      <c r="VHP3" s="326"/>
      <c r="VHQ3" s="326"/>
      <c r="VHR3" s="326"/>
      <c r="VHS3" s="326"/>
      <c r="VHT3" s="326"/>
      <c r="VHU3" s="326"/>
      <c r="VHV3" s="326"/>
      <c r="VHW3" s="326"/>
      <c r="VHX3" s="326"/>
      <c r="VHY3" s="326"/>
      <c r="VHZ3" s="326"/>
      <c r="VIA3" s="326"/>
      <c r="VIB3" s="326"/>
      <c r="VIC3" s="326"/>
      <c r="VID3" s="326"/>
      <c r="VIE3" s="326"/>
      <c r="VIF3" s="326"/>
      <c r="VIG3" s="326"/>
      <c r="VIH3" s="326"/>
      <c r="VII3" s="326"/>
      <c r="VIJ3" s="326"/>
      <c r="VIK3" s="326"/>
      <c r="VIL3" s="326"/>
      <c r="VIM3" s="326"/>
      <c r="VIN3" s="326"/>
      <c r="VIO3" s="326"/>
      <c r="VIP3" s="326"/>
      <c r="VIQ3" s="326"/>
      <c r="VIR3" s="326"/>
      <c r="VIS3" s="326"/>
      <c r="VIT3" s="326"/>
      <c r="VIU3" s="326"/>
      <c r="VIV3" s="326"/>
      <c r="VIW3" s="326"/>
      <c r="VIX3" s="326"/>
      <c r="VIY3" s="326"/>
      <c r="VIZ3" s="326"/>
      <c r="VJA3" s="326"/>
      <c r="VJB3" s="326"/>
      <c r="VJC3" s="326"/>
      <c r="VJD3" s="326"/>
      <c r="VJE3" s="326"/>
      <c r="VJF3" s="326"/>
      <c r="VJG3" s="326"/>
      <c r="VJH3" s="326"/>
      <c r="VJI3" s="326"/>
      <c r="VJJ3" s="326"/>
      <c r="VJK3" s="326"/>
      <c r="VJL3" s="326"/>
      <c r="VJM3" s="326"/>
      <c r="VJN3" s="326"/>
      <c r="VJO3" s="326"/>
      <c r="VJP3" s="326"/>
      <c r="VJQ3" s="326"/>
      <c r="VJR3" s="326"/>
      <c r="VJS3" s="326"/>
      <c r="VJT3" s="326"/>
      <c r="VJU3" s="326"/>
      <c r="VJV3" s="326"/>
      <c r="VJW3" s="326"/>
      <c r="VJX3" s="326"/>
      <c r="VJY3" s="326"/>
      <c r="VJZ3" s="326"/>
      <c r="VKA3" s="326"/>
      <c r="VKB3" s="326"/>
      <c r="VKC3" s="326"/>
      <c r="VKD3" s="326"/>
      <c r="VKE3" s="326"/>
      <c r="VKF3" s="326"/>
      <c r="VKG3" s="326"/>
      <c r="VKH3" s="326"/>
      <c r="VKI3" s="326"/>
      <c r="VKJ3" s="326"/>
      <c r="VKK3" s="326"/>
      <c r="VKL3" s="326"/>
      <c r="VKM3" s="326"/>
      <c r="VKN3" s="326"/>
      <c r="VKO3" s="326"/>
      <c r="VKP3" s="326"/>
      <c r="VKQ3" s="326"/>
      <c r="VKR3" s="326"/>
      <c r="VKS3" s="326"/>
      <c r="VKT3" s="326"/>
      <c r="VKU3" s="326"/>
      <c r="VKV3" s="326"/>
      <c r="VKW3" s="326"/>
      <c r="VKX3" s="326"/>
      <c r="VKY3" s="326"/>
      <c r="VKZ3" s="326"/>
      <c r="VLA3" s="326"/>
      <c r="VLB3" s="326"/>
      <c r="VLC3" s="326"/>
      <c r="VLD3" s="326"/>
      <c r="VLE3" s="326"/>
      <c r="VLF3" s="326"/>
      <c r="VLG3" s="326"/>
      <c r="VLH3" s="326"/>
      <c r="VLI3" s="326"/>
      <c r="VLJ3" s="326"/>
      <c r="VLK3" s="326"/>
      <c r="VLL3" s="326"/>
      <c r="VLM3" s="326"/>
      <c r="VLN3" s="326"/>
      <c r="VLO3" s="326"/>
      <c r="VLP3" s="326"/>
      <c r="VLQ3" s="326"/>
      <c r="VLR3" s="326"/>
      <c r="VLS3" s="326"/>
      <c r="VLT3" s="326"/>
      <c r="VLU3" s="326"/>
      <c r="VLV3" s="326"/>
      <c r="VLW3" s="326"/>
      <c r="VLX3" s="326"/>
      <c r="VLY3" s="326"/>
      <c r="VLZ3" s="326"/>
      <c r="VMA3" s="326"/>
      <c r="VMB3" s="326"/>
      <c r="VMC3" s="326"/>
      <c r="VMD3" s="326"/>
      <c r="VME3" s="326"/>
      <c r="VMF3" s="326"/>
      <c r="VMG3" s="326"/>
      <c r="VMH3" s="326"/>
      <c r="VMI3" s="326"/>
      <c r="VMJ3" s="326"/>
      <c r="VMK3" s="326"/>
      <c r="VML3" s="326"/>
      <c r="VMM3" s="326"/>
      <c r="VMN3" s="326"/>
      <c r="VMO3" s="326"/>
      <c r="VMP3" s="326"/>
      <c r="VMQ3" s="326"/>
      <c r="VMR3" s="326"/>
      <c r="VMS3" s="326"/>
      <c r="VMT3" s="326"/>
      <c r="VMU3" s="326"/>
      <c r="VMV3" s="326"/>
      <c r="VMW3" s="326"/>
      <c r="VMX3" s="326"/>
      <c r="VMY3" s="326"/>
      <c r="VMZ3" s="326"/>
      <c r="VNA3" s="326"/>
      <c r="VNB3" s="326"/>
      <c r="VNC3" s="326"/>
      <c r="VND3" s="326"/>
      <c r="VNE3" s="326"/>
      <c r="VNF3" s="326"/>
      <c r="VNG3" s="326"/>
      <c r="VNH3" s="326"/>
      <c r="VNI3" s="326"/>
      <c r="VNJ3" s="326"/>
      <c r="VNK3" s="326"/>
      <c r="VNL3" s="326"/>
      <c r="VNM3" s="326"/>
      <c r="VNN3" s="326"/>
      <c r="VNO3" s="326"/>
      <c r="VNP3" s="326"/>
      <c r="VNQ3" s="326"/>
      <c r="VNR3" s="326"/>
      <c r="VNS3" s="326"/>
      <c r="VNT3" s="326"/>
      <c r="VNU3" s="326"/>
      <c r="VNV3" s="326"/>
      <c r="VNW3" s="326"/>
      <c r="VNX3" s="326"/>
      <c r="VNY3" s="326"/>
      <c r="VNZ3" s="326"/>
      <c r="VOA3" s="326"/>
      <c r="VOB3" s="326"/>
      <c r="VOC3" s="326"/>
      <c r="VOD3" s="326"/>
      <c r="VOE3" s="326"/>
      <c r="VOF3" s="326"/>
      <c r="VOG3" s="326"/>
      <c r="VOH3" s="326"/>
      <c r="VOI3" s="326"/>
      <c r="VOJ3" s="326"/>
      <c r="VOK3" s="326"/>
      <c r="VOL3" s="326"/>
      <c r="VOM3" s="326"/>
      <c r="VON3" s="326"/>
      <c r="VOO3" s="326"/>
      <c r="VOP3" s="326"/>
      <c r="VOQ3" s="326"/>
      <c r="VOR3" s="326"/>
      <c r="VOS3" s="326"/>
      <c r="VOT3" s="326"/>
      <c r="VOU3" s="326"/>
      <c r="VOV3" s="326"/>
      <c r="VOW3" s="326"/>
      <c r="VOX3" s="326"/>
      <c r="VOY3" s="326"/>
      <c r="VOZ3" s="326"/>
      <c r="VPA3" s="326"/>
      <c r="VPB3" s="326"/>
      <c r="VPC3" s="326"/>
      <c r="VPD3" s="326"/>
      <c r="VPE3" s="326"/>
      <c r="VPF3" s="326"/>
      <c r="VPG3" s="326"/>
      <c r="VPH3" s="326"/>
      <c r="VPI3" s="326"/>
      <c r="VPJ3" s="326"/>
      <c r="VPK3" s="326"/>
      <c r="VPL3" s="326"/>
      <c r="VPM3" s="326"/>
      <c r="VPN3" s="326"/>
      <c r="VPO3" s="326"/>
      <c r="VPP3" s="326"/>
      <c r="VPQ3" s="326"/>
      <c r="VPR3" s="326"/>
      <c r="VPS3" s="326"/>
      <c r="VPT3" s="326"/>
      <c r="VPU3" s="326"/>
      <c r="VPV3" s="326"/>
      <c r="VPW3" s="326"/>
      <c r="VPX3" s="326"/>
      <c r="VPY3" s="326"/>
      <c r="VPZ3" s="326"/>
      <c r="VQA3" s="326"/>
      <c r="VQB3" s="326"/>
      <c r="VQC3" s="326"/>
      <c r="VQD3" s="326"/>
      <c r="VQE3" s="326"/>
      <c r="VQF3" s="326"/>
      <c r="VQG3" s="326"/>
      <c r="VQH3" s="326"/>
      <c r="VQI3" s="326"/>
      <c r="VQJ3" s="326"/>
      <c r="VQK3" s="326"/>
      <c r="VQL3" s="326"/>
      <c r="VQM3" s="326"/>
      <c r="VQN3" s="326"/>
      <c r="VQO3" s="326"/>
      <c r="VQP3" s="326"/>
      <c r="VQQ3" s="326"/>
      <c r="VQR3" s="326"/>
      <c r="VQS3" s="326"/>
      <c r="VQT3" s="326"/>
      <c r="VQU3" s="326"/>
      <c r="VQV3" s="326"/>
      <c r="VQW3" s="326"/>
      <c r="VQX3" s="326"/>
      <c r="VQY3" s="326"/>
      <c r="VQZ3" s="326"/>
      <c r="VRA3" s="326"/>
      <c r="VRB3" s="326"/>
      <c r="VRC3" s="326"/>
      <c r="VRD3" s="326"/>
      <c r="VRE3" s="326"/>
      <c r="VRF3" s="326"/>
      <c r="VRG3" s="326"/>
      <c r="VRH3" s="326"/>
      <c r="VRI3" s="326"/>
      <c r="VRJ3" s="326"/>
      <c r="VRK3" s="326"/>
      <c r="VRL3" s="326"/>
      <c r="VRM3" s="326"/>
      <c r="VRN3" s="326"/>
      <c r="VRO3" s="326"/>
      <c r="VRP3" s="326"/>
      <c r="VRQ3" s="326"/>
      <c r="VRR3" s="326"/>
      <c r="VRS3" s="326"/>
      <c r="VRT3" s="326"/>
      <c r="VRU3" s="326"/>
      <c r="VRV3" s="326"/>
      <c r="VRW3" s="326"/>
      <c r="VRX3" s="326"/>
      <c r="VRY3" s="326"/>
      <c r="VRZ3" s="326"/>
      <c r="VSA3" s="326"/>
      <c r="VSB3" s="326"/>
      <c r="VSC3" s="326"/>
      <c r="VSD3" s="326"/>
      <c r="VSE3" s="326"/>
      <c r="VSF3" s="326"/>
      <c r="VSG3" s="326"/>
      <c r="VSH3" s="326"/>
      <c r="VSI3" s="326"/>
      <c r="VSJ3" s="326"/>
      <c r="VSK3" s="326"/>
      <c r="VSL3" s="326"/>
      <c r="VSM3" s="326"/>
      <c r="VSN3" s="326"/>
      <c r="VSO3" s="326"/>
      <c r="VSP3" s="326"/>
      <c r="VSQ3" s="326"/>
      <c r="VSR3" s="326"/>
      <c r="VSS3" s="326"/>
      <c r="VST3" s="326"/>
      <c r="VSU3" s="326"/>
      <c r="VSV3" s="326"/>
      <c r="VSW3" s="326"/>
      <c r="VSX3" s="326"/>
      <c r="VSY3" s="326"/>
      <c r="VSZ3" s="326"/>
      <c r="VTA3" s="326"/>
      <c r="VTB3" s="326"/>
      <c r="VTC3" s="326"/>
      <c r="VTD3" s="326"/>
      <c r="VTE3" s="326"/>
      <c r="VTF3" s="326"/>
      <c r="VTG3" s="326"/>
      <c r="VTH3" s="326"/>
      <c r="VTI3" s="326"/>
      <c r="VTJ3" s="326"/>
      <c r="VTK3" s="326"/>
      <c r="VTL3" s="326"/>
      <c r="VTM3" s="326"/>
      <c r="VTN3" s="326"/>
      <c r="VTO3" s="326"/>
      <c r="VTP3" s="326"/>
      <c r="VTQ3" s="326"/>
      <c r="VTR3" s="326"/>
      <c r="VTS3" s="326"/>
      <c r="VTT3" s="326"/>
      <c r="VTU3" s="326"/>
      <c r="VTV3" s="326"/>
      <c r="VTW3" s="326"/>
      <c r="VTX3" s="326"/>
      <c r="VTY3" s="326"/>
      <c r="VTZ3" s="326"/>
      <c r="VUA3" s="326"/>
      <c r="VUB3" s="326"/>
      <c r="VUC3" s="326"/>
      <c r="VUD3" s="326"/>
      <c r="VUE3" s="326"/>
      <c r="VUF3" s="326"/>
      <c r="VUG3" s="326"/>
      <c r="VUH3" s="326"/>
      <c r="VUI3" s="326"/>
      <c r="VUJ3" s="326"/>
      <c r="VUK3" s="326"/>
      <c r="VUL3" s="326"/>
      <c r="VUM3" s="326"/>
      <c r="VUN3" s="326"/>
      <c r="VUO3" s="326"/>
      <c r="VUP3" s="326"/>
      <c r="VUQ3" s="326"/>
      <c r="VUR3" s="326"/>
      <c r="VUS3" s="326"/>
      <c r="VUT3" s="326"/>
      <c r="VUU3" s="326"/>
      <c r="VUV3" s="326"/>
      <c r="VUW3" s="326"/>
      <c r="VUX3" s="326"/>
      <c r="VUY3" s="326"/>
      <c r="VUZ3" s="326"/>
      <c r="VVA3" s="326"/>
      <c r="VVB3" s="326"/>
      <c r="VVC3" s="326"/>
      <c r="VVD3" s="326"/>
      <c r="VVE3" s="326"/>
      <c r="VVF3" s="326"/>
      <c r="VVG3" s="326"/>
      <c r="VVH3" s="326"/>
      <c r="VVI3" s="326"/>
      <c r="VVJ3" s="326"/>
      <c r="VVK3" s="326"/>
      <c r="VVL3" s="326"/>
      <c r="VVM3" s="326"/>
      <c r="VVN3" s="326"/>
      <c r="VVO3" s="326"/>
      <c r="VVP3" s="326"/>
      <c r="VVQ3" s="326"/>
      <c r="VVR3" s="326"/>
      <c r="VVS3" s="326"/>
      <c r="VVT3" s="326"/>
      <c r="VVU3" s="326"/>
      <c r="VVV3" s="326"/>
      <c r="VVW3" s="326"/>
      <c r="VVX3" s="326"/>
      <c r="VVY3" s="326"/>
      <c r="VVZ3" s="326"/>
      <c r="VWA3" s="326"/>
      <c r="VWB3" s="326"/>
      <c r="VWC3" s="326"/>
      <c r="VWD3" s="326"/>
      <c r="VWE3" s="326"/>
      <c r="VWF3" s="326"/>
      <c r="VWG3" s="326"/>
      <c r="VWH3" s="326"/>
      <c r="VWI3" s="326"/>
      <c r="VWJ3" s="326"/>
      <c r="VWK3" s="326"/>
      <c r="VWL3" s="326"/>
      <c r="VWM3" s="326"/>
      <c r="VWN3" s="326"/>
      <c r="VWO3" s="326"/>
      <c r="VWP3" s="326"/>
      <c r="VWQ3" s="326"/>
      <c r="VWR3" s="326"/>
      <c r="VWS3" s="326"/>
      <c r="VWT3" s="326"/>
      <c r="VWU3" s="326"/>
      <c r="VWV3" s="326"/>
      <c r="VWW3" s="326"/>
      <c r="VWX3" s="326"/>
      <c r="VWY3" s="326"/>
      <c r="VWZ3" s="326"/>
      <c r="VXA3" s="326"/>
      <c r="VXB3" s="326"/>
      <c r="VXC3" s="326"/>
      <c r="VXD3" s="326"/>
      <c r="VXE3" s="326"/>
      <c r="VXF3" s="326"/>
      <c r="VXG3" s="326"/>
      <c r="VXH3" s="326"/>
      <c r="VXI3" s="326"/>
      <c r="VXJ3" s="326"/>
      <c r="VXK3" s="326"/>
      <c r="VXL3" s="326"/>
      <c r="VXM3" s="326"/>
      <c r="VXN3" s="326"/>
      <c r="VXO3" s="326"/>
      <c r="VXP3" s="326"/>
      <c r="VXQ3" s="326"/>
      <c r="VXR3" s="326"/>
      <c r="VXS3" s="326"/>
      <c r="VXT3" s="326"/>
      <c r="VXU3" s="326"/>
      <c r="VXV3" s="326"/>
      <c r="VXW3" s="326"/>
      <c r="VXX3" s="326"/>
      <c r="VXY3" s="326"/>
      <c r="VXZ3" s="326"/>
      <c r="VYA3" s="326"/>
      <c r="VYB3" s="326"/>
      <c r="VYC3" s="326"/>
      <c r="VYD3" s="326"/>
      <c r="VYE3" s="326"/>
      <c r="VYF3" s="326"/>
      <c r="VYG3" s="326"/>
      <c r="VYH3" s="326"/>
      <c r="VYI3" s="326"/>
      <c r="VYJ3" s="326"/>
      <c r="VYK3" s="326"/>
      <c r="VYL3" s="326"/>
      <c r="VYM3" s="326"/>
      <c r="VYN3" s="326"/>
      <c r="VYO3" s="326"/>
      <c r="VYP3" s="326"/>
      <c r="VYQ3" s="326"/>
      <c r="VYR3" s="326"/>
      <c r="VYS3" s="326"/>
      <c r="VYT3" s="326"/>
      <c r="VYU3" s="326"/>
      <c r="VYV3" s="326"/>
      <c r="VYW3" s="326"/>
      <c r="VYX3" s="326"/>
      <c r="VYY3" s="326"/>
      <c r="VYZ3" s="326"/>
      <c r="VZA3" s="326"/>
      <c r="VZB3" s="326"/>
      <c r="VZC3" s="326"/>
      <c r="VZD3" s="326"/>
      <c r="VZE3" s="326"/>
      <c r="VZF3" s="326"/>
      <c r="VZG3" s="326"/>
      <c r="VZH3" s="326"/>
      <c r="VZI3" s="326"/>
      <c r="VZJ3" s="326"/>
      <c r="VZK3" s="326"/>
      <c r="VZL3" s="326"/>
      <c r="VZM3" s="326"/>
      <c r="VZN3" s="326"/>
      <c r="VZO3" s="326"/>
      <c r="VZP3" s="326"/>
      <c r="VZQ3" s="326"/>
      <c r="VZR3" s="326"/>
      <c r="VZS3" s="326"/>
      <c r="VZT3" s="326"/>
      <c r="VZU3" s="326"/>
      <c r="VZV3" s="326"/>
      <c r="VZW3" s="326"/>
      <c r="VZX3" s="326"/>
      <c r="VZY3" s="326"/>
      <c r="VZZ3" s="326"/>
      <c r="WAA3" s="326"/>
      <c r="WAB3" s="326"/>
      <c r="WAC3" s="326"/>
      <c r="WAD3" s="326"/>
      <c r="WAE3" s="326"/>
      <c r="WAF3" s="326"/>
      <c r="WAG3" s="326"/>
      <c r="WAH3" s="326"/>
      <c r="WAI3" s="326"/>
      <c r="WAJ3" s="326"/>
      <c r="WAK3" s="326"/>
      <c r="WAL3" s="326"/>
      <c r="WAM3" s="326"/>
      <c r="WAN3" s="326"/>
      <c r="WAO3" s="326"/>
      <c r="WAP3" s="326"/>
      <c r="WAQ3" s="326"/>
      <c r="WAR3" s="326"/>
      <c r="WAS3" s="326"/>
      <c r="WAT3" s="326"/>
      <c r="WAU3" s="326"/>
      <c r="WAV3" s="326"/>
      <c r="WAW3" s="326"/>
      <c r="WAX3" s="326"/>
      <c r="WAY3" s="326"/>
      <c r="WAZ3" s="326"/>
      <c r="WBA3" s="326"/>
      <c r="WBB3" s="326"/>
      <c r="WBC3" s="326"/>
      <c r="WBD3" s="326"/>
      <c r="WBE3" s="326"/>
      <c r="WBF3" s="326"/>
      <c r="WBG3" s="326"/>
      <c r="WBH3" s="326"/>
      <c r="WBI3" s="326"/>
      <c r="WBJ3" s="326"/>
      <c r="WBK3" s="326"/>
      <c r="WBL3" s="326"/>
      <c r="WBM3" s="326"/>
      <c r="WBN3" s="326"/>
      <c r="WBO3" s="326"/>
      <c r="WBP3" s="326"/>
      <c r="WBQ3" s="326"/>
      <c r="WBR3" s="326"/>
      <c r="WBS3" s="326"/>
      <c r="WBT3" s="326"/>
      <c r="WBU3" s="326"/>
      <c r="WBV3" s="326"/>
      <c r="WBW3" s="326"/>
      <c r="WBX3" s="326"/>
      <c r="WBY3" s="326"/>
      <c r="WBZ3" s="326"/>
      <c r="WCA3" s="326"/>
      <c r="WCB3" s="326"/>
      <c r="WCC3" s="326"/>
      <c r="WCD3" s="326"/>
      <c r="WCE3" s="326"/>
      <c r="WCF3" s="326"/>
      <c r="WCG3" s="326"/>
      <c r="WCH3" s="326"/>
      <c r="WCI3" s="326"/>
      <c r="WCJ3" s="326"/>
      <c r="WCK3" s="326"/>
      <c r="WCL3" s="326"/>
      <c r="WCM3" s="326"/>
      <c r="WCN3" s="326"/>
      <c r="WCO3" s="326"/>
      <c r="WCP3" s="326"/>
      <c r="WCQ3" s="326"/>
      <c r="WCR3" s="326"/>
      <c r="WCS3" s="326"/>
      <c r="WCT3" s="326"/>
      <c r="WCU3" s="326"/>
      <c r="WCV3" s="326"/>
      <c r="WCW3" s="326"/>
      <c r="WCX3" s="326"/>
      <c r="WCY3" s="326"/>
      <c r="WCZ3" s="326"/>
      <c r="WDA3" s="326"/>
      <c r="WDB3" s="326"/>
      <c r="WDC3" s="326"/>
      <c r="WDD3" s="326"/>
      <c r="WDE3" s="326"/>
      <c r="WDF3" s="326"/>
      <c r="WDG3" s="326"/>
      <c r="WDH3" s="326"/>
      <c r="WDI3" s="326"/>
      <c r="WDJ3" s="326"/>
      <c r="WDK3" s="326"/>
      <c r="WDL3" s="326"/>
      <c r="WDM3" s="326"/>
      <c r="WDN3" s="326"/>
      <c r="WDO3" s="326"/>
      <c r="WDP3" s="326"/>
      <c r="WDQ3" s="326"/>
      <c r="WDR3" s="326"/>
      <c r="WDS3" s="326"/>
      <c r="WDT3" s="326"/>
      <c r="WDU3" s="326"/>
      <c r="WDV3" s="326"/>
      <c r="WDW3" s="326"/>
      <c r="WDX3" s="326"/>
      <c r="WDY3" s="326"/>
      <c r="WDZ3" s="326"/>
      <c r="WEA3" s="326"/>
      <c r="WEB3" s="326"/>
      <c r="WEC3" s="326"/>
      <c r="WED3" s="326"/>
      <c r="WEE3" s="326"/>
      <c r="WEF3" s="326"/>
      <c r="WEG3" s="326"/>
      <c r="WEH3" s="326"/>
      <c r="WEI3" s="326"/>
      <c r="WEJ3" s="326"/>
      <c r="WEK3" s="326"/>
      <c r="WEL3" s="326"/>
      <c r="WEM3" s="326"/>
      <c r="WEN3" s="326"/>
      <c r="WEO3" s="326"/>
      <c r="WEP3" s="326"/>
      <c r="WEQ3" s="326"/>
      <c r="WER3" s="326"/>
      <c r="WES3" s="326"/>
      <c r="WET3" s="326"/>
      <c r="WEU3" s="326"/>
      <c r="WEV3" s="326"/>
      <c r="WEW3" s="326"/>
      <c r="WEX3" s="326"/>
      <c r="WEY3" s="326"/>
      <c r="WEZ3" s="326"/>
      <c r="WFA3" s="326"/>
      <c r="WFB3" s="326"/>
      <c r="WFC3" s="326"/>
      <c r="WFD3" s="326"/>
      <c r="WFE3" s="326"/>
      <c r="WFF3" s="326"/>
      <c r="WFG3" s="326"/>
      <c r="WFH3" s="326"/>
      <c r="WFI3" s="326"/>
      <c r="WFJ3" s="326"/>
      <c r="WFK3" s="326"/>
      <c r="WFL3" s="326"/>
      <c r="WFM3" s="326"/>
      <c r="WFN3" s="326"/>
      <c r="WFO3" s="326"/>
      <c r="WFP3" s="326"/>
      <c r="WFQ3" s="326"/>
      <c r="WFR3" s="326"/>
      <c r="WFS3" s="326"/>
      <c r="WFT3" s="326"/>
      <c r="WFU3" s="326"/>
      <c r="WFV3" s="326"/>
      <c r="WFW3" s="326"/>
      <c r="WFX3" s="326"/>
      <c r="WFY3" s="326"/>
      <c r="WFZ3" s="326"/>
      <c r="WGA3" s="326"/>
      <c r="WGB3" s="326"/>
      <c r="WGC3" s="326"/>
      <c r="WGD3" s="326"/>
      <c r="WGE3" s="326"/>
      <c r="WGF3" s="326"/>
      <c r="WGG3" s="326"/>
      <c r="WGH3" s="326"/>
      <c r="WGI3" s="326"/>
      <c r="WGJ3" s="326"/>
      <c r="WGK3" s="326"/>
      <c r="WGL3" s="326"/>
      <c r="WGM3" s="326"/>
      <c r="WGN3" s="326"/>
      <c r="WGO3" s="326"/>
      <c r="WGP3" s="326"/>
      <c r="WGQ3" s="326"/>
      <c r="WGR3" s="326"/>
      <c r="WGS3" s="326"/>
      <c r="WGT3" s="326"/>
      <c r="WGU3" s="326"/>
      <c r="WGV3" s="326"/>
      <c r="WGW3" s="326"/>
      <c r="WGX3" s="326"/>
      <c r="WGY3" s="326"/>
      <c r="WGZ3" s="326"/>
      <c r="WHA3" s="326"/>
      <c r="WHB3" s="326"/>
      <c r="WHC3" s="326"/>
      <c r="WHD3" s="326"/>
      <c r="WHE3" s="326"/>
      <c r="WHF3" s="326"/>
      <c r="WHG3" s="326"/>
      <c r="WHH3" s="326"/>
      <c r="WHI3" s="326"/>
      <c r="WHJ3" s="326"/>
      <c r="WHK3" s="326"/>
      <c r="WHL3" s="326"/>
      <c r="WHM3" s="326"/>
      <c r="WHN3" s="326"/>
      <c r="WHO3" s="326"/>
      <c r="WHP3" s="326"/>
      <c r="WHQ3" s="326"/>
      <c r="WHR3" s="326"/>
      <c r="WHS3" s="326"/>
      <c r="WHT3" s="326"/>
      <c r="WHU3" s="326"/>
      <c r="WHV3" s="326"/>
      <c r="WHW3" s="326"/>
      <c r="WHX3" s="326"/>
      <c r="WHY3" s="326"/>
      <c r="WHZ3" s="326"/>
      <c r="WIA3" s="326"/>
      <c r="WIB3" s="326"/>
      <c r="WIC3" s="326"/>
      <c r="WID3" s="326"/>
      <c r="WIE3" s="326"/>
      <c r="WIF3" s="326"/>
      <c r="WIG3" s="326"/>
      <c r="WIH3" s="326"/>
      <c r="WII3" s="326"/>
      <c r="WIJ3" s="326"/>
      <c r="WIK3" s="326"/>
      <c r="WIL3" s="326"/>
      <c r="WIM3" s="326"/>
      <c r="WIN3" s="326"/>
      <c r="WIO3" s="326"/>
      <c r="WIP3" s="326"/>
      <c r="WIQ3" s="326"/>
      <c r="WIR3" s="326"/>
      <c r="WIS3" s="326"/>
      <c r="WIT3" s="326"/>
      <c r="WIU3" s="326"/>
      <c r="WIV3" s="326"/>
      <c r="WIW3" s="326"/>
      <c r="WIX3" s="326"/>
      <c r="WIY3" s="326"/>
      <c r="WIZ3" s="326"/>
      <c r="WJA3" s="326"/>
      <c r="WJB3" s="326"/>
      <c r="WJC3" s="326"/>
      <c r="WJD3" s="326"/>
      <c r="WJE3" s="326"/>
      <c r="WJF3" s="326"/>
      <c r="WJG3" s="326"/>
      <c r="WJH3" s="326"/>
      <c r="WJI3" s="326"/>
      <c r="WJJ3" s="326"/>
      <c r="WJK3" s="326"/>
      <c r="WJL3" s="326"/>
      <c r="WJM3" s="326"/>
      <c r="WJN3" s="326"/>
      <c r="WJO3" s="326"/>
      <c r="WJP3" s="326"/>
      <c r="WJQ3" s="326"/>
      <c r="WJR3" s="326"/>
      <c r="WJS3" s="326"/>
      <c r="WJT3" s="326"/>
      <c r="WJU3" s="326"/>
      <c r="WJV3" s="326"/>
      <c r="WJW3" s="326"/>
      <c r="WJX3" s="326"/>
      <c r="WJY3" s="326"/>
      <c r="WJZ3" s="326"/>
      <c r="WKA3" s="326"/>
      <c r="WKB3" s="326"/>
      <c r="WKC3" s="326"/>
      <c r="WKD3" s="326"/>
      <c r="WKE3" s="326"/>
      <c r="WKF3" s="326"/>
      <c r="WKG3" s="326"/>
      <c r="WKH3" s="326"/>
      <c r="WKI3" s="326"/>
      <c r="WKJ3" s="326"/>
      <c r="WKK3" s="326"/>
      <c r="WKL3" s="326"/>
      <c r="WKM3" s="326"/>
      <c r="WKN3" s="326"/>
      <c r="WKO3" s="326"/>
      <c r="WKP3" s="326"/>
      <c r="WKQ3" s="326"/>
      <c r="WKR3" s="326"/>
      <c r="WKS3" s="326"/>
      <c r="WKT3" s="326"/>
      <c r="WKU3" s="326"/>
      <c r="WKV3" s="326"/>
      <c r="WKW3" s="326"/>
      <c r="WKX3" s="326"/>
      <c r="WKY3" s="326"/>
      <c r="WKZ3" s="326"/>
      <c r="WLA3" s="326"/>
      <c r="WLB3" s="326"/>
      <c r="WLC3" s="326"/>
      <c r="WLD3" s="326"/>
      <c r="WLE3" s="326"/>
      <c r="WLF3" s="326"/>
      <c r="WLG3" s="326"/>
      <c r="WLH3" s="326"/>
      <c r="WLI3" s="326"/>
      <c r="WLJ3" s="326"/>
      <c r="WLK3" s="326"/>
      <c r="WLL3" s="326"/>
      <c r="WLM3" s="326"/>
      <c r="WLN3" s="326"/>
      <c r="WLO3" s="326"/>
      <c r="WLP3" s="326"/>
      <c r="WLQ3" s="326"/>
      <c r="WLR3" s="326"/>
      <c r="WLS3" s="326"/>
      <c r="WLT3" s="326"/>
      <c r="WLU3" s="326"/>
      <c r="WLV3" s="326"/>
      <c r="WLW3" s="326"/>
      <c r="WLX3" s="326"/>
      <c r="WLY3" s="326"/>
      <c r="WLZ3" s="326"/>
      <c r="WMA3" s="326"/>
      <c r="WMB3" s="326"/>
      <c r="WMC3" s="326"/>
      <c r="WMD3" s="326"/>
      <c r="WME3" s="326"/>
      <c r="WMF3" s="326"/>
      <c r="WMG3" s="326"/>
      <c r="WMH3" s="326"/>
      <c r="WMI3" s="326"/>
      <c r="WMJ3" s="326"/>
      <c r="WMK3" s="326"/>
      <c r="WML3" s="326"/>
      <c r="WMM3" s="326"/>
      <c r="WMN3" s="326"/>
      <c r="WMO3" s="326"/>
      <c r="WMP3" s="326"/>
      <c r="WMQ3" s="326"/>
      <c r="WMR3" s="326"/>
      <c r="WMS3" s="326"/>
      <c r="WMT3" s="326"/>
      <c r="WMU3" s="326"/>
      <c r="WMV3" s="326"/>
      <c r="WMW3" s="326"/>
      <c r="WMX3" s="326"/>
      <c r="WMY3" s="326"/>
      <c r="WMZ3" s="326"/>
      <c r="WNA3" s="326"/>
      <c r="WNB3" s="326"/>
      <c r="WNC3" s="326"/>
      <c r="WND3" s="326"/>
      <c r="WNE3" s="326"/>
      <c r="WNF3" s="326"/>
      <c r="WNG3" s="326"/>
      <c r="WNH3" s="326"/>
      <c r="WNI3" s="326"/>
      <c r="WNJ3" s="326"/>
      <c r="WNK3" s="326"/>
      <c r="WNL3" s="326"/>
      <c r="WNM3" s="326"/>
      <c r="WNN3" s="326"/>
      <c r="WNO3" s="326"/>
      <c r="WNP3" s="326"/>
      <c r="WNQ3" s="326"/>
      <c r="WNR3" s="326"/>
      <c r="WNS3" s="326"/>
      <c r="WNT3" s="326"/>
      <c r="WNU3" s="326"/>
      <c r="WNV3" s="326"/>
      <c r="WNW3" s="326"/>
      <c r="WNX3" s="326"/>
      <c r="WNY3" s="326"/>
      <c r="WNZ3" s="326"/>
      <c r="WOA3" s="326"/>
      <c r="WOB3" s="326"/>
      <c r="WOC3" s="326"/>
      <c r="WOD3" s="326"/>
      <c r="WOE3" s="326"/>
      <c r="WOF3" s="326"/>
      <c r="WOG3" s="326"/>
      <c r="WOH3" s="326"/>
      <c r="WOI3" s="326"/>
      <c r="WOJ3" s="326"/>
      <c r="WOK3" s="326"/>
      <c r="WOL3" s="326"/>
      <c r="WOM3" s="326"/>
      <c r="WON3" s="326"/>
      <c r="WOO3" s="326"/>
      <c r="WOP3" s="326"/>
      <c r="WOQ3" s="326"/>
      <c r="WOR3" s="326"/>
      <c r="WOS3" s="326"/>
      <c r="WOT3" s="326"/>
      <c r="WOU3" s="326"/>
      <c r="WOV3" s="326"/>
      <c r="WOW3" s="326"/>
      <c r="WOX3" s="326"/>
      <c r="WOY3" s="326"/>
      <c r="WOZ3" s="326"/>
      <c r="WPA3" s="326"/>
      <c r="WPB3" s="326"/>
      <c r="WPC3" s="326"/>
      <c r="WPD3" s="326"/>
      <c r="WPE3" s="326"/>
      <c r="WPF3" s="326"/>
      <c r="WPG3" s="326"/>
      <c r="WPH3" s="326"/>
      <c r="WPI3" s="326"/>
      <c r="WPJ3" s="326"/>
      <c r="WPK3" s="326"/>
      <c r="WPL3" s="326"/>
      <c r="WPM3" s="326"/>
      <c r="WPN3" s="326"/>
      <c r="WPO3" s="326"/>
      <c r="WPP3" s="326"/>
      <c r="WPQ3" s="326"/>
      <c r="WPR3" s="326"/>
      <c r="WPS3" s="326"/>
      <c r="WPT3" s="326"/>
      <c r="WPU3" s="326"/>
      <c r="WPV3" s="326"/>
      <c r="WPW3" s="326"/>
      <c r="WPX3" s="326"/>
      <c r="WPY3" s="326"/>
      <c r="WPZ3" s="326"/>
      <c r="WQA3" s="326"/>
      <c r="WQB3" s="326"/>
      <c r="WQC3" s="326"/>
      <c r="WQD3" s="326"/>
      <c r="WQE3" s="326"/>
      <c r="WQF3" s="326"/>
      <c r="WQG3" s="326"/>
      <c r="WQH3" s="326"/>
      <c r="WQI3" s="326"/>
      <c r="WQJ3" s="326"/>
      <c r="WQK3" s="326"/>
      <c r="WQL3" s="326"/>
      <c r="WQM3" s="326"/>
      <c r="WQN3" s="326"/>
      <c r="WQO3" s="326"/>
      <c r="WQP3" s="326"/>
      <c r="WQQ3" s="326"/>
      <c r="WQR3" s="326"/>
      <c r="WQS3" s="326"/>
      <c r="WQT3" s="326"/>
      <c r="WQU3" s="326"/>
      <c r="WQV3" s="326"/>
      <c r="WQW3" s="326"/>
      <c r="WQX3" s="326"/>
      <c r="WQY3" s="326"/>
      <c r="WQZ3" s="326"/>
      <c r="WRA3" s="326"/>
      <c r="WRB3" s="326"/>
      <c r="WRC3" s="326"/>
      <c r="WRD3" s="326"/>
      <c r="WRE3" s="326"/>
      <c r="WRF3" s="326"/>
      <c r="WRG3" s="326"/>
      <c r="WRH3" s="326"/>
      <c r="WRI3" s="326"/>
      <c r="WRJ3" s="326"/>
      <c r="WRK3" s="326"/>
      <c r="WRL3" s="326"/>
      <c r="WRM3" s="326"/>
      <c r="WRN3" s="326"/>
      <c r="WRO3" s="326"/>
      <c r="WRP3" s="326"/>
      <c r="WRQ3" s="326"/>
      <c r="WRR3" s="326"/>
      <c r="WRS3" s="326"/>
      <c r="WRT3" s="326"/>
      <c r="WRU3" s="326"/>
      <c r="WRV3" s="326"/>
      <c r="WRW3" s="326"/>
      <c r="WRX3" s="326"/>
      <c r="WRY3" s="326"/>
      <c r="WRZ3" s="326"/>
      <c r="WSA3" s="326"/>
      <c r="WSB3" s="326"/>
      <c r="WSC3" s="326"/>
      <c r="WSD3" s="326"/>
      <c r="WSE3" s="326"/>
      <c r="WSF3" s="326"/>
      <c r="WSG3" s="326"/>
      <c r="WSH3" s="326"/>
      <c r="WSI3" s="326"/>
      <c r="WSJ3" s="326"/>
      <c r="WSK3" s="326"/>
      <c r="WSL3" s="326"/>
      <c r="WSM3" s="326"/>
      <c r="WSN3" s="326"/>
      <c r="WSO3" s="326"/>
      <c r="WSP3" s="326"/>
      <c r="WSQ3" s="326"/>
      <c r="WSR3" s="326"/>
      <c r="WSS3" s="326"/>
      <c r="WST3" s="326"/>
      <c r="WSU3" s="326"/>
      <c r="WSV3" s="326"/>
      <c r="WSW3" s="326"/>
      <c r="WSX3" s="326"/>
      <c r="WSY3" s="326"/>
      <c r="WSZ3" s="326"/>
      <c r="WTA3" s="326"/>
      <c r="WTB3" s="326"/>
      <c r="WTC3" s="326"/>
      <c r="WTD3" s="326"/>
      <c r="WTE3" s="326"/>
      <c r="WTF3" s="326"/>
      <c r="WTG3" s="326"/>
      <c r="WTH3" s="326"/>
      <c r="WTI3" s="326"/>
      <c r="WTJ3" s="326"/>
      <c r="WTK3" s="326"/>
      <c r="WTL3" s="326"/>
      <c r="WTM3" s="326"/>
      <c r="WTN3" s="326"/>
      <c r="WTO3" s="326"/>
      <c r="WTP3" s="326"/>
      <c r="WTQ3" s="326"/>
      <c r="WTR3" s="326"/>
      <c r="WTS3" s="326"/>
      <c r="WTT3" s="326"/>
      <c r="WTU3" s="326"/>
      <c r="WTV3" s="326"/>
      <c r="WTW3" s="326"/>
      <c r="WTX3" s="326"/>
      <c r="WTY3" s="326"/>
      <c r="WTZ3" s="326"/>
      <c r="WUA3" s="326"/>
      <c r="WUB3" s="326"/>
      <c r="WUC3" s="326"/>
      <c r="WUD3" s="326"/>
      <c r="WUE3" s="326"/>
      <c r="WUF3" s="326"/>
      <c r="WUG3" s="326"/>
      <c r="WUH3" s="326"/>
      <c r="WUI3" s="326"/>
      <c r="WUJ3" s="326"/>
      <c r="WUK3" s="326"/>
      <c r="WUL3" s="326"/>
      <c r="WUM3" s="326"/>
      <c r="WUN3" s="326"/>
      <c r="WUO3" s="326"/>
      <c r="WUP3" s="326"/>
      <c r="WUQ3" s="326"/>
      <c r="WUR3" s="326"/>
      <c r="WUS3" s="326"/>
      <c r="WUT3" s="326"/>
      <c r="WUU3" s="326"/>
      <c r="WUV3" s="326"/>
      <c r="WUW3" s="326"/>
      <c r="WUX3" s="326"/>
      <c r="WUY3" s="326"/>
      <c r="WUZ3" s="326"/>
      <c r="WVA3" s="326"/>
      <c r="WVB3" s="326"/>
      <c r="WVC3" s="326"/>
      <c r="WVD3" s="326"/>
      <c r="WVE3" s="326"/>
      <c r="WVF3" s="326"/>
      <c r="WVG3" s="326"/>
      <c r="WVH3" s="326"/>
      <c r="WVI3" s="326"/>
      <c r="WVJ3" s="326"/>
      <c r="WVK3" s="326"/>
      <c r="WVL3" s="326"/>
      <c r="WVM3" s="326"/>
      <c r="WVN3" s="326"/>
      <c r="WVO3" s="326"/>
      <c r="WVP3" s="326"/>
      <c r="WVQ3" s="326"/>
      <c r="WVR3" s="326"/>
      <c r="WVS3" s="326"/>
      <c r="WVT3" s="326"/>
      <c r="WVU3" s="326"/>
      <c r="WVV3" s="326"/>
      <c r="WVW3" s="326"/>
      <c r="WVX3" s="326"/>
      <c r="WVY3" s="326"/>
      <c r="WVZ3" s="326"/>
      <c r="WWA3" s="326"/>
      <c r="WWB3" s="326"/>
      <c r="WWC3" s="326"/>
      <c r="WWD3" s="326"/>
      <c r="WWE3" s="326"/>
      <c r="WWF3" s="326"/>
      <c r="WWG3" s="326"/>
      <c r="WWH3" s="326"/>
      <c r="WWI3" s="326"/>
      <c r="WWJ3" s="326"/>
      <c r="WWK3" s="326"/>
      <c r="WWL3" s="326"/>
      <c r="WWM3" s="326"/>
      <c r="WWN3" s="326"/>
      <c r="WWO3" s="326"/>
      <c r="WWP3" s="326"/>
      <c r="WWQ3" s="326"/>
      <c r="WWR3" s="326"/>
      <c r="WWS3" s="326"/>
      <c r="WWT3" s="326"/>
      <c r="WWU3" s="326"/>
      <c r="WWV3" s="326"/>
      <c r="WWW3" s="326"/>
      <c r="WWX3" s="326"/>
      <c r="WWY3" s="326"/>
      <c r="WWZ3" s="326"/>
      <c r="WXA3" s="326"/>
      <c r="WXB3" s="326"/>
      <c r="WXC3" s="326"/>
      <c r="WXD3" s="326"/>
      <c r="WXE3" s="326"/>
      <c r="WXF3" s="326"/>
      <c r="WXG3" s="326"/>
      <c r="WXH3" s="326"/>
      <c r="WXI3" s="326"/>
      <c r="WXJ3" s="326"/>
      <c r="WXK3" s="326"/>
      <c r="WXL3" s="326"/>
      <c r="WXM3" s="326"/>
      <c r="WXN3" s="326"/>
      <c r="WXO3" s="326"/>
      <c r="WXP3" s="326"/>
      <c r="WXQ3" s="326"/>
      <c r="WXR3" s="326"/>
      <c r="WXS3" s="326"/>
      <c r="WXT3" s="326"/>
      <c r="WXU3" s="326"/>
      <c r="WXV3" s="326"/>
      <c r="WXW3" s="326"/>
      <c r="WXX3" s="326"/>
      <c r="WXY3" s="326"/>
      <c r="WXZ3" s="326"/>
      <c r="WYA3" s="326"/>
      <c r="WYB3" s="326"/>
      <c r="WYC3" s="326"/>
      <c r="WYD3" s="326"/>
      <c r="WYE3" s="326"/>
      <c r="WYF3" s="326"/>
      <c r="WYG3" s="326"/>
      <c r="WYH3" s="326"/>
      <c r="WYI3" s="326"/>
      <c r="WYJ3" s="326"/>
      <c r="WYK3" s="326"/>
      <c r="WYL3" s="326"/>
      <c r="WYM3" s="326"/>
      <c r="WYN3" s="326"/>
      <c r="WYO3" s="326"/>
      <c r="WYP3" s="326"/>
      <c r="WYQ3" s="326"/>
      <c r="WYR3" s="326"/>
      <c r="WYS3" s="326"/>
      <c r="WYT3" s="326"/>
      <c r="WYU3" s="326"/>
      <c r="WYV3" s="326"/>
      <c r="WYW3" s="326"/>
      <c r="WYX3" s="326"/>
      <c r="WYY3" s="326"/>
      <c r="WYZ3" s="326"/>
      <c r="WZA3" s="326"/>
      <c r="WZB3" s="326"/>
      <c r="WZC3" s="326"/>
      <c r="WZD3" s="326"/>
      <c r="WZE3" s="326"/>
      <c r="WZF3" s="326"/>
      <c r="WZG3" s="326"/>
      <c r="WZH3" s="326"/>
      <c r="WZI3" s="326"/>
      <c r="WZJ3" s="326"/>
      <c r="WZK3" s="326"/>
      <c r="WZL3" s="326"/>
      <c r="WZM3" s="326"/>
      <c r="WZN3" s="326"/>
      <c r="WZO3" s="326"/>
      <c r="WZP3" s="326"/>
      <c r="WZQ3" s="326"/>
      <c r="WZR3" s="326"/>
      <c r="WZS3" s="326"/>
      <c r="WZT3" s="326"/>
      <c r="WZU3" s="326"/>
      <c r="WZV3" s="326"/>
      <c r="WZW3" s="326"/>
      <c r="WZX3" s="326"/>
      <c r="WZY3" s="326"/>
      <c r="WZZ3" s="326"/>
      <c r="XAA3" s="326"/>
      <c r="XAB3" s="326"/>
      <c r="XAC3" s="326"/>
      <c r="XAD3" s="326"/>
      <c r="XAE3" s="326"/>
      <c r="XAF3" s="326"/>
      <c r="XAG3" s="326"/>
      <c r="XAH3" s="326"/>
      <c r="XAI3" s="326"/>
      <c r="XAJ3" s="326"/>
      <c r="XAK3" s="326"/>
      <c r="XAL3" s="326"/>
      <c r="XAM3" s="326"/>
      <c r="XAN3" s="326"/>
      <c r="XAO3" s="326"/>
      <c r="XAP3" s="326"/>
      <c r="XAQ3" s="326"/>
      <c r="XAR3" s="326"/>
      <c r="XAS3" s="326"/>
      <c r="XAT3" s="326"/>
      <c r="XAU3" s="326"/>
      <c r="XAV3" s="326"/>
      <c r="XAW3" s="326"/>
      <c r="XAX3" s="326"/>
      <c r="XAY3" s="326"/>
      <c r="XAZ3" s="326"/>
      <c r="XBA3" s="326"/>
      <c r="XBB3" s="326"/>
      <c r="XBC3" s="326"/>
      <c r="XBD3" s="326"/>
      <c r="XBE3" s="326"/>
      <c r="XBF3" s="326"/>
      <c r="XBG3" s="326"/>
      <c r="XBH3" s="326"/>
      <c r="XBI3" s="326"/>
      <c r="XBJ3" s="326"/>
      <c r="XBK3" s="326"/>
      <c r="XBL3" s="326"/>
      <c r="XBM3" s="326"/>
      <c r="XBN3" s="326"/>
      <c r="XBO3" s="326"/>
      <c r="XBP3" s="326"/>
      <c r="XBQ3" s="326"/>
      <c r="XBR3" s="326"/>
      <c r="XBS3" s="326"/>
      <c r="XBT3" s="326"/>
      <c r="XBU3" s="326"/>
      <c r="XBV3" s="326"/>
      <c r="XBW3" s="326"/>
      <c r="XBX3" s="326"/>
      <c r="XBY3" s="326"/>
      <c r="XBZ3" s="326"/>
      <c r="XCA3" s="326"/>
      <c r="XCB3" s="326"/>
      <c r="XCC3" s="326"/>
      <c r="XCD3" s="326"/>
      <c r="XCE3" s="326"/>
      <c r="XCF3" s="326"/>
      <c r="XCG3" s="326"/>
      <c r="XCH3" s="326"/>
      <c r="XCI3" s="326"/>
      <c r="XCJ3" s="326"/>
      <c r="XCK3" s="326"/>
      <c r="XCL3" s="326"/>
      <c r="XCM3" s="326"/>
      <c r="XCN3" s="326"/>
      <c r="XCO3" s="326"/>
      <c r="XCP3" s="326"/>
      <c r="XCQ3" s="326"/>
      <c r="XCR3" s="326"/>
      <c r="XCS3" s="326"/>
      <c r="XCT3" s="326"/>
      <c r="XCU3" s="326"/>
      <c r="XCV3" s="326"/>
      <c r="XCW3" s="326"/>
      <c r="XCX3" s="326"/>
      <c r="XCY3" s="326"/>
      <c r="XCZ3" s="326"/>
      <c r="XDA3" s="326"/>
      <c r="XDB3" s="326"/>
      <c r="XDC3" s="326"/>
      <c r="XDD3" s="326"/>
      <c r="XDE3" s="326"/>
      <c r="XDF3" s="326"/>
      <c r="XDG3" s="326"/>
      <c r="XDH3" s="326"/>
      <c r="XDI3" s="326"/>
      <c r="XDJ3" s="326"/>
      <c r="XDK3" s="326"/>
      <c r="XDL3" s="326"/>
      <c r="XDM3" s="326"/>
      <c r="XDN3" s="326"/>
      <c r="XDO3" s="326"/>
      <c r="XDP3" s="326"/>
      <c r="XDQ3" s="326"/>
      <c r="XDR3" s="326"/>
      <c r="XDS3" s="326"/>
      <c r="XDT3" s="326"/>
      <c r="XDU3" s="326"/>
      <c r="XDV3" s="326"/>
      <c r="XDW3" s="326"/>
      <c r="XDX3" s="326"/>
      <c r="XDY3" s="326"/>
      <c r="XDZ3" s="326"/>
      <c r="XEA3" s="326"/>
      <c r="XEB3" s="326"/>
      <c r="XEC3" s="326"/>
      <c r="XED3" s="326"/>
      <c r="XEE3" s="326"/>
      <c r="XEF3" s="326"/>
      <c r="XEG3" s="326"/>
      <c r="XEH3" s="326"/>
      <c r="XEI3" s="326"/>
      <c r="XEJ3" s="326"/>
      <c r="XEK3" s="326"/>
      <c r="XEL3" s="326"/>
      <c r="XEM3" s="326"/>
      <c r="XEN3" s="326"/>
      <c r="XEO3" s="326"/>
      <c r="XEP3" s="326"/>
      <c r="XEQ3" s="326"/>
      <c r="XER3" s="326"/>
      <c r="XES3" s="326"/>
      <c r="XET3" s="326"/>
      <c r="XEU3" s="326"/>
      <c r="XEV3" s="326"/>
      <c r="XEW3" s="326"/>
      <c r="XEX3" s="326"/>
      <c r="XEY3" s="326"/>
      <c r="XEZ3" s="326"/>
      <c r="XFA3" s="326"/>
    </row>
    <row r="4" spans="1:16381" ht="21.75" customHeight="1">
      <c r="A4" s="227"/>
      <c r="B4" s="228"/>
      <c r="C4" s="228"/>
      <c r="D4" s="228"/>
      <c r="E4" s="228"/>
      <c r="F4" s="228"/>
      <c r="G4" s="328" t="s">
        <v>107</v>
      </c>
      <c r="H4" s="328"/>
      <c r="I4" s="328"/>
      <c r="J4" s="328"/>
      <c r="K4" s="328"/>
      <c r="L4" s="328"/>
      <c r="M4" s="328"/>
    </row>
    <row r="5" spans="1:16381" ht="8.35" customHeight="1">
      <c r="A5" s="229"/>
      <c r="B5" s="230"/>
      <c r="C5" s="230"/>
      <c r="D5" s="230"/>
      <c r="E5" s="230"/>
      <c r="F5" s="230"/>
      <c r="G5" s="231"/>
      <c r="H5" s="231"/>
      <c r="I5" s="231"/>
      <c r="J5" s="231"/>
      <c r="K5" s="231"/>
      <c r="L5" s="231"/>
      <c r="M5" s="231"/>
    </row>
    <row r="6" spans="1:16381" ht="23.3" customHeight="1">
      <c r="A6" s="234"/>
      <c r="B6" s="234"/>
      <c r="C6" s="234"/>
      <c r="D6" s="234"/>
      <c r="E6" s="234"/>
      <c r="G6" s="327" t="s">
        <v>16</v>
      </c>
      <c r="H6" s="327"/>
      <c r="I6" s="327"/>
      <c r="J6" s="233"/>
      <c r="K6" s="327" t="s">
        <v>59</v>
      </c>
      <c r="L6" s="327"/>
      <c r="M6" s="327"/>
    </row>
    <row r="7" spans="1:16381" ht="23.3" customHeight="1">
      <c r="A7" s="234"/>
      <c r="B7" s="234"/>
      <c r="C7" s="234"/>
      <c r="D7" s="234"/>
      <c r="E7" s="234"/>
      <c r="F7" s="234"/>
      <c r="G7" s="327" t="s">
        <v>58</v>
      </c>
      <c r="H7" s="327"/>
      <c r="I7" s="327"/>
      <c r="J7" s="235"/>
      <c r="K7" s="327" t="s">
        <v>58</v>
      </c>
      <c r="L7" s="327"/>
      <c r="M7" s="327"/>
    </row>
    <row r="8" spans="1:16381" ht="23.3" customHeight="1">
      <c r="F8" s="232" t="s">
        <v>3</v>
      </c>
      <c r="G8" s="236">
        <v>2025</v>
      </c>
      <c r="H8" s="237"/>
      <c r="I8" s="236">
        <v>2024</v>
      </c>
      <c r="J8" s="238"/>
      <c r="K8" s="236">
        <v>2025</v>
      </c>
      <c r="L8" s="237"/>
      <c r="M8" s="236">
        <v>2024</v>
      </c>
    </row>
    <row r="9" spans="1:16381" ht="23.3" customHeight="1">
      <c r="A9" s="187"/>
      <c r="B9" s="239" t="s">
        <v>102</v>
      </c>
      <c r="C9" s="239"/>
      <c r="E9" s="240"/>
      <c r="F9" s="240"/>
      <c r="G9" s="240"/>
      <c r="H9" s="241"/>
      <c r="I9" s="240"/>
      <c r="J9" s="241"/>
      <c r="K9" s="241"/>
      <c r="L9" s="241"/>
      <c r="M9" s="241"/>
      <c r="N9" s="241"/>
    </row>
    <row r="10" spans="1:16381" ht="23.3" customHeight="1">
      <c r="A10" s="187"/>
      <c r="B10" s="187"/>
      <c r="C10" s="187" t="s">
        <v>62</v>
      </c>
      <c r="D10" s="187"/>
      <c r="G10" s="69">
        <v>-3000034</v>
      </c>
      <c r="H10" s="46"/>
      <c r="I10" s="69">
        <v>6120093</v>
      </c>
      <c r="J10" s="46"/>
      <c r="K10" s="69">
        <v>-3165380</v>
      </c>
      <c r="L10" s="46"/>
      <c r="M10" s="69">
        <v>6601881</v>
      </c>
      <c r="N10" s="242"/>
    </row>
    <row r="11" spans="1:16381" ht="23.3" customHeight="1">
      <c r="A11" s="187"/>
      <c r="B11" s="187"/>
      <c r="C11" s="188" t="s">
        <v>6</v>
      </c>
      <c r="D11" s="188"/>
      <c r="G11" s="69">
        <v>31152</v>
      </c>
      <c r="H11" s="46"/>
      <c r="I11" s="69">
        <v>814651</v>
      </c>
      <c r="J11" s="46"/>
      <c r="K11" s="69">
        <v>30098</v>
      </c>
      <c r="L11" s="46"/>
      <c r="M11" s="69">
        <v>812212</v>
      </c>
      <c r="N11" s="242"/>
    </row>
    <row r="12" spans="1:16381" ht="23.3" customHeight="1">
      <c r="A12" s="187"/>
      <c r="B12" s="187"/>
      <c r="C12" s="187" t="s">
        <v>51</v>
      </c>
      <c r="D12" s="187"/>
      <c r="G12" s="69">
        <v>115683</v>
      </c>
      <c r="H12" s="243"/>
      <c r="I12" s="69">
        <v>-1706071</v>
      </c>
      <c r="J12" s="243"/>
      <c r="K12" s="69">
        <v>115682</v>
      </c>
      <c r="L12" s="243"/>
      <c r="M12" s="69">
        <v>-1706071</v>
      </c>
      <c r="N12" s="244"/>
    </row>
    <row r="13" spans="1:16381" ht="23.3" customHeight="1">
      <c r="A13" s="239"/>
      <c r="B13" s="239" t="s">
        <v>103</v>
      </c>
      <c r="C13" s="187"/>
      <c r="G13" s="245"/>
      <c r="H13" s="246"/>
      <c r="I13" s="245"/>
      <c r="J13" s="245"/>
      <c r="K13" s="245"/>
      <c r="L13" s="246"/>
      <c r="M13" s="245"/>
    </row>
    <row r="14" spans="1:16381" ht="23.3" customHeight="1">
      <c r="A14" s="187"/>
      <c r="B14" s="187"/>
      <c r="C14" s="187" t="s">
        <v>69</v>
      </c>
      <c r="G14" s="46">
        <v>3888852</v>
      </c>
      <c r="H14" s="46"/>
      <c r="I14" s="46">
        <v>-5742143</v>
      </c>
      <c r="J14" s="46"/>
      <c r="K14" s="69">
        <v>3673973</v>
      </c>
      <c r="L14" s="46"/>
      <c r="M14" s="69">
        <v>-5388593</v>
      </c>
    </row>
    <row r="15" spans="1:16381" ht="23.3" customHeight="1">
      <c r="A15" s="187"/>
      <c r="B15" s="187"/>
      <c r="C15" s="188" t="s">
        <v>70</v>
      </c>
      <c r="G15" s="46">
        <v>-1546115</v>
      </c>
      <c r="H15" s="46"/>
      <c r="I15" s="46">
        <v>633121</v>
      </c>
      <c r="J15" s="46"/>
      <c r="K15" s="69">
        <v>-1585042</v>
      </c>
      <c r="L15" s="46"/>
      <c r="M15" s="69">
        <v>374065</v>
      </c>
    </row>
    <row r="16" spans="1:16381" ht="23.3" customHeight="1">
      <c r="A16" s="187"/>
      <c r="B16" s="187"/>
      <c r="C16" s="188" t="s">
        <v>19</v>
      </c>
      <c r="G16" s="46">
        <v>3813553</v>
      </c>
      <c r="H16" s="46"/>
      <c r="I16" s="46">
        <v>1235656</v>
      </c>
      <c r="J16" s="46"/>
      <c r="K16" s="46">
        <v>3813553</v>
      </c>
      <c r="L16" s="46"/>
      <c r="M16" s="46">
        <v>2412285</v>
      </c>
    </row>
    <row r="17" spans="1:13" ht="23.3" customHeight="1">
      <c r="A17" s="187"/>
      <c r="B17" s="187"/>
      <c r="C17" s="187" t="s">
        <v>20</v>
      </c>
      <c r="G17" s="46">
        <v>-142579</v>
      </c>
      <c r="H17" s="46"/>
      <c r="I17" s="46">
        <v>-1702286</v>
      </c>
      <c r="J17" s="46"/>
      <c r="K17" s="46">
        <v>-154553</v>
      </c>
      <c r="L17" s="46"/>
      <c r="M17" s="46">
        <v>-1727607</v>
      </c>
    </row>
    <row r="18" spans="1:13" ht="23.3" customHeight="1">
      <c r="A18" s="187"/>
      <c r="B18" s="187"/>
      <c r="C18" s="188" t="s">
        <v>73</v>
      </c>
      <c r="G18" s="46">
        <v>271013</v>
      </c>
      <c r="H18" s="46"/>
      <c r="I18" s="46">
        <v>-1303604</v>
      </c>
      <c r="J18" s="46"/>
      <c r="K18" s="69">
        <v>271013</v>
      </c>
      <c r="L18" s="46"/>
      <c r="M18" s="69">
        <v>-1303604</v>
      </c>
    </row>
    <row r="19" spans="1:13" ht="23.3" hidden="1" customHeight="1">
      <c r="A19" s="187"/>
      <c r="B19" s="187"/>
      <c r="C19" s="188" t="s">
        <v>74</v>
      </c>
      <c r="F19" s="247"/>
      <c r="G19" s="248">
        <v>0</v>
      </c>
      <c r="H19" s="46"/>
      <c r="I19" s="248">
        <v>0</v>
      </c>
      <c r="J19" s="46"/>
      <c r="K19" s="248">
        <v>0</v>
      </c>
      <c r="L19" s="46"/>
      <c r="M19" s="248">
        <v>0</v>
      </c>
    </row>
    <row r="20" spans="1:13" ht="23.3" customHeight="1">
      <c r="B20" s="249" t="s">
        <v>104</v>
      </c>
      <c r="C20" s="187"/>
      <c r="G20" s="250">
        <f>SUM(G10:G19)+CF!H35</f>
        <v>74196624</v>
      </c>
      <c r="H20" s="46"/>
      <c r="I20" s="250">
        <f>SUM(I10:I19)+CF!J35</f>
        <v>70600644</v>
      </c>
      <c r="J20" s="46"/>
      <c r="K20" s="250">
        <f>SUM(K10:K19)+CF!L35</f>
        <v>62934501</v>
      </c>
      <c r="L20" s="46"/>
      <c r="M20" s="250">
        <f>SUM(M10:M19)+CF!N35</f>
        <v>62361973</v>
      </c>
    </row>
    <row r="21" spans="1:13" ht="23.3" customHeight="1">
      <c r="A21" s="267"/>
      <c r="C21" s="251" t="s">
        <v>52</v>
      </c>
      <c r="D21" s="278"/>
      <c r="E21" s="278"/>
      <c r="F21" s="278"/>
      <c r="G21" s="69">
        <v>-11566379</v>
      </c>
      <c r="H21" s="46"/>
      <c r="I21" s="69">
        <v>-10040503</v>
      </c>
      <c r="J21" s="46"/>
      <c r="K21" s="69">
        <v>-9877870</v>
      </c>
      <c r="L21" s="252"/>
      <c r="M21" s="69">
        <v>-8719509</v>
      </c>
    </row>
    <row r="22" spans="1:13" ht="23.3" customHeight="1">
      <c r="A22" s="267"/>
      <c r="C22" s="251" t="s">
        <v>53</v>
      </c>
      <c r="D22" s="278"/>
      <c r="E22" s="278"/>
      <c r="F22" s="278"/>
      <c r="G22" s="210">
        <v>1717500</v>
      </c>
      <c r="H22" s="46"/>
      <c r="I22" s="210">
        <v>5750919</v>
      </c>
      <c r="J22" s="46"/>
      <c r="K22" s="210">
        <v>1717500</v>
      </c>
      <c r="L22" s="252"/>
      <c r="M22" s="253">
        <v>5750919</v>
      </c>
    </row>
    <row r="23" spans="1:13" ht="23.3" customHeight="1">
      <c r="A23" s="239" t="s">
        <v>105</v>
      </c>
      <c r="B23" s="265"/>
      <c r="C23" s="279"/>
      <c r="D23" s="278"/>
      <c r="E23" s="278"/>
      <c r="F23" s="278"/>
      <c r="G23" s="212">
        <f>+G20+G22+G21</f>
        <v>64347745</v>
      </c>
      <c r="H23" s="46"/>
      <c r="I23" s="254">
        <f>SUM(I20:I22)</f>
        <v>66311060</v>
      </c>
      <c r="J23" s="46"/>
      <c r="K23" s="212">
        <f>+K20+K22+K21</f>
        <v>54774131</v>
      </c>
      <c r="L23" s="252"/>
      <c r="M23" s="254">
        <f>SUM(M20:M22)</f>
        <v>59393383</v>
      </c>
    </row>
    <row r="24" spans="1:13" ht="23.3" customHeight="1">
      <c r="A24" s="239"/>
      <c r="B24" s="265"/>
      <c r="C24" s="279"/>
      <c r="D24" s="278"/>
      <c r="E24" s="278"/>
      <c r="F24" s="278"/>
      <c r="G24" s="255"/>
      <c r="H24" s="46"/>
      <c r="I24" s="255"/>
      <c r="J24" s="46"/>
      <c r="K24" s="255"/>
      <c r="L24" s="252"/>
      <c r="M24" s="255"/>
    </row>
    <row r="25" spans="1:13" ht="23.3" customHeight="1">
      <c r="A25" s="280" t="s">
        <v>151</v>
      </c>
      <c r="B25" s="265"/>
      <c r="C25" s="279"/>
      <c r="D25" s="278"/>
      <c r="E25" s="278"/>
      <c r="F25" s="278"/>
      <c r="G25" s="242"/>
      <c r="H25" s="242"/>
      <c r="I25" s="242"/>
      <c r="J25" s="242"/>
      <c r="K25" s="241"/>
      <c r="L25" s="256"/>
      <c r="M25" s="241"/>
    </row>
    <row r="26" spans="1:13" ht="23.3" customHeight="1">
      <c r="A26" s="281"/>
      <c r="B26" s="249" t="s">
        <v>199</v>
      </c>
      <c r="C26" s="279"/>
      <c r="D26" s="278"/>
      <c r="E26" s="278"/>
      <c r="F26" s="278"/>
      <c r="G26" s="69">
        <v>124598496</v>
      </c>
      <c r="H26" s="46"/>
      <c r="I26" s="69">
        <v>-121108551</v>
      </c>
      <c r="J26" s="46"/>
      <c r="K26" s="257">
        <v>107898496</v>
      </c>
      <c r="L26" s="252"/>
      <c r="M26" s="257">
        <v>-112908551</v>
      </c>
    </row>
    <row r="27" spans="1:13" ht="23.3" customHeight="1">
      <c r="A27" s="279"/>
      <c r="B27" s="249" t="s">
        <v>90</v>
      </c>
      <c r="D27" s="279"/>
      <c r="E27" s="279"/>
      <c r="F27" s="258">
        <v>4.0999999999999996</v>
      </c>
      <c r="G27" s="69">
        <v>-6506609</v>
      </c>
      <c r="H27" s="252"/>
      <c r="I27" s="69">
        <v>-2511202</v>
      </c>
      <c r="J27" s="252"/>
      <c r="K27" s="252">
        <v>-6506609</v>
      </c>
      <c r="L27" s="259"/>
      <c r="M27" s="252">
        <v>-2511202</v>
      </c>
    </row>
    <row r="28" spans="1:13" ht="23.3" customHeight="1">
      <c r="A28" s="279"/>
      <c r="B28" s="249" t="s">
        <v>126</v>
      </c>
      <c r="D28" s="279"/>
      <c r="E28" s="279"/>
      <c r="F28" s="282"/>
    </row>
    <row r="29" spans="1:13" ht="23.3" customHeight="1">
      <c r="A29" s="279"/>
      <c r="B29" s="265"/>
      <c r="C29" s="249" t="s">
        <v>177</v>
      </c>
      <c r="D29" s="279"/>
      <c r="E29" s="279"/>
      <c r="F29" s="282"/>
      <c r="G29" s="69">
        <v>-21364187</v>
      </c>
      <c r="I29" s="69">
        <v>-25672598</v>
      </c>
      <c r="K29" s="260">
        <v>-19256551</v>
      </c>
      <c r="M29" s="260">
        <v>-24421982</v>
      </c>
    </row>
    <row r="30" spans="1:13" ht="23.3" hidden="1" customHeight="1">
      <c r="A30" s="279"/>
      <c r="B30" s="249" t="s">
        <v>127</v>
      </c>
      <c r="D30" s="279"/>
      <c r="E30" s="279"/>
      <c r="F30" s="282"/>
      <c r="G30" s="248"/>
      <c r="H30" s="252"/>
      <c r="I30" s="260"/>
      <c r="J30" s="252"/>
      <c r="K30" s="260"/>
      <c r="L30" s="259"/>
      <c r="M30" s="260"/>
    </row>
    <row r="31" spans="1:13" ht="23.3" customHeight="1">
      <c r="A31" s="279"/>
      <c r="B31" s="173" t="s">
        <v>200</v>
      </c>
      <c r="C31" s="283"/>
      <c r="D31" s="279"/>
      <c r="E31" s="279"/>
      <c r="F31" s="282">
        <v>11</v>
      </c>
      <c r="G31" s="213">
        <v>-28542871</v>
      </c>
      <c r="H31" s="202"/>
      <c r="I31" s="260">
        <v>0</v>
      </c>
      <c r="J31" s="202"/>
      <c r="K31" s="213">
        <v>-28542871</v>
      </c>
      <c r="L31" s="261"/>
      <c r="M31" s="260">
        <v>0</v>
      </c>
    </row>
    <row r="32" spans="1:13" ht="23.3" customHeight="1">
      <c r="A32" s="249"/>
      <c r="B32" s="249" t="s">
        <v>91</v>
      </c>
      <c r="C32" s="249"/>
      <c r="D32" s="279"/>
      <c r="E32" s="279"/>
      <c r="F32" s="282">
        <v>10</v>
      </c>
      <c r="G32" s="260">
        <v>0</v>
      </c>
      <c r="H32" s="202"/>
      <c r="I32" s="260">
        <v>0</v>
      </c>
      <c r="J32" s="202"/>
      <c r="K32" s="253">
        <v>11999540</v>
      </c>
      <c r="L32" s="261"/>
      <c r="M32" s="253">
        <v>5999600</v>
      </c>
    </row>
    <row r="33" spans="1:13" ht="23.3" customHeight="1">
      <c r="A33" s="279"/>
      <c r="B33" s="249" t="s">
        <v>92</v>
      </c>
      <c r="C33" s="249"/>
      <c r="D33" s="279"/>
      <c r="E33" s="279"/>
      <c r="F33" s="279"/>
      <c r="G33" s="262">
        <v>3605149</v>
      </c>
      <c r="H33" s="252"/>
      <c r="I33" s="262">
        <v>3358354</v>
      </c>
      <c r="J33" s="252"/>
      <c r="K33" s="252">
        <v>3315168</v>
      </c>
      <c r="L33" s="259"/>
      <c r="M33" s="252">
        <v>3012984</v>
      </c>
    </row>
    <row r="34" spans="1:13" ht="23.3" customHeight="1">
      <c r="A34" s="249" t="s">
        <v>198</v>
      </c>
      <c r="B34" s="268"/>
      <c r="C34" s="279"/>
      <c r="D34" s="279"/>
      <c r="E34" s="279"/>
      <c r="F34" s="279"/>
      <c r="G34" s="263">
        <f>SUM(G26:G33)</f>
        <v>71789978</v>
      </c>
      <c r="H34" s="46"/>
      <c r="I34" s="263">
        <f>SUM(I26:I33)</f>
        <v>-145933997</v>
      </c>
      <c r="J34" s="46"/>
      <c r="K34" s="263">
        <f>SUM(K26:K33)</f>
        <v>68907173</v>
      </c>
      <c r="L34" s="46"/>
      <c r="M34" s="263">
        <f>SUM(M26:M33)</f>
        <v>-130829151</v>
      </c>
    </row>
    <row r="35" spans="1:13" ht="23.3" customHeight="1">
      <c r="G35" s="236"/>
      <c r="H35" s="237"/>
      <c r="I35" s="236"/>
      <c r="J35" s="238"/>
      <c r="K35" s="236"/>
      <c r="L35" s="237"/>
      <c r="M35" s="236"/>
    </row>
    <row r="36" spans="1:13" ht="23.3" customHeight="1">
      <c r="A36" s="264" t="s">
        <v>154</v>
      </c>
      <c r="B36" s="268"/>
      <c r="C36" s="268"/>
      <c r="D36" s="268"/>
      <c r="E36" s="268"/>
      <c r="F36" s="268"/>
      <c r="G36" s="242"/>
      <c r="H36" s="242"/>
      <c r="I36" s="242"/>
      <c r="J36" s="242"/>
      <c r="K36" s="242"/>
      <c r="L36" s="242"/>
      <c r="M36" s="242"/>
    </row>
    <row r="37" spans="1:13" ht="23.3" customHeight="1">
      <c r="A37" s="265"/>
      <c r="B37" s="265" t="s">
        <v>95</v>
      </c>
      <c r="D37" s="268"/>
      <c r="E37" s="268"/>
      <c r="F37" s="266">
        <v>26</v>
      </c>
      <c r="G37" s="213">
        <v>-53999990</v>
      </c>
      <c r="I37" s="260">
        <v>-30000000</v>
      </c>
      <c r="K37" s="213">
        <v>-53999990</v>
      </c>
      <c r="M37" s="260">
        <v>-30000000</v>
      </c>
    </row>
    <row r="38" spans="1:13" ht="23.3" customHeight="1">
      <c r="A38" s="265"/>
      <c r="B38" s="265" t="s">
        <v>93</v>
      </c>
      <c r="C38" s="265"/>
      <c r="D38" s="268"/>
      <c r="E38" s="268"/>
      <c r="F38" s="266">
        <v>4.3</v>
      </c>
      <c r="G38" s="69">
        <v>-2030290</v>
      </c>
      <c r="H38" s="46"/>
      <c r="I38" s="46">
        <v>-1898778</v>
      </c>
      <c r="J38" s="46"/>
      <c r="K38" s="69">
        <v>-2030290</v>
      </c>
      <c r="L38" s="46"/>
      <c r="M38" s="46">
        <v>-1898778</v>
      </c>
    </row>
    <row r="39" spans="1:13" ht="23.3" customHeight="1">
      <c r="A39" s="265"/>
      <c r="B39" s="265" t="s">
        <v>153</v>
      </c>
      <c r="C39" s="265"/>
      <c r="D39" s="268"/>
      <c r="E39" s="268"/>
      <c r="F39" s="266">
        <v>22</v>
      </c>
      <c r="G39" s="260">
        <v>0</v>
      </c>
      <c r="H39" s="46"/>
      <c r="I39" s="46">
        <v>9999989</v>
      </c>
      <c r="J39" s="46"/>
      <c r="K39" s="260">
        <v>0</v>
      </c>
      <c r="L39" s="46"/>
      <c r="M39" s="46">
        <v>9999989</v>
      </c>
    </row>
    <row r="40" spans="1:13" ht="23.3" customHeight="1">
      <c r="A40" s="265"/>
      <c r="B40" s="265" t="s">
        <v>94</v>
      </c>
      <c r="D40" s="268"/>
      <c r="E40" s="268"/>
      <c r="F40" s="266">
        <v>4.3</v>
      </c>
      <c r="G40" s="213">
        <v>-360941</v>
      </c>
      <c r="H40" s="46"/>
      <c r="I40" s="46">
        <v>-345609</v>
      </c>
      <c r="J40" s="46"/>
      <c r="K40" s="213">
        <v>-360941</v>
      </c>
      <c r="L40" s="46"/>
      <c r="M40" s="46">
        <v>-345609</v>
      </c>
    </row>
    <row r="41" spans="1:13" ht="23.3" customHeight="1">
      <c r="A41" s="267" t="s">
        <v>220</v>
      </c>
      <c r="B41" s="268"/>
      <c r="C41" s="268"/>
      <c r="D41" s="268"/>
      <c r="E41" s="268"/>
      <c r="F41" s="268"/>
      <c r="G41" s="263">
        <f>SUM(G37:G40)</f>
        <v>-56391221</v>
      </c>
      <c r="H41" s="46"/>
      <c r="I41" s="263">
        <f>SUM(I37:I40)</f>
        <v>-22244398</v>
      </c>
      <c r="J41" s="46"/>
      <c r="K41" s="263">
        <f>SUM(K37:K40)</f>
        <v>-56391221</v>
      </c>
      <c r="L41" s="46"/>
      <c r="M41" s="263">
        <f>SUM(M37:M40)</f>
        <v>-22244398</v>
      </c>
    </row>
    <row r="42" spans="1:13" ht="23.3" customHeight="1">
      <c r="A42" s="267" t="s">
        <v>96</v>
      </c>
      <c r="B42" s="284"/>
      <c r="C42" s="284"/>
      <c r="D42" s="284"/>
      <c r="E42" s="268"/>
      <c r="F42" s="268"/>
      <c r="G42" s="69">
        <f>+G34+G23+G41</f>
        <v>79746502</v>
      </c>
      <c r="H42" s="46"/>
      <c r="I42" s="69">
        <f>+I41+I34+I23</f>
        <v>-101867335</v>
      </c>
      <c r="J42" s="46"/>
      <c r="K42" s="69">
        <f>+K34+K23+K41</f>
        <v>67290083</v>
      </c>
      <c r="L42" s="46"/>
      <c r="M42" s="69">
        <f>+M41+M34+M23</f>
        <v>-93680166</v>
      </c>
    </row>
    <row r="43" spans="1:13" ht="23.3" customHeight="1">
      <c r="A43" s="267" t="s">
        <v>114</v>
      </c>
      <c r="B43" s="251"/>
      <c r="C43" s="249"/>
      <c r="D43" s="251"/>
      <c r="G43" s="69">
        <f>+I44</f>
        <v>67655146</v>
      </c>
      <c r="H43" s="46"/>
      <c r="I43" s="69">
        <v>169522481</v>
      </c>
      <c r="J43" s="46"/>
      <c r="K43" s="69">
        <f>+M44</f>
        <v>63706809</v>
      </c>
      <c r="L43" s="46"/>
      <c r="M43" s="69">
        <v>157386975</v>
      </c>
    </row>
    <row r="44" spans="1:13" ht="23.3" customHeight="1" thickBot="1">
      <c r="A44" s="269" t="s">
        <v>115</v>
      </c>
      <c r="B44" s="270"/>
      <c r="C44" s="188"/>
      <c r="G44" s="70">
        <f>+G42+G43</f>
        <v>147401648</v>
      </c>
      <c r="H44" s="46"/>
      <c r="I44" s="70">
        <f>+I42+I43</f>
        <v>67655146</v>
      </c>
      <c r="J44" s="46"/>
      <c r="K44" s="70">
        <f>+K42+K43</f>
        <v>130996892</v>
      </c>
      <c r="L44" s="46"/>
      <c r="M44" s="70">
        <f>+M42+M43</f>
        <v>63706809</v>
      </c>
    </row>
    <row r="45" spans="1:13" ht="23.3" customHeight="1" thickTop="1">
      <c r="A45" s="269"/>
      <c r="B45" s="270"/>
      <c r="C45" s="188"/>
      <c r="G45" s="69"/>
      <c r="H45" s="46"/>
      <c r="I45" s="69"/>
      <c r="J45" s="46"/>
      <c r="K45" s="69"/>
      <c r="L45" s="46"/>
      <c r="M45" s="69"/>
    </row>
    <row r="46" spans="1:13" ht="23.3" customHeight="1">
      <c r="A46" s="269"/>
      <c r="B46" s="270"/>
      <c r="C46" s="188"/>
      <c r="G46" s="69"/>
      <c r="H46" s="46"/>
      <c r="I46" s="69"/>
      <c r="J46" s="46"/>
      <c r="K46" s="69"/>
      <c r="L46" s="46"/>
      <c r="M46" s="69"/>
    </row>
    <row r="47" spans="1:13" ht="23.3" customHeight="1">
      <c r="A47" s="269"/>
      <c r="B47" s="270"/>
      <c r="C47" s="188"/>
      <c r="G47" s="69"/>
      <c r="H47" s="46"/>
      <c r="I47" s="69"/>
      <c r="J47" s="46"/>
      <c r="K47" s="69"/>
      <c r="L47" s="46"/>
      <c r="M47" s="69"/>
    </row>
    <row r="48" spans="1:13" ht="23.3" customHeight="1">
      <c r="A48" s="265"/>
      <c r="B48" s="265"/>
      <c r="C48" s="265"/>
      <c r="D48" s="268"/>
      <c r="E48" s="268"/>
      <c r="F48" s="268"/>
      <c r="G48" s="242"/>
      <c r="H48" s="242"/>
      <c r="I48" s="242"/>
      <c r="J48" s="242"/>
      <c r="K48" s="242"/>
      <c r="L48" s="242"/>
      <c r="M48" s="242"/>
    </row>
    <row r="49" spans="1:13" ht="23.3" customHeight="1">
      <c r="A49" s="265"/>
      <c r="B49" s="265"/>
      <c r="C49" s="265"/>
      <c r="D49" s="268"/>
      <c r="E49" s="268"/>
      <c r="F49" s="268"/>
      <c r="G49" s="242"/>
      <c r="H49" s="242"/>
      <c r="I49" s="242"/>
      <c r="J49" s="242"/>
      <c r="K49" s="242"/>
      <c r="L49" s="242"/>
      <c r="M49" s="242"/>
    </row>
    <row r="50" spans="1:13" ht="23.3" customHeight="1">
      <c r="A50" s="239" t="s">
        <v>55</v>
      </c>
      <c r="B50" s="265"/>
      <c r="C50" s="265"/>
      <c r="D50" s="268"/>
      <c r="E50" s="268"/>
      <c r="F50" s="268"/>
      <c r="G50" s="242"/>
      <c r="H50" s="242"/>
      <c r="I50" s="242"/>
      <c r="J50" s="242"/>
      <c r="K50" s="242"/>
      <c r="L50" s="242"/>
      <c r="M50" s="242"/>
    </row>
    <row r="51" spans="1:13" ht="15.65">
      <c r="A51" s="187"/>
      <c r="B51" s="270"/>
      <c r="C51" s="188"/>
      <c r="G51" s="137"/>
      <c r="H51" s="137"/>
      <c r="I51" s="137"/>
      <c r="J51" s="137"/>
      <c r="K51" s="137"/>
      <c r="L51" s="137"/>
      <c r="M51" s="137"/>
    </row>
    <row r="52" spans="1:13" ht="30.75" customHeight="1">
      <c r="A52" s="187"/>
    </row>
  </sheetData>
  <mergeCells count="2054">
    <mergeCell ref="G6:I6"/>
    <mergeCell ref="G7:I7"/>
    <mergeCell ref="K7:M7"/>
    <mergeCell ref="XEL3:XFA3"/>
    <mergeCell ref="K6:M6"/>
    <mergeCell ref="G4:M4"/>
    <mergeCell ref="XBJ3:XBY3"/>
    <mergeCell ref="XBZ3:XCO3"/>
    <mergeCell ref="XCP3:XDE3"/>
    <mergeCell ref="XDF3:XDU3"/>
    <mergeCell ref="XDV3:XEK3"/>
    <mergeCell ref="WYH3:WYW3"/>
    <mergeCell ref="WYX3:WZM3"/>
    <mergeCell ref="WZN3:XAC3"/>
    <mergeCell ref="XAD3:XAS3"/>
    <mergeCell ref="XAT3:XBI3"/>
    <mergeCell ref="WVF3:WVU3"/>
    <mergeCell ref="WVV3:WWK3"/>
    <mergeCell ref="WWL3:WXA3"/>
    <mergeCell ref="WXB3:WXQ3"/>
    <mergeCell ref="WXR3:WYG3"/>
    <mergeCell ref="WSD3:WSS3"/>
    <mergeCell ref="WST3:WTI3"/>
    <mergeCell ref="WTJ3:WTY3"/>
    <mergeCell ref="WTZ3:WUO3"/>
    <mergeCell ref="WUP3:WVE3"/>
    <mergeCell ref="WPB3:WPQ3"/>
    <mergeCell ref="WPR3:WQG3"/>
    <mergeCell ref="WQH3:WQW3"/>
    <mergeCell ref="WQX3:WRM3"/>
    <mergeCell ref="WRN3:WSC3"/>
    <mergeCell ref="WLZ3:WMO3"/>
    <mergeCell ref="WMP3:WNE3"/>
    <mergeCell ref="WNF3:WNU3"/>
    <mergeCell ref="WNV3:WOK3"/>
    <mergeCell ref="WOL3:WPA3"/>
    <mergeCell ref="WIX3:WJM3"/>
    <mergeCell ref="WJN3:WKC3"/>
    <mergeCell ref="WKD3:WKS3"/>
    <mergeCell ref="WKT3:WLI3"/>
    <mergeCell ref="WLJ3:WLY3"/>
    <mergeCell ref="WFV3:WGK3"/>
    <mergeCell ref="WGL3:WHA3"/>
    <mergeCell ref="WHB3:WHQ3"/>
    <mergeCell ref="WHR3:WIG3"/>
    <mergeCell ref="WIH3:WIW3"/>
    <mergeCell ref="WCT3:WDI3"/>
    <mergeCell ref="WDJ3:WDY3"/>
    <mergeCell ref="WDZ3:WEO3"/>
    <mergeCell ref="WEP3:WFE3"/>
    <mergeCell ref="WFF3:WFU3"/>
    <mergeCell ref="VZR3:WAG3"/>
    <mergeCell ref="WAH3:WAW3"/>
    <mergeCell ref="WAX3:WBM3"/>
    <mergeCell ref="WBN3:WCC3"/>
    <mergeCell ref="WCD3:WCS3"/>
    <mergeCell ref="VWP3:VXE3"/>
    <mergeCell ref="VXF3:VXU3"/>
    <mergeCell ref="VXV3:VYK3"/>
    <mergeCell ref="VYL3:VZA3"/>
    <mergeCell ref="VZB3:VZQ3"/>
    <mergeCell ref="VTN3:VUC3"/>
    <mergeCell ref="VUD3:VUS3"/>
    <mergeCell ref="VUT3:VVI3"/>
    <mergeCell ref="VVJ3:VVY3"/>
    <mergeCell ref="VVZ3:VWO3"/>
    <mergeCell ref="VQL3:VRA3"/>
    <mergeCell ref="VRB3:VRQ3"/>
    <mergeCell ref="VRR3:VSG3"/>
    <mergeCell ref="VSH3:VSW3"/>
    <mergeCell ref="VSX3:VTM3"/>
    <mergeCell ref="VNJ3:VNY3"/>
    <mergeCell ref="VNZ3:VOO3"/>
    <mergeCell ref="VOP3:VPE3"/>
    <mergeCell ref="VPF3:VPU3"/>
    <mergeCell ref="VPV3:VQK3"/>
    <mergeCell ref="VKH3:VKW3"/>
    <mergeCell ref="VKX3:VLM3"/>
    <mergeCell ref="VLN3:VMC3"/>
    <mergeCell ref="VMD3:VMS3"/>
    <mergeCell ref="VMT3:VNI3"/>
    <mergeCell ref="VHF3:VHU3"/>
    <mergeCell ref="VHV3:VIK3"/>
    <mergeCell ref="VIL3:VJA3"/>
    <mergeCell ref="VJB3:VJQ3"/>
    <mergeCell ref="VJR3:VKG3"/>
    <mergeCell ref="VED3:VES3"/>
    <mergeCell ref="VET3:VFI3"/>
    <mergeCell ref="VFJ3:VFY3"/>
    <mergeCell ref="VFZ3:VGO3"/>
    <mergeCell ref="VGP3:VHE3"/>
    <mergeCell ref="VBB3:VBQ3"/>
    <mergeCell ref="VBR3:VCG3"/>
    <mergeCell ref="VCH3:VCW3"/>
    <mergeCell ref="VCX3:VDM3"/>
    <mergeCell ref="VDN3:VEC3"/>
    <mergeCell ref="UXZ3:UYO3"/>
    <mergeCell ref="UYP3:UZE3"/>
    <mergeCell ref="UZF3:UZU3"/>
    <mergeCell ref="UZV3:VAK3"/>
    <mergeCell ref="VAL3:VBA3"/>
    <mergeCell ref="UUX3:UVM3"/>
    <mergeCell ref="UVN3:UWC3"/>
    <mergeCell ref="UWD3:UWS3"/>
    <mergeCell ref="UWT3:UXI3"/>
    <mergeCell ref="UXJ3:UXY3"/>
    <mergeCell ref="URV3:USK3"/>
    <mergeCell ref="USL3:UTA3"/>
    <mergeCell ref="UTB3:UTQ3"/>
    <mergeCell ref="UTR3:UUG3"/>
    <mergeCell ref="UUH3:UUW3"/>
    <mergeCell ref="UOT3:UPI3"/>
    <mergeCell ref="UPJ3:UPY3"/>
    <mergeCell ref="UPZ3:UQO3"/>
    <mergeCell ref="UQP3:URE3"/>
    <mergeCell ref="URF3:URU3"/>
    <mergeCell ref="ULR3:UMG3"/>
    <mergeCell ref="UMH3:UMW3"/>
    <mergeCell ref="UMX3:UNM3"/>
    <mergeCell ref="UNN3:UOC3"/>
    <mergeCell ref="UOD3:UOS3"/>
    <mergeCell ref="UIP3:UJE3"/>
    <mergeCell ref="UJF3:UJU3"/>
    <mergeCell ref="UJV3:UKK3"/>
    <mergeCell ref="UKL3:ULA3"/>
    <mergeCell ref="ULB3:ULQ3"/>
    <mergeCell ref="UFN3:UGC3"/>
    <mergeCell ref="UGD3:UGS3"/>
    <mergeCell ref="UGT3:UHI3"/>
    <mergeCell ref="UHJ3:UHY3"/>
    <mergeCell ref="UHZ3:UIO3"/>
    <mergeCell ref="UCL3:UDA3"/>
    <mergeCell ref="UDB3:UDQ3"/>
    <mergeCell ref="UDR3:UEG3"/>
    <mergeCell ref="UEH3:UEW3"/>
    <mergeCell ref="UEX3:UFM3"/>
    <mergeCell ref="TZJ3:TZY3"/>
    <mergeCell ref="TZZ3:UAO3"/>
    <mergeCell ref="UAP3:UBE3"/>
    <mergeCell ref="UBF3:UBU3"/>
    <mergeCell ref="UBV3:UCK3"/>
    <mergeCell ref="TWH3:TWW3"/>
    <mergeCell ref="TWX3:TXM3"/>
    <mergeCell ref="TXN3:TYC3"/>
    <mergeCell ref="TYD3:TYS3"/>
    <mergeCell ref="TYT3:TZI3"/>
    <mergeCell ref="TTF3:TTU3"/>
    <mergeCell ref="TTV3:TUK3"/>
    <mergeCell ref="TUL3:TVA3"/>
    <mergeCell ref="TVB3:TVQ3"/>
    <mergeCell ref="TVR3:TWG3"/>
    <mergeCell ref="TQD3:TQS3"/>
    <mergeCell ref="TQT3:TRI3"/>
    <mergeCell ref="TRJ3:TRY3"/>
    <mergeCell ref="TRZ3:TSO3"/>
    <mergeCell ref="TSP3:TTE3"/>
    <mergeCell ref="TNB3:TNQ3"/>
    <mergeCell ref="TNR3:TOG3"/>
    <mergeCell ref="TOH3:TOW3"/>
    <mergeCell ref="TOX3:TPM3"/>
    <mergeCell ref="TPN3:TQC3"/>
    <mergeCell ref="TJZ3:TKO3"/>
    <mergeCell ref="TKP3:TLE3"/>
    <mergeCell ref="TLF3:TLU3"/>
    <mergeCell ref="TLV3:TMK3"/>
    <mergeCell ref="TML3:TNA3"/>
    <mergeCell ref="TGX3:THM3"/>
    <mergeCell ref="THN3:TIC3"/>
    <mergeCell ref="TID3:TIS3"/>
    <mergeCell ref="TIT3:TJI3"/>
    <mergeCell ref="TJJ3:TJY3"/>
    <mergeCell ref="TDV3:TEK3"/>
    <mergeCell ref="TEL3:TFA3"/>
    <mergeCell ref="TFB3:TFQ3"/>
    <mergeCell ref="TFR3:TGG3"/>
    <mergeCell ref="TGH3:TGW3"/>
    <mergeCell ref="TAT3:TBI3"/>
    <mergeCell ref="TBJ3:TBY3"/>
    <mergeCell ref="TBZ3:TCO3"/>
    <mergeCell ref="TCP3:TDE3"/>
    <mergeCell ref="TDF3:TDU3"/>
    <mergeCell ref="SXR3:SYG3"/>
    <mergeCell ref="SYH3:SYW3"/>
    <mergeCell ref="SYX3:SZM3"/>
    <mergeCell ref="SZN3:TAC3"/>
    <mergeCell ref="TAD3:TAS3"/>
    <mergeCell ref="SUP3:SVE3"/>
    <mergeCell ref="SVF3:SVU3"/>
    <mergeCell ref="SVV3:SWK3"/>
    <mergeCell ref="SWL3:SXA3"/>
    <mergeCell ref="SXB3:SXQ3"/>
    <mergeCell ref="SRN3:SSC3"/>
    <mergeCell ref="SSD3:SSS3"/>
    <mergeCell ref="SST3:STI3"/>
    <mergeCell ref="STJ3:STY3"/>
    <mergeCell ref="STZ3:SUO3"/>
    <mergeCell ref="SOL3:SPA3"/>
    <mergeCell ref="SPB3:SPQ3"/>
    <mergeCell ref="SPR3:SQG3"/>
    <mergeCell ref="SQH3:SQW3"/>
    <mergeCell ref="SQX3:SRM3"/>
    <mergeCell ref="SLJ3:SLY3"/>
    <mergeCell ref="SLZ3:SMO3"/>
    <mergeCell ref="SMP3:SNE3"/>
    <mergeCell ref="SNF3:SNU3"/>
    <mergeCell ref="SNV3:SOK3"/>
    <mergeCell ref="SIH3:SIW3"/>
    <mergeCell ref="SIX3:SJM3"/>
    <mergeCell ref="SJN3:SKC3"/>
    <mergeCell ref="SKD3:SKS3"/>
    <mergeCell ref="SKT3:SLI3"/>
    <mergeCell ref="SFF3:SFU3"/>
    <mergeCell ref="SFV3:SGK3"/>
    <mergeCell ref="SGL3:SHA3"/>
    <mergeCell ref="SHB3:SHQ3"/>
    <mergeCell ref="SHR3:SIG3"/>
    <mergeCell ref="SCD3:SCS3"/>
    <mergeCell ref="SCT3:SDI3"/>
    <mergeCell ref="SDJ3:SDY3"/>
    <mergeCell ref="SDZ3:SEO3"/>
    <mergeCell ref="SEP3:SFE3"/>
    <mergeCell ref="RZB3:RZQ3"/>
    <mergeCell ref="RZR3:SAG3"/>
    <mergeCell ref="SAH3:SAW3"/>
    <mergeCell ref="SAX3:SBM3"/>
    <mergeCell ref="SBN3:SCC3"/>
    <mergeCell ref="RVZ3:RWO3"/>
    <mergeCell ref="RWP3:RXE3"/>
    <mergeCell ref="RXF3:RXU3"/>
    <mergeCell ref="RXV3:RYK3"/>
    <mergeCell ref="RYL3:RZA3"/>
    <mergeCell ref="RSX3:RTM3"/>
    <mergeCell ref="RTN3:RUC3"/>
    <mergeCell ref="RUD3:RUS3"/>
    <mergeCell ref="RUT3:RVI3"/>
    <mergeCell ref="RVJ3:RVY3"/>
    <mergeCell ref="RPV3:RQK3"/>
    <mergeCell ref="RQL3:RRA3"/>
    <mergeCell ref="RRB3:RRQ3"/>
    <mergeCell ref="RRR3:RSG3"/>
    <mergeCell ref="RSH3:RSW3"/>
    <mergeCell ref="RMT3:RNI3"/>
    <mergeCell ref="RNJ3:RNY3"/>
    <mergeCell ref="RNZ3:ROO3"/>
    <mergeCell ref="ROP3:RPE3"/>
    <mergeCell ref="RPF3:RPU3"/>
    <mergeCell ref="RJR3:RKG3"/>
    <mergeCell ref="RKH3:RKW3"/>
    <mergeCell ref="RKX3:RLM3"/>
    <mergeCell ref="RLN3:RMC3"/>
    <mergeCell ref="RMD3:RMS3"/>
    <mergeCell ref="RGP3:RHE3"/>
    <mergeCell ref="RHF3:RHU3"/>
    <mergeCell ref="RHV3:RIK3"/>
    <mergeCell ref="RIL3:RJA3"/>
    <mergeCell ref="RJB3:RJQ3"/>
    <mergeCell ref="RDN3:REC3"/>
    <mergeCell ref="RED3:RES3"/>
    <mergeCell ref="RET3:RFI3"/>
    <mergeCell ref="RFJ3:RFY3"/>
    <mergeCell ref="RFZ3:RGO3"/>
    <mergeCell ref="RAL3:RBA3"/>
    <mergeCell ref="RBB3:RBQ3"/>
    <mergeCell ref="RBR3:RCG3"/>
    <mergeCell ref="RCH3:RCW3"/>
    <mergeCell ref="RCX3:RDM3"/>
    <mergeCell ref="QXJ3:QXY3"/>
    <mergeCell ref="QXZ3:QYO3"/>
    <mergeCell ref="QYP3:QZE3"/>
    <mergeCell ref="QZF3:QZU3"/>
    <mergeCell ref="QZV3:RAK3"/>
    <mergeCell ref="QUH3:QUW3"/>
    <mergeCell ref="QUX3:QVM3"/>
    <mergeCell ref="QVN3:QWC3"/>
    <mergeCell ref="QWD3:QWS3"/>
    <mergeCell ref="QWT3:QXI3"/>
    <mergeCell ref="QRF3:QRU3"/>
    <mergeCell ref="QRV3:QSK3"/>
    <mergeCell ref="QSL3:QTA3"/>
    <mergeCell ref="QTB3:QTQ3"/>
    <mergeCell ref="QTR3:QUG3"/>
    <mergeCell ref="QOD3:QOS3"/>
    <mergeCell ref="QOT3:QPI3"/>
    <mergeCell ref="QPJ3:QPY3"/>
    <mergeCell ref="QPZ3:QQO3"/>
    <mergeCell ref="QQP3:QRE3"/>
    <mergeCell ref="QLB3:QLQ3"/>
    <mergeCell ref="QLR3:QMG3"/>
    <mergeCell ref="QMH3:QMW3"/>
    <mergeCell ref="QMX3:QNM3"/>
    <mergeCell ref="QNN3:QOC3"/>
    <mergeCell ref="QHZ3:QIO3"/>
    <mergeCell ref="QIP3:QJE3"/>
    <mergeCell ref="QJF3:QJU3"/>
    <mergeCell ref="QJV3:QKK3"/>
    <mergeCell ref="QKL3:QLA3"/>
    <mergeCell ref="QEX3:QFM3"/>
    <mergeCell ref="QFN3:QGC3"/>
    <mergeCell ref="QGD3:QGS3"/>
    <mergeCell ref="QGT3:QHI3"/>
    <mergeCell ref="QHJ3:QHY3"/>
    <mergeCell ref="QBV3:QCK3"/>
    <mergeCell ref="QCL3:QDA3"/>
    <mergeCell ref="QDB3:QDQ3"/>
    <mergeCell ref="QDR3:QEG3"/>
    <mergeCell ref="QEH3:QEW3"/>
    <mergeCell ref="PYT3:PZI3"/>
    <mergeCell ref="PZJ3:PZY3"/>
    <mergeCell ref="PZZ3:QAO3"/>
    <mergeCell ref="QAP3:QBE3"/>
    <mergeCell ref="QBF3:QBU3"/>
    <mergeCell ref="PVR3:PWG3"/>
    <mergeCell ref="PWH3:PWW3"/>
    <mergeCell ref="PWX3:PXM3"/>
    <mergeCell ref="PXN3:PYC3"/>
    <mergeCell ref="PYD3:PYS3"/>
    <mergeCell ref="PSP3:PTE3"/>
    <mergeCell ref="PTF3:PTU3"/>
    <mergeCell ref="PTV3:PUK3"/>
    <mergeCell ref="PUL3:PVA3"/>
    <mergeCell ref="PVB3:PVQ3"/>
    <mergeCell ref="PPN3:PQC3"/>
    <mergeCell ref="PQD3:PQS3"/>
    <mergeCell ref="PQT3:PRI3"/>
    <mergeCell ref="PRJ3:PRY3"/>
    <mergeCell ref="PRZ3:PSO3"/>
    <mergeCell ref="PML3:PNA3"/>
    <mergeCell ref="PNB3:PNQ3"/>
    <mergeCell ref="PNR3:POG3"/>
    <mergeCell ref="POH3:POW3"/>
    <mergeCell ref="POX3:PPM3"/>
    <mergeCell ref="PJJ3:PJY3"/>
    <mergeCell ref="PJZ3:PKO3"/>
    <mergeCell ref="PKP3:PLE3"/>
    <mergeCell ref="PLF3:PLU3"/>
    <mergeCell ref="PLV3:PMK3"/>
    <mergeCell ref="PGH3:PGW3"/>
    <mergeCell ref="PGX3:PHM3"/>
    <mergeCell ref="PHN3:PIC3"/>
    <mergeCell ref="PID3:PIS3"/>
    <mergeCell ref="PIT3:PJI3"/>
    <mergeCell ref="PDF3:PDU3"/>
    <mergeCell ref="PDV3:PEK3"/>
    <mergeCell ref="PEL3:PFA3"/>
    <mergeCell ref="PFB3:PFQ3"/>
    <mergeCell ref="PFR3:PGG3"/>
    <mergeCell ref="PAD3:PAS3"/>
    <mergeCell ref="PAT3:PBI3"/>
    <mergeCell ref="PBJ3:PBY3"/>
    <mergeCell ref="PBZ3:PCO3"/>
    <mergeCell ref="PCP3:PDE3"/>
    <mergeCell ref="OXB3:OXQ3"/>
    <mergeCell ref="OXR3:OYG3"/>
    <mergeCell ref="OYH3:OYW3"/>
    <mergeCell ref="OYX3:OZM3"/>
    <mergeCell ref="OZN3:PAC3"/>
    <mergeCell ref="OTZ3:OUO3"/>
    <mergeCell ref="OUP3:OVE3"/>
    <mergeCell ref="OVF3:OVU3"/>
    <mergeCell ref="OVV3:OWK3"/>
    <mergeCell ref="OWL3:OXA3"/>
    <mergeCell ref="OQX3:ORM3"/>
    <mergeCell ref="ORN3:OSC3"/>
    <mergeCell ref="OSD3:OSS3"/>
    <mergeCell ref="OST3:OTI3"/>
    <mergeCell ref="OTJ3:OTY3"/>
    <mergeCell ref="ONV3:OOK3"/>
    <mergeCell ref="OOL3:OPA3"/>
    <mergeCell ref="OPB3:OPQ3"/>
    <mergeCell ref="OPR3:OQG3"/>
    <mergeCell ref="OQH3:OQW3"/>
    <mergeCell ref="OKT3:OLI3"/>
    <mergeCell ref="OLJ3:OLY3"/>
    <mergeCell ref="OLZ3:OMO3"/>
    <mergeCell ref="OMP3:ONE3"/>
    <mergeCell ref="ONF3:ONU3"/>
    <mergeCell ref="OHR3:OIG3"/>
    <mergeCell ref="OIH3:OIW3"/>
    <mergeCell ref="OIX3:OJM3"/>
    <mergeCell ref="OJN3:OKC3"/>
    <mergeCell ref="OKD3:OKS3"/>
    <mergeCell ref="OEP3:OFE3"/>
    <mergeCell ref="OFF3:OFU3"/>
    <mergeCell ref="OFV3:OGK3"/>
    <mergeCell ref="OGL3:OHA3"/>
    <mergeCell ref="OHB3:OHQ3"/>
    <mergeCell ref="OBN3:OCC3"/>
    <mergeCell ref="OCD3:OCS3"/>
    <mergeCell ref="OCT3:ODI3"/>
    <mergeCell ref="ODJ3:ODY3"/>
    <mergeCell ref="ODZ3:OEO3"/>
    <mergeCell ref="NYL3:NZA3"/>
    <mergeCell ref="NZB3:NZQ3"/>
    <mergeCell ref="NZR3:OAG3"/>
    <mergeCell ref="OAH3:OAW3"/>
    <mergeCell ref="OAX3:OBM3"/>
    <mergeCell ref="NVJ3:NVY3"/>
    <mergeCell ref="NVZ3:NWO3"/>
    <mergeCell ref="NWP3:NXE3"/>
    <mergeCell ref="NXF3:NXU3"/>
    <mergeCell ref="NXV3:NYK3"/>
    <mergeCell ref="NSH3:NSW3"/>
    <mergeCell ref="NSX3:NTM3"/>
    <mergeCell ref="NTN3:NUC3"/>
    <mergeCell ref="NUD3:NUS3"/>
    <mergeCell ref="NUT3:NVI3"/>
    <mergeCell ref="NPF3:NPU3"/>
    <mergeCell ref="NPV3:NQK3"/>
    <mergeCell ref="NQL3:NRA3"/>
    <mergeCell ref="NRB3:NRQ3"/>
    <mergeCell ref="NRR3:NSG3"/>
    <mergeCell ref="NMD3:NMS3"/>
    <mergeCell ref="NMT3:NNI3"/>
    <mergeCell ref="NNJ3:NNY3"/>
    <mergeCell ref="NNZ3:NOO3"/>
    <mergeCell ref="NOP3:NPE3"/>
    <mergeCell ref="NJB3:NJQ3"/>
    <mergeCell ref="NJR3:NKG3"/>
    <mergeCell ref="NKH3:NKW3"/>
    <mergeCell ref="NKX3:NLM3"/>
    <mergeCell ref="NLN3:NMC3"/>
    <mergeCell ref="NFZ3:NGO3"/>
    <mergeCell ref="NGP3:NHE3"/>
    <mergeCell ref="NHF3:NHU3"/>
    <mergeCell ref="NHV3:NIK3"/>
    <mergeCell ref="NIL3:NJA3"/>
    <mergeCell ref="NCX3:NDM3"/>
    <mergeCell ref="NDN3:NEC3"/>
    <mergeCell ref="NED3:NES3"/>
    <mergeCell ref="NET3:NFI3"/>
    <mergeCell ref="NFJ3:NFY3"/>
    <mergeCell ref="MZV3:NAK3"/>
    <mergeCell ref="NAL3:NBA3"/>
    <mergeCell ref="NBB3:NBQ3"/>
    <mergeCell ref="NBR3:NCG3"/>
    <mergeCell ref="NCH3:NCW3"/>
    <mergeCell ref="MWT3:MXI3"/>
    <mergeCell ref="MXJ3:MXY3"/>
    <mergeCell ref="MXZ3:MYO3"/>
    <mergeCell ref="MYP3:MZE3"/>
    <mergeCell ref="MZF3:MZU3"/>
    <mergeCell ref="MTR3:MUG3"/>
    <mergeCell ref="MUH3:MUW3"/>
    <mergeCell ref="MUX3:MVM3"/>
    <mergeCell ref="MVN3:MWC3"/>
    <mergeCell ref="MWD3:MWS3"/>
    <mergeCell ref="MQP3:MRE3"/>
    <mergeCell ref="MRF3:MRU3"/>
    <mergeCell ref="MRV3:MSK3"/>
    <mergeCell ref="MSL3:MTA3"/>
    <mergeCell ref="MTB3:MTQ3"/>
    <mergeCell ref="MNN3:MOC3"/>
    <mergeCell ref="MOD3:MOS3"/>
    <mergeCell ref="MOT3:MPI3"/>
    <mergeCell ref="MPJ3:MPY3"/>
    <mergeCell ref="MPZ3:MQO3"/>
    <mergeCell ref="MKL3:MLA3"/>
    <mergeCell ref="MLB3:MLQ3"/>
    <mergeCell ref="MLR3:MMG3"/>
    <mergeCell ref="MMH3:MMW3"/>
    <mergeCell ref="MMX3:MNM3"/>
    <mergeCell ref="MHJ3:MHY3"/>
    <mergeCell ref="MHZ3:MIO3"/>
    <mergeCell ref="MIP3:MJE3"/>
    <mergeCell ref="MJF3:MJU3"/>
    <mergeCell ref="MJV3:MKK3"/>
    <mergeCell ref="MEH3:MEW3"/>
    <mergeCell ref="MEX3:MFM3"/>
    <mergeCell ref="MFN3:MGC3"/>
    <mergeCell ref="MGD3:MGS3"/>
    <mergeCell ref="MGT3:MHI3"/>
    <mergeCell ref="MBF3:MBU3"/>
    <mergeCell ref="MBV3:MCK3"/>
    <mergeCell ref="MCL3:MDA3"/>
    <mergeCell ref="MDB3:MDQ3"/>
    <mergeCell ref="MDR3:MEG3"/>
    <mergeCell ref="LYD3:LYS3"/>
    <mergeCell ref="LYT3:LZI3"/>
    <mergeCell ref="LZJ3:LZY3"/>
    <mergeCell ref="LZZ3:MAO3"/>
    <mergeCell ref="MAP3:MBE3"/>
    <mergeCell ref="LVB3:LVQ3"/>
    <mergeCell ref="LVR3:LWG3"/>
    <mergeCell ref="LWH3:LWW3"/>
    <mergeCell ref="LWX3:LXM3"/>
    <mergeCell ref="LXN3:LYC3"/>
    <mergeCell ref="LRZ3:LSO3"/>
    <mergeCell ref="LSP3:LTE3"/>
    <mergeCell ref="LTF3:LTU3"/>
    <mergeCell ref="LTV3:LUK3"/>
    <mergeCell ref="LUL3:LVA3"/>
    <mergeCell ref="LOX3:LPM3"/>
    <mergeCell ref="LPN3:LQC3"/>
    <mergeCell ref="LQD3:LQS3"/>
    <mergeCell ref="LQT3:LRI3"/>
    <mergeCell ref="LRJ3:LRY3"/>
    <mergeCell ref="LLV3:LMK3"/>
    <mergeCell ref="LML3:LNA3"/>
    <mergeCell ref="LNB3:LNQ3"/>
    <mergeCell ref="LNR3:LOG3"/>
    <mergeCell ref="LOH3:LOW3"/>
    <mergeCell ref="LIT3:LJI3"/>
    <mergeCell ref="LJJ3:LJY3"/>
    <mergeCell ref="LJZ3:LKO3"/>
    <mergeCell ref="LKP3:LLE3"/>
    <mergeCell ref="LLF3:LLU3"/>
    <mergeCell ref="LFR3:LGG3"/>
    <mergeCell ref="LGH3:LGW3"/>
    <mergeCell ref="LGX3:LHM3"/>
    <mergeCell ref="LHN3:LIC3"/>
    <mergeCell ref="LID3:LIS3"/>
    <mergeCell ref="LCP3:LDE3"/>
    <mergeCell ref="LDF3:LDU3"/>
    <mergeCell ref="LDV3:LEK3"/>
    <mergeCell ref="LEL3:LFA3"/>
    <mergeCell ref="LFB3:LFQ3"/>
    <mergeCell ref="KZN3:LAC3"/>
    <mergeCell ref="LAD3:LAS3"/>
    <mergeCell ref="LAT3:LBI3"/>
    <mergeCell ref="LBJ3:LBY3"/>
    <mergeCell ref="LBZ3:LCO3"/>
    <mergeCell ref="KWL3:KXA3"/>
    <mergeCell ref="KXB3:KXQ3"/>
    <mergeCell ref="KXR3:KYG3"/>
    <mergeCell ref="KYH3:KYW3"/>
    <mergeCell ref="KYX3:KZM3"/>
    <mergeCell ref="KTJ3:KTY3"/>
    <mergeCell ref="KTZ3:KUO3"/>
    <mergeCell ref="KUP3:KVE3"/>
    <mergeCell ref="KVF3:KVU3"/>
    <mergeCell ref="KVV3:KWK3"/>
    <mergeCell ref="KQH3:KQW3"/>
    <mergeCell ref="KQX3:KRM3"/>
    <mergeCell ref="KRN3:KSC3"/>
    <mergeCell ref="KSD3:KSS3"/>
    <mergeCell ref="KST3:KTI3"/>
    <mergeCell ref="KNF3:KNU3"/>
    <mergeCell ref="KNV3:KOK3"/>
    <mergeCell ref="KOL3:KPA3"/>
    <mergeCell ref="KPB3:KPQ3"/>
    <mergeCell ref="KPR3:KQG3"/>
    <mergeCell ref="KKD3:KKS3"/>
    <mergeCell ref="KKT3:KLI3"/>
    <mergeCell ref="KLJ3:KLY3"/>
    <mergeCell ref="KLZ3:KMO3"/>
    <mergeCell ref="KMP3:KNE3"/>
    <mergeCell ref="KHB3:KHQ3"/>
    <mergeCell ref="KHR3:KIG3"/>
    <mergeCell ref="KIH3:KIW3"/>
    <mergeCell ref="KIX3:KJM3"/>
    <mergeCell ref="KJN3:KKC3"/>
    <mergeCell ref="KDZ3:KEO3"/>
    <mergeCell ref="KEP3:KFE3"/>
    <mergeCell ref="KFF3:KFU3"/>
    <mergeCell ref="KFV3:KGK3"/>
    <mergeCell ref="KGL3:KHA3"/>
    <mergeCell ref="KAX3:KBM3"/>
    <mergeCell ref="KBN3:KCC3"/>
    <mergeCell ref="KCD3:KCS3"/>
    <mergeCell ref="KCT3:KDI3"/>
    <mergeCell ref="KDJ3:KDY3"/>
    <mergeCell ref="JXV3:JYK3"/>
    <mergeCell ref="JYL3:JZA3"/>
    <mergeCell ref="JZB3:JZQ3"/>
    <mergeCell ref="JZR3:KAG3"/>
    <mergeCell ref="KAH3:KAW3"/>
    <mergeCell ref="JUT3:JVI3"/>
    <mergeCell ref="JVJ3:JVY3"/>
    <mergeCell ref="JVZ3:JWO3"/>
    <mergeCell ref="JWP3:JXE3"/>
    <mergeCell ref="JXF3:JXU3"/>
    <mergeCell ref="JRR3:JSG3"/>
    <mergeCell ref="JSH3:JSW3"/>
    <mergeCell ref="JSX3:JTM3"/>
    <mergeCell ref="JTN3:JUC3"/>
    <mergeCell ref="JUD3:JUS3"/>
    <mergeCell ref="JOP3:JPE3"/>
    <mergeCell ref="JPF3:JPU3"/>
    <mergeCell ref="JPV3:JQK3"/>
    <mergeCell ref="JQL3:JRA3"/>
    <mergeCell ref="JRB3:JRQ3"/>
    <mergeCell ref="JLN3:JMC3"/>
    <mergeCell ref="JMD3:JMS3"/>
    <mergeCell ref="JMT3:JNI3"/>
    <mergeCell ref="JNJ3:JNY3"/>
    <mergeCell ref="JNZ3:JOO3"/>
    <mergeCell ref="JIL3:JJA3"/>
    <mergeCell ref="JJB3:JJQ3"/>
    <mergeCell ref="JJR3:JKG3"/>
    <mergeCell ref="JKH3:JKW3"/>
    <mergeCell ref="JKX3:JLM3"/>
    <mergeCell ref="JFJ3:JFY3"/>
    <mergeCell ref="JFZ3:JGO3"/>
    <mergeCell ref="JGP3:JHE3"/>
    <mergeCell ref="JHF3:JHU3"/>
    <mergeCell ref="JHV3:JIK3"/>
    <mergeCell ref="JCH3:JCW3"/>
    <mergeCell ref="JCX3:JDM3"/>
    <mergeCell ref="JDN3:JEC3"/>
    <mergeCell ref="JED3:JES3"/>
    <mergeCell ref="JET3:JFI3"/>
    <mergeCell ref="IZF3:IZU3"/>
    <mergeCell ref="IZV3:JAK3"/>
    <mergeCell ref="JAL3:JBA3"/>
    <mergeCell ref="JBB3:JBQ3"/>
    <mergeCell ref="JBR3:JCG3"/>
    <mergeCell ref="IWD3:IWS3"/>
    <mergeCell ref="IWT3:IXI3"/>
    <mergeCell ref="IXJ3:IXY3"/>
    <mergeCell ref="IXZ3:IYO3"/>
    <mergeCell ref="IYP3:IZE3"/>
    <mergeCell ref="ITB3:ITQ3"/>
    <mergeCell ref="ITR3:IUG3"/>
    <mergeCell ref="IUH3:IUW3"/>
    <mergeCell ref="IUX3:IVM3"/>
    <mergeCell ref="IVN3:IWC3"/>
    <mergeCell ref="IPZ3:IQO3"/>
    <mergeCell ref="IQP3:IRE3"/>
    <mergeCell ref="IRF3:IRU3"/>
    <mergeCell ref="IRV3:ISK3"/>
    <mergeCell ref="ISL3:ITA3"/>
    <mergeCell ref="IMX3:INM3"/>
    <mergeCell ref="INN3:IOC3"/>
    <mergeCell ref="IOD3:IOS3"/>
    <mergeCell ref="IOT3:IPI3"/>
    <mergeCell ref="IPJ3:IPY3"/>
    <mergeCell ref="IJV3:IKK3"/>
    <mergeCell ref="IKL3:ILA3"/>
    <mergeCell ref="ILB3:ILQ3"/>
    <mergeCell ref="ILR3:IMG3"/>
    <mergeCell ref="IMH3:IMW3"/>
    <mergeCell ref="IGT3:IHI3"/>
    <mergeCell ref="IHJ3:IHY3"/>
    <mergeCell ref="IHZ3:IIO3"/>
    <mergeCell ref="IIP3:IJE3"/>
    <mergeCell ref="IJF3:IJU3"/>
    <mergeCell ref="IDR3:IEG3"/>
    <mergeCell ref="IEH3:IEW3"/>
    <mergeCell ref="IEX3:IFM3"/>
    <mergeCell ref="IFN3:IGC3"/>
    <mergeCell ref="IGD3:IGS3"/>
    <mergeCell ref="IAP3:IBE3"/>
    <mergeCell ref="IBF3:IBU3"/>
    <mergeCell ref="IBV3:ICK3"/>
    <mergeCell ref="ICL3:IDA3"/>
    <mergeCell ref="IDB3:IDQ3"/>
    <mergeCell ref="HXN3:HYC3"/>
    <mergeCell ref="HYD3:HYS3"/>
    <mergeCell ref="HYT3:HZI3"/>
    <mergeCell ref="HZJ3:HZY3"/>
    <mergeCell ref="HZZ3:IAO3"/>
    <mergeCell ref="HUL3:HVA3"/>
    <mergeCell ref="HVB3:HVQ3"/>
    <mergeCell ref="HVR3:HWG3"/>
    <mergeCell ref="HWH3:HWW3"/>
    <mergeCell ref="HWX3:HXM3"/>
    <mergeCell ref="HRJ3:HRY3"/>
    <mergeCell ref="HRZ3:HSO3"/>
    <mergeCell ref="HSP3:HTE3"/>
    <mergeCell ref="HTF3:HTU3"/>
    <mergeCell ref="HTV3:HUK3"/>
    <mergeCell ref="HOH3:HOW3"/>
    <mergeCell ref="HOX3:HPM3"/>
    <mergeCell ref="HPN3:HQC3"/>
    <mergeCell ref="HQD3:HQS3"/>
    <mergeCell ref="HQT3:HRI3"/>
    <mergeCell ref="HLF3:HLU3"/>
    <mergeCell ref="HLV3:HMK3"/>
    <mergeCell ref="HML3:HNA3"/>
    <mergeCell ref="HNB3:HNQ3"/>
    <mergeCell ref="HNR3:HOG3"/>
    <mergeCell ref="HID3:HIS3"/>
    <mergeCell ref="HIT3:HJI3"/>
    <mergeCell ref="HJJ3:HJY3"/>
    <mergeCell ref="HJZ3:HKO3"/>
    <mergeCell ref="HKP3:HLE3"/>
    <mergeCell ref="HFB3:HFQ3"/>
    <mergeCell ref="HFR3:HGG3"/>
    <mergeCell ref="HGH3:HGW3"/>
    <mergeCell ref="HGX3:HHM3"/>
    <mergeCell ref="HHN3:HIC3"/>
    <mergeCell ref="HBZ3:HCO3"/>
    <mergeCell ref="HCP3:HDE3"/>
    <mergeCell ref="HDF3:HDU3"/>
    <mergeCell ref="HDV3:HEK3"/>
    <mergeCell ref="HEL3:HFA3"/>
    <mergeCell ref="GYX3:GZM3"/>
    <mergeCell ref="GZN3:HAC3"/>
    <mergeCell ref="HAD3:HAS3"/>
    <mergeCell ref="HAT3:HBI3"/>
    <mergeCell ref="HBJ3:HBY3"/>
    <mergeCell ref="GVV3:GWK3"/>
    <mergeCell ref="GWL3:GXA3"/>
    <mergeCell ref="GXB3:GXQ3"/>
    <mergeCell ref="GXR3:GYG3"/>
    <mergeCell ref="GYH3:GYW3"/>
    <mergeCell ref="GST3:GTI3"/>
    <mergeCell ref="GTJ3:GTY3"/>
    <mergeCell ref="GTZ3:GUO3"/>
    <mergeCell ref="GUP3:GVE3"/>
    <mergeCell ref="GVF3:GVU3"/>
    <mergeCell ref="GPR3:GQG3"/>
    <mergeCell ref="GQH3:GQW3"/>
    <mergeCell ref="GQX3:GRM3"/>
    <mergeCell ref="GRN3:GSC3"/>
    <mergeCell ref="GSD3:GSS3"/>
    <mergeCell ref="GMP3:GNE3"/>
    <mergeCell ref="GNF3:GNU3"/>
    <mergeCell ref="GNV3:GOK3"/>
    <mergeCell ref="GOL3:GPA3"/>
    <mergeCell ref="GPB3:GPQ3"/>
    <mergeCell ref="GJN3:GKC3"/>
    <mergeCell ref="GKD3:GKS3"/>
    <mergeCell ref="GKT3:GLI3"/>
    <mergeCell ref="GLJ3:GLY3"/>
    <mergeCell ref="GLZ3:GMO3"/>
    <mergeCell ref="GGL3:GHA3"/>
    <mergeCell ref="GHB3:GHQ3"/>
    <mergeCell ref="GHR3:GIG3"/>
    <mergeCell ref="GIH3:GIW3"/>
    <mergeCell ref="GIX3:GJM3"/>
    <mergeCell ref="GDJ3:GDY3"/>
    <mergeCell ref="GDZ3:GEO3"/>
    <mergeCell ref="GEP3:GFE3"/>
    <mergeCell ref="GFF3:GFU3"/>
    <mergeCell ref="GFV3:GGK3"/>
    <mergeCell ref="GAH3:GAW3"/>
    <mergeCell ref="GAX3:GBM3"/>
    <mergeCell ref="GBN3:GCC3"/>
    <mergeCell ref="GCD3:GCS3"/>
    <mergeCell ref="GCT3:GDI3"/>
    <mergeCell ref="FXF3:FXU3"/>
    <mergeCell ref="FXV3:FYK3"/>
    <mergeCell ref="FYL3:FZA3"/>
    <mergeCell ref="FZB3:FZQ3"/>
    <mergeCell ref="FZR3:GAG3"/>
    <mergeCell ref="FUD3:FUS3"/>
    <mergeCell ref="FUT3:FVI3"/>
    <mergeCell ref="FVJ3:FVY3"/>
    <mergeCell ref="FVZ3:FWO3"/>
    <mergeCell ref="FWP3:FXE3"/>
    <mergeCell ref="FRB3:FRQ3"/>
    <mergeCell ref="FRR3:FSG3"/>
    <mergeCell ref="FSH3:FSW3"/>
    <mergeCell ref="FSX3:FTM3"/>
    <mergeCell ref="FTN3:FUC3"/>
    <mergeCell ref="FNZ3:FOO3"/>
    <mergeCell ref="FOP3:FPE3"/>
    <mergeCell ref="FPF3:FPU3"/>
    <mergeCell ref="FPV3:FQK3"/>
    <mergeCell ref="FQL3:FRA3"/>
    <mergeCell ref="FKX3:FLM3"/>
    <mergeCell ref="FLN3:FMC3"/>
    <mergeCell ref="FMD3:FMS3"/>
    <mergeCell ref="FMT3:FNI3"/>
    <mergeCell ref="FNJ3:FNY3"/>
    <mergeCell ref="FHV3:FIK3"/>
    <mergeCell ref="FIL3:FJA3"/>
    <mergeCell ref="FJB3:FJQ3"/>
    <mergeCell ref="FJR3:FKG3"/>
    <mergeCell ref="FKH3:FKW3"/>
    <mergeCell ref="FET3:FFI3"/>
    <mergeCell ref="FFJ3:FFY3"/>
    <mergeCell ref="FFZ3:FGO3"/>
    <mergeCell ref="FGP3:FHE3"/>
    <mergeCell ref="FHF3:FHU3"/>
    <mergeCell ref="FBR3:FCG3"/>
    <mergeCell ref="FCH3:FCW3"/>
    <mergeCell ref="FCX3:FDM3"/>
    <mergeCell ref="FDN3:FEC3"/>
    <mergeCell ref="FED3:FES3"/>
    <mergeCell ref="EYP3:EZE3"/>
    <mergeCell ref="EZF3:EZU3"/>
    <mergeCell ref="EZV3:FAK3"/>
    <mergeCell ref="FAL3:FBA3"/>
    <mergeCell ref="FBB3:FBQ3"/>
    <mergeCell ref="EVN3:EWC3"/>
    <mergeCell ref="EWD3:EWS3"/>
    <mergeCell ref="EWT3:EXI3"/>
    <mergeCell ref="EXJ3:EXY3"/>
    <mergeCell ref="EXZ3:EYO3"/>
    <mergeCell ref="ESL3:ETA3"/>
    <mergeCell ref="ETB3:ETQ3"/>
    <mergeCell ref="ETR3:EUG3"/>
    <mergeCell ref="EUH3:EUW3"/>
    <mergeCell ref="EUX3:EVM3"/>
    <mergeCell ref="EPJ3:EPY3"/>
    <mergeCell ref="EPZ3:EQO3"/>
    <mergeCell ref="EQP3:ERE3"/>
    <mergeCell ref="ERF3:ERU3"/>
    <mergeCell ref="ERV3:ESK3"/>
    <mergeCell ref="EMH3:EMW3"/>
    <mergeCell ref="EMX3:ENM3"/>
    <mergeCell ref="ENN3:EOC3"/>
    <mergeCell ref="EOD3:EOS3"/>
    <mergeCell ref="EOT3:EPI3"/>
    <mergeCell ref="EJF3:EJU3"/>
    <mergeCell ref="EJV3:EKK3"/>
    <mergeCell ref="EKL3:ELA3"/>
    <mergeCell ref="ELB3:ELQ3"/>
    <mergeCell ref="ELR3:EMG3"/>
    <mergeCell ref="EGD3:EGS3"/>
    <mergeCell ref="EGT3:EHI3"/>
    <mergeCell ref="EHJ3:EHY3"/>
    <mergeCell ref="EHZ3:EIO3"/>
    <mergeCell ref="EIP3:EJE3"/>
    <mergeCell ref="EDB3:EDQ3"/>
    <mergeCell ref="EDR3:EEG3"/>
    <mergeCell ref="EEH3:EEW3"/>
    <mergeCell ref="EEX3:EFM3"/>
    <mergeCell ref="EFN3:EGC3"/>
    <mergeCell ref="DZZ3:EAO3"/>
    <mergeCell ref="EAP3:EBE3"/>
    <mergeCell ref="EBF3:EBU3"/>
    <mergeCell ref="EBV3:ECK3"/>
    <mergeCell ref="ECL3:EDA3"/>
    <mergeCell ref="DWX3:DXM3"/>
    <mergeCell ref="DXN3:DYC3"/>
    <mergeCell ref="DYD3:DYS3"/>
    <mergeCell ref="DYT3:DZI3"/>
    <mergeCell ref="DZJ3:DZY3"/>
    <mergeCell ref="DTV3:DUK3"/>
    <mergeCell ref="DUL3:DVA3"/>
    <mergeCell ref="DVB3:DVQ3"/>
    <mergeCell ref="DVR3:DWG3"/>
    <mergeCell ref="DWH3:DWW3"/>
    <mergeCell ref="DQT3:DRI3"/>
    <mergeCell ref="DRJ3:DRY3"/>
    <mergeCell ref="DRZ3:DSO3"/>
    <mergeCell ref="DSP3:DTE3"/>
    <mergeCell ref="DTF3:DTU3"/>
    <mergeCell ref="DNR3:DOG3"/>
    <mergeCell ref="DOH3:DOW3"/>
    <mergeCell ref="DOX3:DPM3"/>
    <mergeCell ref="DPN3:DQC3"/>
    <mergeCell ref="DQD3:DQS3"/>
    <mergeCell ref="DKP3:DLE3"/>
    <mergeCell ref="DLF3:DLU3"/>
    <mergeCell ref="DLV3:DMK3"/>
    <mergeCell ref="DML3:DNA3"/>
    <mergeCell ref="DNB3:DNQ3"/>
    <mergeCell ref="DHN3:DIC3"/>
    <mergeCell ref="DID3:DIS3"/>
    <mergeCell ref="DIT3:DJI3"/>
    <mergeCell ref="DJJ3:DJY3"/>
    <mergeCell ref="DJZ3:DKO3"/>
    <mergeCell ref="DEL3:DFA3"/>
    <mergeCell ref="DFB3:DFQ3"/>
    <mergeCell ref="DFR3:DGG3"/>
    <mergeCell ref="DGH3:DGW3"/>
    <mergeCell ref="DGX3:DHM3"/>
    <mergeCell ref="DBJ3:DBY3"/>
    <mergeCell ref="DBZ3:DCO3"/>
    <mergeCell ref="DCP3:DDE3"/>
    <mergeCell ref="DDF3:DDU3"/>
    <mergeCell ref="DDV3:DEK3"/>
    <mergeCell ref="CYH3:CYW3"/>
    <mergeCell ref="CYX3:CZM3"/>
    <mergeCell ref="CZN3:DAC3"/>
    <mergeCell ref="DAD3:DAS3"/>
    <mergeCell ref="DAT3:DBI3"/>
    <mergeCell ref="CVF3:CVU3"/>
    <mergeCell ref="CVV3:CWK3"/>
    <mergeCell ref="CWL3:CXA3"/>
    <mergeCell ref="CXB3:CXQ3"/>
    <mergeCell ref="CXR3:CYG3"/>
    <mergeCell ref="CSD3:CSS3"/>
    <mergeCell ref="CST3:CTI3"/>
    <mergeCell ref="CTJ3:CTY3"/>
    <mergeCell ref="CTZ3:CUO3"/>
    <mergeCell ref="CUP3:CVE3"/>
    <mergeCell ref="CPB3:CPQ3"/>
    <mergeCell ref="CPR3:CQG3"/>
    <mergeCell ref="CQH3:CQW3"/>
    <mergeCell ref="CQX3:CRM3"/>
    <mergeCell ref="CRN3:CSC3"/>
    <mergeCell ref="CLZ3:CMO3"/>
    <mergeCell ref="CMP3:CNE3"/>
    <mergeCell ref="CNF3:CNU3"/>
    <mergeCell ref="CNV3:COK3"/>
    <mergeCell ref="COL3:CPA3"/>
    <mergeCell ref="CIX3:CJM3"/>
    <mergeCell ref="CJN3:CKC3"/>
    <mergeCell ref="CKD3:CKS3"/>
    <mergeCell ref="CKT3:CLI3"/>
    <mergeCell ref="CLJ3:CLY3"/>
    <mergeCell ref="CFV3:CGK3"/>
    <mergeCell ref="CGL3:CHA3"/>
    <mergeCell ref="CHB3:CHQ3"/>
    <mergeCell ref="CHR3:CIG3"/>
    <mergeCell ref="CIH3:CIW3"/>
    <mergeCell ref="CCT3:CDI3"/>
    <mergeCell ref="CDJ3:CDY3"/>
    <mergeCell ref="CDZ3:CEO3"/>
    <mergeCell ref="CEP3:CFE3"/>
    <mergeCell ref="CFF3:CFU3"/>
    <mergeCell ref="BZR3:CAG3"/>
    <mergeCell ref="CAH3:CAW3"/>
    <mergeCell ref="CAX3:CBM3"/>
    <mergeCell ref="CBN3:CCC3"/>
    <mergeCell ref="CCD3:CCS3"/>
    <mergeCell ref="BWP3:BXE3"/>
    <mergeCell ref="BXF3:BXU3"/>
    <mergeCell ref="BXV3:BYK3"/>
    <mergeCell ref="BYL3:BZA3"/>
    <mergeCell ref="BZB3:BZQ3"/>
    <mergeCell ref="BTN3:BUC3"/>
    <mergeCell ref="BUD3:BUS3"/>
    <mergeCell ref="BUT3:BVI3"/>
    <mergeCell ref="BVJ3:BVY3"/>
    <mergeCell ref="BVZ3:BWO3"/>
    <mergeCell ref="BQL3:BRA3"/>
    <mergeCell ref="BRB3:BRQ3"/>
    <mergeCell ref="BRR3:BSG3"/>
    <mergeCell ref="BSH3:BSW3"/>
    <mergeCell ref="BSX3:BTM3"/>
    <mergeCell ref="BNJ3:BNY3"/>
    <mergeCell ref="BNZ3:BOO3"/>
    <mergeCell ref="BOP3:BPE3"/>
    <mergeCell ref="BPF3:BPU3"/>
    <mergeCell ref="BPV3:BQK3"/>
    <mergeCell ref="BKH3:BKW3"/>
    <mergeCell ref="BKX3:BLM3"/>
    <mergeCell ref="BLN3:BMC3"/>
    <mergeCell ref="BMD3:BMS3"/>
    <mergeCell ref="BMT3:BNI3"/>
    <mergeCell ref="BHF3:BHU3"/>
    <mergeCell ref="BHV3:BIK3"/>
    <mergeCell ref="BIL3:BJA3"/>
    <mergeCell ref="BJB3:BJQ3"/>
    <mergeCell ref="BJR3:BKG3"/>
    <mergeCell ref="BED3:BES3"/>
    <mergeCell ref="BET3:BFI3"/>
    <mergeCell ref="BFJ3:BFY3"/>
    <mergeCell ref="BFZ3:BGO3"/>
    <mergeCell ref="BGP3:BHE3"/>
    <mergeCell ref="BBB3:BBQ3"/>
    <mergeCell ref="BBR3:BCG3"/>
    <mergeCell ref="BCH3:BCW3"/>
    <mergeCell ref="BCX3:BDM3"/>
    <mergeCell ref="BDN3:BEC3"/>
    <mergeCell ref="AXZ3:AYO3"/>
    <mergeCell ref="AYP3:AZE3"/>
    <mergeCell ref="AZF3:AZU3"/>
    <mergeCell ref="AZV3:BAK3"/>
    <mergeCell ref="BAL3:BBA3"/>
    <mergeCell ref="AUX3:AVM3"/>
    <mergeCell ref="AVN3:AWC3"/>
    <mergeCell ref="AWD3:AWS3"/>
    <mergeCell ref="AWT3:AXI3"/>
    <mergeCell ref="AXJ3:AXY3"/>
    <mergeCell ref="ARV3:ASK3"/>
    <mergeCell ref="ASL3:ATA3"/>
    <mergeCell ref="ATB3:ATQ3"/>
    <mergeCell ref="ATR3:AUG3"/>
    <mergeCell ref="AUH3:AUW3"/>
    <mergeCell ref="AOT3:API3"/>
    <mergeCell ref="APJ3:APY3"/>
    <mergeCell ref="APZ3:AQO3"/>
    <mergeCell ref="AQP3:ARE3"/>
    <mergeCell ref="ARF3:ARU3"/>
    <mergeCell ref="ALR3:AMG3"/>
    <mergeCell ref="AMH3:AMW3"/>
    <mergeCell ref="AMX3:ANM3"/>
    <mergeCell ref="ANN3:AOC3"/>
    <mergeCell ref="AOD3:AOS3"/>
    <mergeCell ref="AIP3:AJE3"/>
    <mergeCell ref="AJF3:AJU3"/>
    <mergeCell ref="AJV3:AKK3"/>
    <mergeCell ref="AKL3:ALA3"/>
    <mergeCell ref="ALB3:ALQ3"/>
    <mergeCell ref="AFN3:AGC3"/>
    <mergeCell ref="AGD3:AGS3"/>
    <mergeCell ref="AGT3:AHI3"/>
    <mergeCell ref="AHJ3:AHY3"/>
    <mergeCell ref="AHZ3:AIO3"/>
    <mergeCell ref="ACL3:ADA3"/>
    <mergeCell ref="ADB3:ADQ3"/>
    <mergeCell ref="ADR3:AEG3"/>
    <mergeCell ref="AEH3:AEW3"/>
    <mergeCell ref="AEX3:AFM3"/>
    <mergeCell ref="ZJ3:ZY3"/>
    <mergeCell ref="ZZ3:AAO3"/>
    <mergeCell ref="AAP3:ABE3"/>
    <mergeCell ref="ABF3:ABU3"/>
    <mergeCell ref="ABV3:ACK3"/>
    <mergeCell ref="WH3:WW3"/>
    <mergeCell ref="WX3:XM3"/>
    <mergeCell ref="XN3:YC3"/>
    <mergeCell ref="YD3:YS3"/>
    <mergeCell ref="YT3:ZI3"/>
    <mergeCell ref="TF3:TU3"/>
    <mergeCell ref="TV3:UK3"/>
    <mergeCell ref="UL3:VA3"/>
    <mergeCell ref="VB3:VQ3"/>
    <mergeCell ref="VR3:WG3"/>
    <mergeCell ref="QD3:QS3"/>
    <mergeCell ref="QT3:RI3"/>
    <mergeCell ref="RJ3:RY3"/>
    <mergeCell ref="RZ3:SO3"/>
    <mergeCell ref="SP3:TE3"/>
    <mergeCell ref="NB3:NQ3"/>
    <mergeCell ref="NR3:OG3"/>
    <mergeCell ref="OH3:OW3"/>
    <mergeCell ref="OX3:PM3"/>
    <mergeCell ref="PN3:QC3"/>
    <mergeCell ref="JZ3:KO3"/>
    <mergeCell ref="KP3:LE3"/>
    <mergeCell ref="LF3:LU3"/>
    <mergeCell ref="LV3:MK3"/>
    <mergeCell ref="ML3:NA3"/>
    <mergeCell ref="GX3:HM3"/>
    <mergeCell ref="HN3:IC3"/>
    <mergeCell ref="ID3:IS3"/>
    <mergeCell ref="IT3:JI3"/>
    <mergeCell ref="JJ3:JY3"/>
    <mergeCell ref="XDF2:XDU2"/>
    <mergeCell ref="XDV2:XEK2"/>
    <mergeCell ref="XEL2:XFA2"/>
    <mergeCell ref="A3:M3"/>
    <mergeCell ref="N3:AC3"/>
    <mergeCell ref="AD3:AS3"/>
    <mergeCell ref="AT3:BI3"/>
    <mergeCell ref="BJ3:BY3"/>
    <mergeCell ref="BZ3:CO3"/>
    <mergeCell ref="CP3:DE3"/>
    <mergeCell ref="DF3:DU3"/>
    <mergeCell ref="DV3:EK3"/>
    <mergeCell ref="EL3:FA3"/>
    <mergeCell ref="FB3:FQ3"/>
    <mergeCell ref="FR3:GG3"/>
    <mergeCell ref="GH3:GW3"/>
    <mergeCell ref="XAD2:XAS2"/>
    <mergeCell ref="XAT2:XBI2"/>
    <mergeCell ref="XBJ2:XBY2"/>
    <mergeCell ref="XBZ2:XCO2"/>
    <mergeCell ref="XCP2:XDE2"/>
    <mergeCell ref="WXB2:WXQ2"/>
    <mergeCell ref="WXR2:WYG2"/>
    <mergeCell ref="WYH2:WYW2"/>
    <mergeCell ref="WYX2:WZM2"/>
    <mergeCell ref="WZN2:XAC2"/>
    <mergeCell ref="WTZ2:WUO2"/>
    <mergeCell ref="WUP2:WVE2"/>
    <mergeCell ref="WVF2:WVU2"/>
    <mergeCell ref="WVV2:WWK2"/>
    <mergeCell ref="WWL2:WXA2"/>
    <mergeCell ref="WQX2:WRM2"/>
    <mergeCell ref="WRN2:WSC2"/>
    <mergeCell ref="WSD2:WSS2"/>
    <mergeCell ref="WST2:WTI2"/>
    <mergeCell ref="WTJ2:WTY2"/>
    <mergeCell ref="WNV2:WOK2"/>
    <mergeCell ref="WOL2:WPA2"/>
    <mergeCell ref="WPB2:WPQ2"/>
    <mergeCell ref="WPR2:WQG2"/>
    <mergeCell ref="WQH2:WQW2"/>
    <mergeCell ref="WKT2:WLI2"/>
    <mergeCell ref="WLJ2:WLY2"/>
    <mergeCell ref="WLZ2:WMO2"/>
    <mergeCell ref="WMP2:WNE2"/>
    <mergeCell ref="WNF2:WNU2"/>
    <mergeCell ref="WHR2:WIG2"/>
    <mergeCell ref="WIH2:WIW2"/>
    <mergeCell ref="WIX2:WJM2"/>
    <mergeCell ref="WJN2:WKC2"/>
    <mergeCell ref="WKD2:WKS2"/>
    <mergeCell ref="WEP2:WFE2"/>
    <mergeCell ref="WFF2:WFU2"/>
    <mergeCell ref="WFV2:WGK2"/>
    <mergeCell ref="WGL2:WHA2"/>
    <mergeCell ref="WHB2:WHQ2"/>
    <mergeCell ref="WBN2:WCC2"/>
    <mergeCell ref="WCD2:WCS2"/>
    <mergeCell ref="WCT2:WDI2"/>
    <mergeCell ref="WDJ2:WDY2"/>
    <mergeCell ref="WDZ2:WEO2"/>
    <mergeCell ref="VYL2:VZA2"/>
    <mergeCell ref="VZB2:VZQ2"/>
    <mergeCell ref="VZR2:WAG2"/>
    <mergeCell ref="WAH2:WAW2"/>
    <mergeCell ref="WAX2:WBM2"/>
    <mergeCell ref="VVJ2:VVY2"/>
    <mergeCell ref="VVZ2:VWO2"/>
    <mergeCell ref="VWP2:VXE2"/>
    <mergeCell ref="VXF2:VXU2"/>
    <mergeCell ref="VXV2:VYK2"/>
    <mergeCell ref="VSH2:VSW2"/>
    <mergeCell ref="VSX2:VTM2"/>
    <mergeCell ref="VTN2:VUC2"/>
    <mergeCell ref="VUD2:VUS2"/>
    <mergeCell ref="VUT2:VVI2"/>
    <mergeCell ref="VPF2:VPU2"/>
    <mergeCell ref="VPV2:VQK2"/>
    <mergeCell ref="VQL2:VRA2"/>
    <mergeCell ref="VRB2:VRQ2"/>
    <mergeCell ref="VRR2:VSG2"/>
    <mergeCell ref="VMD2:VMS2"/>
    <mergeCell ref="VMT2:VNI2"/>
    <mergeCell ref="VNJ2:VNY2"/>
    <mergeCell ref="VNZ2:VOO2"/>
    <mergeCell ref="VOP2:VPE2"/>
    <mergeCell ref="VJB2:VJQ2"/>
    <mergeCell ref="VJR2:VKG2"/>
    <mergeCell ref="VKH2:VKW2"/>
    <mergeCell ref="VKX2:VLM2"/>
    <mergeCell ref="VLN2:VMC2"/>
    <mergeCell ref="VFZ2:VGO2"/>
    <mergeCell ref="VGP2:VHE2"/>
    <mergeCell ref="VHF2:VHU2"/>
    <mergeCell ref="VHV2:VIK2"/>
    <mergeCell ref="VIL2:VJA2"/>
    <mergeCell ref="VCX2:VDM2"/>
    <mergeCell ref="VDN2:VEC2"/>
    <mergeCell ref="VED2:VES2"/>
    <mergeCell ref="VET2:VFI2"/>
    <mergeCell ref="VFJ2:VFY2"/>
    <mergeCell ref="UZV2:VAK2"/>
    <mergeCell ref="VAL2:VBA2"/>
    <mergeCell ref="VBB2:VBQ2"/>
    <mergeCell ref="VBR2:VCG2"/>
    <mergeCell ref="VCH2:VCW2"/>
    <mergeCell ref="UWT2:UXI2"/>
    <mergeCell ref="UXJ2:UXY2"/>
    <mergeCell ref="UXZ2:UYO2"/>
    <mergeCell ref="UYP2:UZE2"/>
    <mergeCell ref="UZF2:UZU2"/>
    <mergeCell ref="UTR2:UUG2"/>
    <mergeCell ref="UUH2:UUW2"/>
    <mergeCell ref="UUX2:UVM2"/>
    <mergeCell ref="UVN2:UWC2"/>
    <mergeCell ref="UWD2:UWS2"/>
    <mergeCell ref="UQP2:URE2"/>
    <mergeCell ref="URF2:URU2"/>
    <mergeCell ref="URV2:USK2"/>
    <mergeCell ref="USL2:UTA2"/>
    <mergeCell ref="UTB2:UTQ2"/>
    <mergeCell ref="UNN2:UOC2"/>
    <mergeCell ref="UOD2:UOS2"/>
    <mergeCell ref="UOT2:UPI2"/>
    <mergeCell ref="UPJ2:UPY2"/>
    <mergeCell ref="UPZ2:UQO2"/>
    <mergeCell ref="UKL2:ULA2"/>
    <mergeCell ref="ULB2:ULQ2"/>
    <mergeCell ref="ULR2:UMG2"/>
    <mergeCell ref="UMH2:UMW2"/>
    <mergeCell ref="UMX2:UNM2"/>
    <mergeCell ref="UHJ2:UHY2"/>
    <mergeCell ref="UHZ2:UIO2"/>
    <mergeCell ref="UIP2:UJE2"/>
    <mergeCell ref="UJF2:UJU2"/>
    <mergeCell ref="UJV2:UKK2"/>
    <mergeCell ref="UEH2:UEW2"/>
    <mergeCell ref="UEX2:UFM2"/>
    <mergeCell ref="UFN2:UGC2"/>
    <mergeCell ref="UGD2:UGS2"/>
    <mergeCell ref="UGT2:UHI2"/>
    <mergeCell ref="UBF2:UBU2"/>
    <mergeCell ref="UBV2:UCK2"/>
    <mergeCell ref="UCL2:UDA2"/>
    <mergeCell ref="UDB2:UDQ2"/>
    <mergeCell ref="UDR2:UEG2"/>
    <mergeCell ref="TYD2:TYS2"/>
    <mergeCell ref="TYT2:TZI2"/>
    <mergeCell ref="TZJ2:TZY2"/>
    <mergeCell ref="TZZ2:UAO2"/>
    <mergeCell ref="UAP2:UBE2"/>
    <mergeCell ref="TVB2:TVQ2"/>
    <mergeCell ref="TVR2:TWG2"/>
    <mergeCell ref="TWH2:TWW2"/>
    <mergeCell ref="TWX2:TXM2"/>
    <mergeCell ref="TXN2:TYC2"/>
    <mergeCell ref="TRZ2:TSO2"/>
    <mergeCell ref="TSP2:TTE2"/>
    <mergeCell ref="TTF2:TTU2"/>
    <mergeCell ref="TTV2:TUK2"/>
    <mergeCell ref="TUL2:TVA2"/>
    <mergeCell ref="TOX2:TPM2"/>
    <mergeCell ref="TPN2:TQC2"/>
    <mergeCell ref="TQD2:TQS2"/>
    <mergeCell ref="TQT2:TRI2"/>
    <mergeCell ref="TRJ2:TRY2"/>
    <mergeCell ref="TLV2:TMK2"/>
    <mergeCell ref="TML2:TNA2"/>
    <mergeCell ref="TNB2:TNQ2"/>
    <mergeCell ref="TNR2:TOG2"/>
    <mergeCell ref="TOH2:TOW2"/>
    <mergeCell ref="TIT2:TJI2"/>
    <mergeCell ref="TJJ2:TJY2"/>
    <mergeCell ref="TJZ2:TKO2"/>
    <mergeCell ref="TKP2:TLE2"/>
    <mergeCell ref="TLF2:TLU2"/>
    <mergeCell ref="TFR2:TGG2"/>
    <mergeCell ref="TGH2:TGW2"/>
    <mergeCell ref="TGX2:THM2"/>
    <mergeCell ref="THN2:TIC2"/>
    <mergeCell ref="TID2:TIS2"/>
    <mergeCell ref="TCP2:TDE2"/>
    <mergeCell ref="TDF2:TDU2"/>
    <mergeCell ref="TDV2:TEK2"/>
    <mergeCell ref="TEL2:TFA2"/>
    <mergeCell ref="TFB2:TFQ2"/>
    <mergeCell ref="SZN2:TAC2"/>
    <mergeCell ref="TAD2:TAS2"/>
    <mergeCell ref="TAT2:TBI2"/>
    <mergeCell ref="TBJ2:TBY2"/>
    <mergeCell ref="TBZ2:TCO2"/>
    <mergeCell ref="SWL2:SXA2"/>
    <mergeCell ref="SXB2:SXQ2"/>
    <mergeCell ref="SXR2:SYG2"/>
    <mergeCell ref="SYH2:SYW2"/>
    <mergeCell ref="SYX2:SZM2"/>
    <mergeCell ref="STJ2:STY2"/>
    <mergeCell ref="STZ2:SUO2"/>
    <mergeCell ref="SUP2:SVE2"/>
    <mergeCell ref="SVF2:SVU2"/>
    <mergeCell ref="SVV2:SWK2"/>
    <mergeCell ref="SQH2:SQW2"/>
    <mergeCell ref="SQX2:SRM2"/>
    <mergeCell ref="SRN2:SSC2"/>
    <mergeCell ref="SSD2:SSS2"/>
    <mergeCell ref="SST2:STI2"/>
    <mergeCell ref="SNF2:SNU2"/>
    <mergeCell ref="SNV2:SOK2"/>
    <mergeCell ref="SOL2:SPA2"/>
    <mergeCell ref="SPB2:SPQ2"/>
    <mergeCell ref="SPR2:SQG2"/>
    <mergeCell ref="SKD2:SKS2"/>
    <mergeCell ref="SKT2:SLI2"/>
    <mergeCell ref="SLJ2:SLY2"/>
    <mergeCell ref="SLZ2:SMO2"/>
    <mergeCell ref="SMP2:SNE2"/>
    <mergeCell ref="SHB2:SHQ2"/>
    <mergeCell ref="SHR2:SIG2"/>
    <mergeCell ref="SIH2:SIW2"/>
    <mergeCell ref="SIX2:SJM2"/>
    <mergeCell ref="SJN2:SKC2"/>
    <mergeCell ref="SDZ2:SEO2"/>
    <mergeCell ref="SEP2:SFE2"/>
    <mergeCell ref="SFF2:SFU2"/>
    <mergeCell ref="SFV2:SGK2"/>
    <mergeCell ref="SGL2:SHA2"/>
    <mergeCell ref="SAX2:SBM2"/>
    <mergeCell ref="SBN2:SCC2"/>
    <mergeCell ref="SCD2:SCS2"/>
    <mergeCell ref="SCT2:SDI2"/>
    <mergeCell ref="SDJ2:SDY2"/>
    <mergeCell ref="RXV2:RYK2"/>
    <mergeCell ref="RYL2:RZA2"/>
    <mergeCell ref="RZB2:RZQ2"/>
    <mergeCell ref="RZR2:SAG2"/>
    <mergeCell ref="SAH2:SAW2"/>
    <mergeCell ref="RUT2:RVI2"/>
    <mergeCell ref="RVJ2:RVY2"/>
    <mergeCell ref="RVZ2:RWO2"/>
    <mergeCell ref="RWP2:RXE2"/>
    <mergeCell ref="RXF2:RXU2"/>
    <mergeCell ref="RRR2:RSG2"/>
    <mergeCell ref="RSH2:RSW2"/>
    <mergeCell ref="RSX2:RTM2"/>
    <mergeCell ref="RTN2:RUC2"/>
    <mergeCell ref="RUD2:RUS2"/>
    <mergeCell ref="ROP2:RPE2"/>
    <mergeCell ref="RPF2:RPU2"/>
    <mergeCell ref="RPV2:RQK2"/>
    <mergeCell ref="RQL2:RRA2"/>
    <mergeCell ref="RRB2:RRQ2"/>
    <mergeCell ref="RLN2:RMC2"/>
    <mergeCell ref="RMD2:RMS2"/>
    <mergeCell ref="RMT2:RNI2"/>
    <mergeCell ref="RNJ2:RNY2"/>
    <mergeCell ref="RNZ2:ROO2"/>
    <mergeCell ref="RIL2:RJA2"/>
    <mergeCell ref="RJB2:RJQ2"/>
    <mergeCell ref="RJR2:RKG2"/>
    <mergeCell ref="RKH2:RKW2"/>
    <mergeCell ref="RKX2:RLM2"/>
    <mergeCell ref="RFJ2:RFY2"/>
    <mergeCell ref="RFZ2:RGO2"/>
    <mergeCell ref="RGP2:RHE2"/>
    <mergeCell ref="RHF2:RHU2"/>
    <mergeCell ref="RHV2:RIK2"/>
    <mergeCell ref="RCH2:RCW2"/>
    <mergeCell ref="RCX2:RDM2"/>
    <mergeCell ref="RDN2:REC2"/>
    <mergeCell ref="RED2:RES2"/>
    <mergeCell ref="RET2:RFI2"/>
    <mergeCell ref="QZF2:QZU2"/>
    <mergeCell ref="QZV2:RAK2"/>
    <mergeCell ref="RAL2:RBA2"/>
    <mergeCell ref="RBB2:RBQ2"/>
    <mergeCell ref="RBR2:RCG2"/>
    <mergeCell ref="QWD2:QWS2"/>
    <mergeCell ref="QWT2:QXI2"/>
    <mergeCell ref="QXJ2:QXY2"/>
    <mergeCell ref="QXZ2:QYO2"/>
    <mergeCell ref="QYP2:QZE2"/>
    <mergeCell ref="QTB2:QTQ2"/>
    <mergeCell ref="QTR2:QUG2"/>
    <mergeCell ref="QUH2:QUW2"/>
    <mergeCell ref="QUX2:QVM2"/>
    <mergeCell ref="QVN2:QWC2"/>
    <mergeCell ref="QPZ2:QQO2"/>
    <mergeCell ref="QQP2:QRE2"/>
    <mergeCell ref="QRF2:QRU2"/>
    <mergeCell ref="QRV2:QSK2"/>
    <mergeCell ref="QSL2:QTA2"/>
    <mergeCell ref="QMX2:QNM2"/>
    <mergeCell ref="QNN2:QOC2"/>
    <mergeCell ref="QOD2:QOS2"/>
    <mergeCell ref="QOT2:QPI2"/>
    <mergeCell ref="QPJ2:QPY2"/>
    <mergeCell ref="QJV2:QKK2"/>
    <mergeCell ref="QKL2:QLA2"/>
    <mergeCell ref="QLB2:QLQ2"/>
    <mergeCell ref="QLR2:QMG2"/>
    <mergeCell ref="QMH2:QMW2"/>
    <mergeCell ref="QGT2:QHI2"/>
    <mergeCell ref="QHJ2:QHY2"/>
    <mergeCell ref="QHZ2:QIO2"/>
    <mergeCell ref="QIP2:QJE2"/>
    <mergeCell ref="QJF2:QJU2"/>
    <mergeCell ref="QDR2:QEG2"/>
    <mergeCell ref="QEH2:QEW2"/>
    <mergeCell ref="QEX2:QFM2"/>
    <mergeCell ref="QFN2:QGC2"/>
    <mergeCell ref="QGD2:QGS2"/>
    <mergeCell ref="QAP2:QBE2"/>
    <mergeCell ref="QBF2:QBU2"/>
    <mergeCell ref="QBV2:QCK2"/>
    <mergeCell ref="QCL2:QDA2"/>
    <mergeCell ref="QDB2:QDQ2"/>
    <mergeCell ref="PXN2:PYC2"/>
    <mergeCell ref="PYD2:PYS2"/>
    <mergeCell ref="PYT2:PZI2"/>
    <mergeCell ref="PZJ2:PZY2"/>
    <mergeCell ref="PZZ2:QAO2"/>
    <mergeCell ref="PUL2:PVA2"/>
    <mergeCell ref="PVB2:PVQ2"/>
    <mergeCell ref="PVR2:PWG2"/>
    <mergeCell ref="PWH2:PWW2"/>
    <mergeCell ref="PWX2:PXM2"/>
    <mergeCell ref="PRJ2:PRY2"/>
    <mergeCell ref="PRZ2:PSO2"/>
    <mergeCell ref="PSP2:PTE2"/>
    <mergeCell ref="PTF2:PTU2"/>
    <mergeCell ref="PTV2:PUK2"/>
    <mergeCell ref="POH2:POW2"/>
    <mergeCell ref="POX2:PPM2"/>
    <mergeCell ref="PPN2:PQC2"/>
    <mergeCell ref="PQD2:PQS2"/>
    <mergeCell ref="PQT2:PRI2"/>
    <mergeCell ref="PLF2:PLU2"/>
    <mergeCell ref="PLV2:PMK2"/>
    <mergeCell ref="PML2:PNA2"/>
    <mergeCell ref="PNB2:PNQ2"/>
    <mergeCell ref="PNR2:POG2"/>
    <mergeCell ref="PID2:PIS2"/>
    <mergeCell ref="PIT2:PJI2"/>
    <mergeCell ref="PJJ2:PJY2"/>
    <mergeCell ref="PJZ2:PKO2"/>
    <mergeCell ref="PKP2:PLE2"/>
    <mergeCell ref="PFB2:PFQ2"/>
    <mergeCell ref="PFR2:PGG2"/>
    <mergeCell ref="PGH2:PGW2"/>
    <mergeCell ref="PGX2:PHM2"/>
    <mergeCell ref="PHN2:PIC2"/>
    <mergeCell ref="PBZ2:PCO2"/>
    <mergeCell ref="PCP2:PDE2"/>
    <mergeCell ref="PDF2:PDU2"/>
    <mergeCell ref="PDV2:PEK2"/>
    <mergeCell ref="PEL2:PFA2"/>
    <mergeCell ref="OYX2:OZM2"/>
    <mergeCell ref="OZN2:PAC2"/>
    <mergeCell ref="PAD2:PAS2"/>
    <mergeCell ref="PAT2:PBI2"/>
    <mergeCell ref="PBJ2:PBY2"/>
    <mergeCell ref="OVV2:OWK2"/>
    <mergeCell ref="OWL2:OXA2"/>
    <mergeCell ref="OXB2:OXQ2"/>
    <mergeCell ref="OXR2:OYG2"/>
    <mergeCell ref="OYH2:OYW2"/>
    <mergeCell ref="OST2:OTI2"/>
    <mergeCell ref="OTJ2:OTY2"/>
    <mergeCell ref="OTZ2:OUO2"/>
    <mergeCell ref="OUP2:OVE2"/>
    <mergeCell ref="OVF2:OVU2"/>
    <mergeCell ref="OPR2:OQG2"/>
    <mergeCell ref="OQH2:OQW2"/>
    <mergeCell ref="OQX2:ORM2"/>
    <mergeCell ref="ORN2:OSC2"/>
    <mergeCell ref="OSD2:OSS2"/>
    <mergeCell ref="OMP2:ONE2"/>
    <mergeCell ref="ONF2:ONU2"/>
    <mergeCell ref="ONV2:OOK2"/>
    <mergeCell ref="OOL2:OPA2"/>
    <mergeCell ref="OPB2:OPQ2"/>
    <mergeCell ref="OJN2:OKC2"/>
    <mergeCell ref="OKD2:OKS2"/>
    <mergeCell ref="OKT2:OLI2"/>
    <mergeCell ref="OLJ2:OLY2"/>
    <mergeCell ref="OLZ2:OMO2"/>
    <mergeCell ref="OGL2:OHA2"/>
    <mergeCell ref="OHB2:OHQ2"/>
    <mergeCell ref="OHR2:OIG2"/>
    <mergeCell ref="OIH2:OIW2"/>
    <mergeCell ref="OIX2:OJM2"/>
    <mergeCell ref="ODJ2:ODY2"/>
    <mergeCell ref="ODZ2:OEO2"/>
    <mergeCell ref="OEP2:OFE2"/>
    <mergeCell ref="OFF2:OFU2"/>
    <mergeCell ref="OFV2:OGK2"/>
    <mergeCell ref="OAH2:OAW2"/>
    <mergeCell ref="OAX2:OBM2"/>
    <mergeCell ref="OBN2:OCC2"/>
    <mergeCell ref="OCD2:OCS2"/>
    <mergeCell ref="OCT2:ODI2"/>
    <mergeCell ref="NXF2:NXU2"/>
    <mergeCell ref="NXV2:NYK2"/>
    <mergeCell ref="NYL2:NZA2"/>
    <mergeCell ref="NZB2:NZQ2"/>
    <mergeCell ref="NZR2:OAG2"/>
    <mergeCell ref="NUD2:NUS2"/>
    <mergeCell ref="NUT2:NVI2"/>
    <mergeCell ref="NVJ2:NVY2"/>
    <mergeCell ref="NVZ2:NWO2"/>
    <mergeCell ref="NWP2:NXE2"/>
    <mergeCell ref="NRB2:NRQ2"/>
    <mergeCell ref="NRR2:NSG2"/>
    <mergeCell ref="NSH2:NSW2"/>
    <mergeCell ref="NSX2:NTM2"/>
    <mergeCell ref="NTN2:NUC2"/>
    <mergeCell ref="NNZ2:NOO2"/>
    <mergeCell ref="NOP2:NPE2"/>
    <mergeCell ref="NPF2:NPU2"/>
    <mergeCell ref="NPV2:NQK2"/>
    <mergeCell ref="NQL2:NRA2"/>
    <mergeCell ref="NKX2:NLM2"/>
    <mergeCell ref="NLN2:NMC2"/>
    <mergeCell ref="NMD2:NMS2"/>
    <mergeCell ref="NMT2:NNI2"/>
    <mergeCell ref="NNJ2:NNY2"/>
    <mergeCell ref="NHV2:NIK2"/>
    <mergeCell ref="NIL2:NJA2"/>
    <mergeCell ref="NJB2:NJQ2"/>
    <mergeCell ref="NJR2:NKG2"/>
    <mergeCell ref="NKH2:NKW2"/>
    <mergeCell ref="NET2:NFI2"/>
    <mergeCell ref="NFJ2:NFY2"/>
    <mergeCell ref="NFZ2:NGO2"/>
    <mergeCell ref="NGP2:NHE2"/>
    <mergeCell ref="NHF2:NHU2"/>
    <mergeCell ref="NBR2:NCG2"/>
    <mergeCell ref="NCH2:NCW2"/>
    <mergeCell ref="NCX2:NDM2"/>
    <mergeCell ref="NDN2:NEC2"/>
    <mergeCell ref="NED2:NES2"/>
    <mergeCell ref="MYP2:MZE2"/>
    <mergeCell ref="MZF2:MZU2"/>
    <mergeCell ref="MZV2:NAK2"/>
    <mergeCell ref="NAL2:NBA2"/>
    <mergeCell ref="NBB2:NBQ2"/>
    <mergeCell ref="MVN2:MWC2"/>
    <mergeCell ref="MWD2:MWS2"/>
    <mergeCell ref="MWT2:MXI2"/>
    <mergeCell ref="MXJ2:MXY2"/>
    <mergeCell ref="MXZ2:MYO2"/>
    <mergeCell ref="MSL2:MTA2"/>
    <mergeCell ref="MTB2:MTQ2"/>
    <mergeCell ref="MTR2:MUG2"/>
    <mergeCell ref="MUH2:MUW2"/>
    <mergeCell ref="MUX2:MVM2"/>
    <mergeCell ref="MPJ2:MPY2"/>
    <mergeCell ref="MPZ2:MQO2"/>
    <mergeCell ref="MQP2:MRE2"/>
    <mergeCell ref="MRF2:MRU2"/>
    <mergeCell ref="MRV2:MSK2"/>
    <mergeCell ref="MMH2:MMW2"/>
    <mergeCell ref="MMX2:MNM2"/>
    <mergeCell ref="MNN2:MOC2"/>
    <mergeCell ref="MOD2:MOS2"/>
    <mergeCell ref="MOT2:MPI2"/>
    <mergeCell ref="MJF2:MJU2"/>
    <mergeCell ref="MJV2:MKK2"/>
    <mergeCell ref="MKL2:MLA2"/>
    <mergeCell ref="MLB2:MLQ2"/>
    <mergeCell ref="MLR2:MMG2"/>
    <mergeCell ref="MGD2:MGS2"/>
    <mergeCell ref="MGT2:MHI2"/>
    <mergeCell ref="MHJ2:MHY2"/>
    <mergeCell ref="MHZ2:MIO2"/>
    <mergeCell ref="MIP2:MJE2"/>
    <mergeCell ref="MDB2:MDQ2"/>
    <mergeCell ref="MDR2:MEG2"/>
    <mergeCell ref="MEH2:MEW2"/>
    <mergeCell ref="MEX2:MFM2"/>
    <mergeCell ref="MFN2:MGC2"/>
    <mergeCell ref="LZZ2:MAO2"/>
    <mergeCell ref="MAP2:MBE2"/>
    <mergeCell ref="MBF2:MBU2"/>
    <mergeCell ref="MBV2:MCK2"/>
    <mergeCell ref="MCL2:MDA2"/>
    <mergeCell ref="LWX2:LXM2"/>
    <mergeCell ref="LXN2:LYC2"/>
    <mergeCell ref="LYD2:LYS2"/>
    <mergeCell ref="LYT2:LZI2"/>
    <mergeCell ref="LZJ2:LZY2"/>
    <mergeCell ref="LTV2:LUK2"/>
    <mergeCell ref="LUL2:LVA2"/>
    <mergeCell ref="LVB2:LVQ2"/>
    <mergeCell ref="LVR2:LWG2"/>
    <mergeCell ref="LWH2:LWW2"/>
    <mergeCell ref="LQT2:LRI2"/>
    <mergeCell ref="LRJ2:LRY2"/>
    <mergeCell ref="LRZ2:LSO2"/>
    <mergeCell ref="LSP2:LTE2"/>
    <mergeCell ref="LTF2:LTU2"/>
    <mergeCell ref="LNR2:LOG2"/>
    <mergeCell ref="LOH2:LOW2"/>
    <mergeCell ref="LOX2:LPM2"/>
    <mergeCell ref="LPN2:LQC2"/>
    <mergeCell ref="LQD2:LQS2"/>
    <mergeCell ref="LKP2:LLE2"/>
    <mergeCell ref="LLF2:LLU2"/>
    <mergeCell ref="LLV2:LMK2"/>
    <mergeCell ref="LML2:LNA2"/>
    <mergeCell ref="LNB2:LNQ2"/>
    <mergeCell ref="LHN2:LIC2"/>
    <mergeCell ref="LID2:LIS2"/>
    <mergeCell ref="LIT2:LJI2"/>
    <mergeCell ref="LJJ2:LJY2"/>
    <mergeCell ref="LJZ2:LKO2"/>
    <mergeCell ref="LEL2:LFA2"/>
    <mergeCell ref="LFB2:LFQ2"/>
    <mergeCell ref="LFR2:LGG2"/>
    <mergeCell ref="LGH2:LGW2"/>
    <mergeCell ref="LGX2:LHM2"/>
    <mergeCell ref="LBJ2:LBY2"/>
    <mergeCell ref="LBZ2:LCO2"/>
    <mergeCell ref="LCP2:LDE2"/>
    <mergeCell ref="LDF2:LDU2"/>
    <mergeCell ref="LDV2:LEK2"/>
    <mergeCell ref="KYH2:KYW2"/>
    <mergeCell ref="KYX2:KZM2"/>
    <mergeCell ref="KZN2:LAC2"/>
    <mergeCell ref="LAD2:LAS2"/>
    <mergeCell ref="LAT2:LBI2"/>
    <mergeCell ref="KVF2:KVU2"/>
    <mergeCell ref="KVV2:KWK2"/>
    <mergeCell ref="KWL2:KXA2"/>
    <mergeCell ref="KXB2:KXQ2"/>
    <mergeCell ref="KXR2:KYG2"/>
    <mergeCell ref="KSD2:KSS2"/>
    <mergeCell ref="KST2:KTI2"/>
    <mergeCell ref="KTJ2:KTY2"/>
    <mergeCell ref="KTZ2:KUO2"/>
    <mergeCell ref="KUP2:KVE2"/>
    <mergeCell ref="KPB2:KPQ2"/>
    <mergeCell ref="KPR2:KQG2"/>
    <mergeCell ref="KQH2:KQW2"/>
    <mergeCell ref="KQX2:KRM2"/>
    <mergeCell ref="KRN2:KSC2"/>
    <mergeCell ref="KLZ2:KMO2"/>
    <mergeCell ref="KMP2:KNE2"/>
    <mergeCell ref="KNF2:KNU2"/>
    <mergeCell ref="KNV2:KOK2"/>
    <mergeCell ref="KOL2:KPA2"/>
    <mergeCell ref="KIX2:KJM2"/>
    <mergeCell ref="KJN2:KKC2"/>
    <mergeCell ref="KKD2:KKS2"/>
    <mergeCell ref="KKT2:KLI2"/>
    <mergeCell ref="KLJ2:KLY2"/>
    <mergeCell ref="KFV2:KGK2"/>
    <mergeCell ref="KGL2:KHA2"/>
    <mergeCell ref="KHB2:KHQ2"/>
    <mergeCell ref="KHR2:KIG2"/>
    <mergeCell ref="KIH2:KIW2"/>
    <mergeCell ref="KCT2:KDI2"/>
    <mergeCell ref="KDJ2:KDY2"/>
    <mergeCell ref="KDZ2:KEO2"/>
    <mergeCell ref="KEP2:KFE2"/>
    <mergeCell ref="KFF2:KFU2"/>
    <mergeCell ref="JZR2:KAG2"/>
    <mergeCell ref="KAH2:KAW2"/>
    <mergeCell ref="KAX2:KBM2"/>
    <mergeCell ref="KBN2:KCC2"/>
    <mergeCell ref="KCD2:KCS2"/>
    <mergeCell ref="JWP2:JXE2"/>
    <mergeCell ref="JXF2:JXU2"/>
    <mergeCell ref="JXV2:JYK2"/>
    <mergeCell ref="JYL2:JZA2"/>
    <mergeCell ref="JZB2:JZQ2"/>
    <mergeCell ref="JTN2:JUC2"/>
    <mergeCell ref="JUD2:JUS2"/>
    <mergeCell ref="JUT2:JVI2"/>
    <mergeCell ref="JVJ2:JVY2"/>
    <mergeCell ref="JVZ2:JWO2"/>
    <mergeCell ref="JQL2:JRA2"/>
    <mergeCell ref="JRB2:JRQ2"/>
    <mergeCell ref="JRR2:JSG2"/>
    <mergeCell ref="JSH2:JSW2"/>
    <mergeCell ref="JSX2:JTM2"/>
    <mergeCell ref="JNJ2:JNY2"/>
    <mergeCell ref="JNZ2:JOO2"/>
    <mergeCell ref="JOP2:JPE2"/>
    <mergeCell ref="JPF2:JPU2"/>
    <mergeCell ref="JPV2:JQK2"/>
    <mergeCell ref="JKH2:JKW2"/>
    <mergeCell ref="JKX2:JLM2"/>
    <mergeCell ref="JLN2:JMC2"/>
    <mergeCell ref="JMD2:JMS2"/>
    <mergeCell ref="JMT2:JNI2"/>
    <mergeCell ref="JHF2:JHU2"/>
    <mergeCell ref="JHV2:JIK2"/>
    <mergeCell ref="JIL2:JJA2"/>
    <mergeCell ref="JJB2:JJQ2"/>
    <mergeCell ref="JJR2:JKG2"/>
    <mergeCell ref="JED2:JES2"/>
    <mergeCell ref="JET2:JFI2"/>
    <mergeCell ref="JFJ2:JFY2"/>
    <mergeCell ref="JFZ2:JGO2"/>
    <mergeCell ref="JGP2:JHE2"/>
    <mergeCell ref="JBB2:JBQ2"/>
    <mergeCell ref="JBR2:JCG2"/>
    <mergeCell ref="JCH2:JCW2"/>
    <mergeCell ref="JCX2:JDM2"/>
    <mergeCell ref="JDN2:JEC2"/>
    <mergeCell ref="IXZ2:IYO2"/>
    <mergeCell ref="IYP2:IZE2"/>
    <mergeCell ref="IZF2:IZU2"/>
    <mergeCell ref="IZV2:JAK2"/>
    <mergeCell ref="JAL2:JBA2"/>
    <mergeCell ref="IUX2:IVM2"/>
    <mergeCell ref="IVN2:IWC2"/>
    <mergeCell ref="IWD2:IWS2"/>
    <mergeCell ref="IWT2:IXI2"/>
    <mergeCell ref="IXJ2:IXY2"/>
    <mergeCell ref="IRV2:ISK2"/>
    <mergeCell ref="ISL2:ITA2"/>
    <mergeCell ref="ITB2:ITQ2"/>
    <mergeCell ref="ITR2:IUG2"/>
    <mergeCell ref="IUH2:IUW2"/>
    <mergeCell ref="IOT2:IPI2"/>
    <mergeCell ref="IPJ2:IPY2"/>
    <mergeCell ref="IPZ2:IQO2"/>
    <mergeCell ref="IQP2:IRE2"/>
    <mergeCell ref="IRF2:IRU2"/>
    <mergeCell ref="ILR2:IMG2"/>
    <mergeCell ref="IMH2:IMW2"/>
    <mergeCell ref="IMX2:INM2"/>
    <mergeCell ref="INN2:IOC2"/>
    <mergeCell ref="IOD2:IOS2"/>
    <mergeCell ref="IIP2:IJE2"/>
    <mergeCell ref="IJF2:IJU2"/>
    <mergeCell ref="IJV2:IKK2"/>
    <mergeCell ref="IKL2:ILA2"/>
    <mergeCell ref="ILB2:ILQ2"/>
    <mergeCell ref="IFN2:IGC2"/>
    <mergeCell ref="IGD2:IGS2"/>
    <mergeCell ref="IGT2:IHI2"/>
    <mergeCell ref="IHJ2:IHY2"/>
    <mergeCell ref="IHZ2:IIO2"/>
    <mergeCell ref="ICL2:IDA2"/>
    <mergeCell ref="IDB2:IDQ2"/>
    <mergeCell ref="IDR2:IEG2"/>
    <mergeCell ref="IEH2:IEW2"/>
    <mergeCell ref="IEX2:IFM2"/>
    <mergeCell ref="HZJ2:HZY2"/>
    <mergeCell ref="HZZ2:IAO2"/>
    <mergeCell ref="IAP2:IBE2"/>
    <mergeCell ref="IBF2:IBU2"/>
    <mergeCell ref="IBV2:ICK2"/>
    <mergeCell ref="HWH2:HWW2"/>
    <mergeCell ref="HWX2:HXM2"/>
    <mergeCell ref="HXN2:HYC2"/>
    <mergeCell ref="HYD2:HYS2"/>
    <mergeCell ref="HYT2:HZI2"/>
    <mergeCell ref="HTF2:HTU2"/>
    <mergeCell ref="HTV2:HUK2"/>
    <mergeCell ref="HUL2:HVA2"/>
    <mergeCell ref="HVB2:HVQ2"/>
    <mergeCell ref="HVR2:HWG2"/>
    <mergeCell ref="HQD2:HQS2"/>
    <mergeCell ref="HQT2:HRI2"/>
    <mergeCell ref="HRJ2:HRY2"/>
    <mergeCell ref="HRZ2:HSO2"/>
    <mergeCell ref="HSP2:HTE2"/>
    <mergeCell ref="HNB2:HNQ2"/>
    <mergeCell ref="HNR2:HOG2"/>
    <mergeCell ref="HOH2:HOW2"/>
    <mergeCell ref="HOX2:HPM2"/>
    <mergeCell ref="HPN2:HQC2"/>
    <mergeCell ref="HJZ2:HKO2"/>
    <mergeCell ref="HKP2:HLE2"/>
    <mergeCell ref="HLF2:HLU2"/>
    <mergeCell ref="HLV2:HMK2"/>
    <mergeCell ref="HML2:HNA2"/>
    <mergeCell ref="HGX2:HHM2"/>
    <mergeCell ref="HHN2:HIC2"/>
    <mergeCell ref="HID2:HIS2"/>
    <mergeCell ref="HIT2:HJI2"/>
    <mergeCell ref="HJJ2:HJY2"/>
    <mergeCell ref="HDV2:HEK2"/>
    <mergeCell ref="HEL2:HFA2"/>
    <mergeCell ref="HFB2:HFQ2"/>
    <mergeCell ref="HFR2:HGG2"/>
    <mergeCell ref="HGH2:HGW2"/>
    <mergeCell ref="HAT2:HBI2"/>
    <mergeCell ref="HBJ2:HBY2"/>
    <mergeCell ref="HBZ2:HCO2"/>
    <mergeCell ref="HCP2:HDE2"/>
    <mergeCell ref="HDF2:HDU2"/>
    <mergeCell ref="GXR2:GYG2"/>
    <mergeCell ref="GYH2:GYW2"/>
    <mergeCell ref="GYX2:GZM2"/>
    <mergeCell ref="GZN2:HAC2"/>
    <mergeCell ref="HAD2:HAS2"/>
    <mergeCell ref="GUP2:GVE2"/>
    <mergeCell ref="GVF2:GVU2"/>
    <mergeCell ref="GVV2:GWK2"/>
    <mergeCell ref="GWL2:GXA2"/>
    <mergeCell ref="GXB2:GXQ2"/>
    <mergeCell ref="GRN2:GSC2"/>
    <mergeCell ref="GSD2:GSS2"/>
    <mergeCell ref="GST2:GTI2"/>
    <mergeCell ref="GTJ2:GTY2"/>
    <mergeCell ref="GTZ2:GUO2"/>
    <mergeCell ref="GOL2:GPA2"/>
    <mergeCell ref="GPB2:GPQ2"/>
    <mergeCell ref="GPR2:GQG2"/>
    <mergeCell ref="GQH2:GQW2"/>
    <mergeCell ref="GQX2:GRM2"/>
    <mergeCell ref="GLJ2:GLY2"/>
    <mergeCell ref="GLZ2:GMO2"/>
    <mergeCell ref="GMP2:GNE2"/>
    <mergeCell ref="GNF2:GNU2"/>
    <mergeCell ref="GNV2:GOK2"/>
    <mergeCell ref="GIH2:GIW2"/>
    <mergeCell ref="GIX2:GJM2"/>
    <mergeCell ref="GJN2:GKC2"/>
    <mergeCell ref="GKD2:GKS2"/>
    <mergeCell ref="GKT2:GLI2"/>
    <mergeCell ref="GFF2:GFU2"/>
    <mergeCell ref="GFV2:GGK2"/>
    <mergeCell ref="GGL2:GHA2"/>
    <mergeCell ref="GHB2:GHQ2"/>
    <mergeCell ref="GHR2:GIG2"/>
    <mergeCell ref="GCD2:GCS2"/>
    <mergeCell ref="GCT2:GDI2"/>
    <mergeCell ref="GDJ2:GDY2"/>
    <mergeCell ref="GDZ2:GEO2"/>
    <mergeCell ref="GEP2:GFE2"/>
    <mergeCell ref="FZB2:FZQ2"/>
    <mergeCell ref="FZR2:GAG2"/>
    <mergeCell ref="GAH2:GAW2"/>
    <mergeCell ref="GAX2:GBM2"/>
    <mergeCell ref="GBN2:GCC2"/>
    <mergeCell ref="FVZ2:FWO2"/>
    <mergeCell ref="FWP2:FXE2"/>
    <mergeCell ref="FXF2:FXU2"/>
    <mergeCell ref="FXV2:FYK2"/>
    <mergeCell ref="FYL2:FZA2"/>
    <mergeCell ref="FSX2:FTM2"/>
    <mergeCell ref="FTN2:FUC2"/>
    <mergeCell ref="FUD2:FUS2"/>
    <mergeCell ref="FUT2:FVI2"/>
    <mergeCell ref="FVJ2:FVY2"/>
    <mergeCell ref="FPV2:FQK2"/>
    <mergeCell ref="FQL2:FRA2"/>
    <mergeCell ref="FRB2:FRQ2"/>
    <mergeCell ref="FRR2:FSG2"/>
    <mergeCell ref="FSH2:FSW2"/>
    <mergeCell ref="FMT2:FNI2"/>
    <mergeCell ref="FNJ2:FNY2"/>
    <mergeCell ref="FNZ2:FOO2"/>
    <mergeCell ref="FOP2:FPE2"/>
    <mergeCell ref="FPF2:FPU2"/>
    <mergeCell ref="FJR2:FKG2"/>
    <mergeCell ref="FKH2:FKW2"/>
    <mergeCell ref="FKX2:FLM2"/>
    <mergeCell ref="FLN2:FMC2"/>
    <mergeCell ref="FMD2:FMS2"/>
    <mergeCell ref="FGP2:FHE2"/>
    <mergeCell ref="FHF2:FHU2"/>
    <mergeCell ref="FHV2:FIK2"/>
    <mergeCell ref="FIL2:FJA2"/>
    <mergeCell ref="FJB2:FJQ2"/>
    <mergeCell ref="FDN2:FEC2"/>
    <mergeCell ref="FED2:FES2"/>
    <mergeCell ref="FET2:FFI2"/>
    <mergeCell ref="FFJ2:FFY2"/>
    <mergeCell ref="FFZ2:FGO2"/>
    <mergeCell ref="FAL2:FBA2"/>
    <mergeCell ref="FBB2:FBQ2"/>
    <mergeCell ref="FBR2:FCG2"/>
    <mergeCell ref="FCH2:FCW2"/>
    <mergeCell ref="FCX2:FDM2"/>
    <mergeCell ref="EXJ2:EXY2"/>
    <mergeCell ref="EXZ2:EYO2"/>
    <mergeCell ref="EYP2:EZE2"/>
    <mergeCell ref="EZF2:EZU2"/>
    <mergeCell ref="EZV2:FAK2"/>
    <mergeCell ref="EUH2:EUW2"/>
    <mergeCell ref="EUX2:EVM2"/>
    <mergeCell ref="EVN2:EWC2"/>
    <mergeCell ref="EWD2:EWS2"/>
    <mergeCell ref="EWT2:EXI2"/>
    <mergeCell ref="ERF2:ERU2"/>
    <mergeCell ref="ERV2:ESK2"/>
    <mergeCell ref="ESL2:ETA2"/>
    <mergeCell ref="ETB2:ETQ2"/>
    <mergeCell ref="ETR2:EUG2"/>
    <mergeCell ref="EOD2:EOS2"/>
    <mergeCell ref="EOT2:EPI2"/>
    <mergeCell ref="EPJ2:EPY2"/>
    <mergeCell ref="EPZ2:EQO2"/>
    <mergeCell ref="EQP2:ERE2"/>
    <mergeCell ref="ELB2:ELQ2"/>
    <mergeCell ref="ELR2:EMG2"/>
    <mergeCell ref="EMH2:EMW2"/>
    <mergeCell ref="EMX2:ENM2"/>
    <mergeCell ref="ENN2:EOC2"/>
    <mergeCell ref="EHZ2:EIO2"/>
    <mergeCell ref="EIP2:EJE2"/>
    <mergeCell ref="EJF2:EJU2"/>
    <mergeCell ref="EJV2:EKK2"/>
    <mergeCell ref="EKL2:ELA2"/>
    <mergeCell ref="EEX2:EFM2"/>
    <mergeCell ref="EFN2:EGC2"/>
    <mergeCell ref="EGD2:EGS2"/>
    <mergeCell ref="EGT2:EHI2"/>
    <mergeCell ref="EHJ2:EHY2"/>
    <mergeCell ref="EBV2:ECK2"/>
    <mergeCell ref="ECL2:EDA2"/>
    <mergeCell ref="EDB2:EDQ2"/>
    <mergeCell ref="EDR2:EEG2"/>
    <mergeCell ref="EEH2:EEW2"/>
    <mergeCell ref="DYT2:DZI2"/>
    <mergeCell ref="DZJ2:DZY2"/>
    <mergeCell ref="DZZ2:EAO2"/>
    <mergeCell ref="EAP2:EBE2"/>
    <mergeCell ref="EBF2:EBU2"/>
    <mergeCell ref="DVR2:DWG2"/>
    <mergeCell ref="DWH2:DWW2"/>
    <mergeCell ref="DWX2:DXM2"/>
    <mergeCell ref="DXN2:DYC2"/>
    <mergeCell ref="DYD2:DYS2"/>
    <mergeCell ref="DSP2:DTE2"/>
    <mergeCell ref="DTF2:DTU2"/>
    <mergeCell ref="DTV2:DUK2"/>
    <mergeCell ref="DUL2:DVA2"/>
    <mergeCell ref="DVB2:DVQ2"/>
    <mergeCell ref="DPN2:DQC2"/>
    <mergeCell ref="DQD2:DQS2"/>
    <mergeCell ref="DQT2:DRI2"/>
    <mergeCell ref="DRJ2:DRY2"/>
    <mergeCell ref="DRZ2:DSO2"/>
    <mergeCell ref="DML2:DNA2"/>
    <mergeCell ref="DNB2:DNQ2"/>
    <mergeCell ref="DNR2:DOG2"/>
    <mergeCell ref="DOH2:DOW2"/>
    <mergeCell ref="DOX2:DPM2"/>
    <mergeCell ref="DJJ2:DJY2"/>
    <mergeCell ref="DJZ2:DKO2"/>
    <mergeCell ref="DKP2:DLE2"/>
    <mergeCell ref="DLF2:DLU2"/>
    <mergeCell ref="DLV2:DMK2"/>
    <mergeCell ref="DGH2:DGW2"/>
    <mergeCell ref="DGX2:DHM2"/>
    <mergeCell ref="DHN2:DIC2"/>
    <mergeCell ref="DID2:DIS2"/>
    <mergeCell ref="DIT2:DJI2"/>
    <mergeCell ref="DDF2:DDU2"/>
    <mergeCell ref="DDV2:DEK2"/>
    <mergeCell ref="DEL2:DFA2"/>
    <mergeCell ref="DFB2:DFQ2"/>
    <mergeCell ref="DFR2:DGG2"/>
    <mergeCell ref="DAD2:DAS2"/>
    <mergeCell ref="DAT2:DBI2"/>
    <mergeCell ref="DBJ2:DBY2"/>
    <mergeCell ref="DBZ2:DCO2"/>
    <mergeCell ref="DCP2:DDE2"/>
    <mergeCell ref="CXB2:CXQ2"/>
    <mergeCell ref="CXR2:CYG2"/>
    <mergeCell ref="CYH2:CYW2"/>
    <mergeCell ref="CYX2:CZM2"/>
    <mergeCell ref="CZN2:DAC2"/>
    <mergeCell ref="CTZ2:CUO2"/>
    <mergeCell ref="CUP2:CVE2"/>
    <mergeCell ref="CVF2:CVU2"/>
    <mergeCell ref="CVV2:CWK2"/>
    <mergeCell ref="CWL2:CXA2"/>
    <mergeCell ref="CQX2:CRM2"/>
    <mergeCell ref="CRN2:CSC2"/>
    <mergeCell ref="CSD2:CSS2"/>
    <mergeCell ref="CST2:CTI2"/>
    <mergeCell ref="CTJ2:CTY2"/>
    <mergeCell ref="CNV2:COK2"/>
    <mergeCell ref="COL2:CPA2"/>
    <mergeCell ref="CPB2:CPQ2"/>
    <mergeCell ref="CPR2:CQG2"/>
    <mergeCell ref="CQH2:CQW2"/>
    <mergeCell ref="CKT2:CLI2"/>
    <mergeCell ref="CLJ2:CLY2"/>
    <mergeCell ref="CLZ2:CMO2"/>
    <mergeCell ref="CMP2:CNE2"/>
    <mergeCell ref="CNF2:CNU2"/>
    <mergeCell ref="CHR2:CIG2"/>
    <mergeCell ref="CIH2:CIW2"/>
    <mergeCell ref="CIX2:CJM2"/>
    <mergeCell ref="CJN2:CKC2"/>
    <mergeCell ref="CKD2:CKS2"/>
    <mergeCell ref="CEP2:CFE2"/>
    <mergeCell ref="CFF2:CFU2"/>
    <mergeCell ref="CFV2:CGK2"/>
    <mergeCell ref="CGL2:CHA2"/>
    <mergeCell ref="CHB2:CHQ2"/>
    <mergeCell ref="CBN2:CCC2"/>
    <mergeCell ref="CCD2:CCS2"/>
    <mergeCell ref="CCT2:CDI2"/>
    <mergeCell ref="CDJ2:CDY2"/>
    <mergeCell ref="CDZ2:CEO2"/>
    <mergeCell ref="BYL2:BZA2"/>
    <mergeCell ref="BZB2:BZQ2"/>
    <mergeCell ref="BZR2:CAG2"/>
    <mergeCell ref="CAH2:CAW2"/>
    <mergeCell ref="CAX2:CBM2"/>
    <mergeCell ref="BVJ2:BVY2"/>
    <mergeCell ref="BVZ2:BWO2"/>
    <mergeCell ref="BWP2:BXE2"/>
    <mergeCell ref="BXF2:BXU2"/>
    <mergeCell ref="BXV2:BYK2"/>
    <mergeCell ref="BSH2:BSW2"/>
    <mergeCell ref="BSX2:BTM2"/>
    <mergeCell ref="BTN2:BUC2"/>
    <mergeCell ref="BUD2:BUS2"/>
    <mergeCell ref="BUT2:BVI2"/>
    <mergeCell ref="BPF2:BPU2"/>
    <mergeCell ref="BPV2:BQK2"/>
    <mergeCell ref="BQL2:BRA2"/>
    <mergeCell ref="BRB2:BRQ2"/>
    <mergeCell ref="BRR2:BSG2"/>
    <mergeCell ref="BMD2:BMS2"/>
    <mergeCell ref="BMT2:BNI2"/>
    <mergeCell ref="BNJ2:BNY2"/>
    <mergeCell ref="BNZ2:BOO2"/>
    <mergeCell ref="BOP2:BPE2"/>
    <mergeCell ref="BJB2:BJQ2"/>
    <mergeCell ref="BJR2:BKG2"/>
    <mergeCell ref="BKH2:BKW2"/>
    <mergeCell ref="BKX2:BLM2"/>
    <mergeCell ref="BLN2:BMC2"/>
    <mergeCell ref="BFZ2:BGO2"/>
    <mergeCell ref="BGP2:BHE2"/>
    <mergeCell ref="BHF2:BHU2"/>
    <mergeCell ref="BHV2:BIK2"/>
    <mergeCell ref="BIL2:BJA2"/>
    <mergeCell ref="BCX2:BDM2"/>
    <mergeCell ref="BDN2:BEC2"/>
    <mergeCell ref="BED2:BES2"/>
    <mergeCell ref="BET2:BFI2"/>
    <mergeCell ref="BFJ2:BFY2"/>
    <mergeCell ref="AZV2:BAK2"/>
    <mergeCell ref="BAL2:BBA2"/>
    <mergeCell ref="BBB2:BBQ2"/>
    <mergeCell ref="BBR2:BCG2"/>
    <mergeCell ref="BCH2:BCW2"/>
    <mergeCell ref="AWT2:AXI2"/>
    <mergeCell ref="AXJ2:AXY2"/>
    <mergeCell ref="AXZ2:AYO2"/>
    <mergeCell ref="AYP2:AZE2"/>
    <mergeCell ref="AZF2:AZU2"/>
    <mergeCell ref="ATR2:AUG2"/>
    <mergeCell ref="AUH2:AUW2"/>
    <mergeCell ref="AUX2:AVM2"/>
    <mergeCell ref="AVN2:AWC2"/>
    <mergeCell ref="AWD2:AWS2"/>
    <mergeCell ref="AQP2:ARE2"/>
    <mergeCell ref="ARF2:ARU2"/>
    <mergeCell ref="ARV2:ASK2"/>
    <mergeCell ref="ASL2:ATA2"/>
    <mergeCell ref="ATB2:ATQ2"/>
    <mergeCell ref="ANN2:AOC2"/>
    <mergeCell ref="AOD2:AOS2"/>
    <mergeCell ref="AOT2:API2"/>
    <mergeCell ref="APJ2:APY2"/>
    <mergeCell ref="APZ2:AQO2"/>
    <mergeCell ref="ALB2:ALQ2"/>
    <mergeCell ref="ALR2:AMG2"/>
    <mergeCell ref="AMH2:AMW2"/>
    <mergeCell ref="AMX2:ANM2"/>
    <mergeCell ref="AHJ2:AHY2"/>
    <mergeCell ref="AHZ2:AIO2"/>
    <mergeCell ref="AIP2:AJE2"/>
    <mergeCell ref="AJF2:AJU2"/>
    <mergeCell ref="AJV2:AKK2"/>
    <mergeCell ref="AEH2:AEW2"/>
    <mergeCell ref="AEX2:AFM2"/>
    <mergeCell ref="AFN2:AGC2"/>
    <mergeCell ref="AGD2:AGS2"/>
    <mergeCell ref="AGT2:AHI2"/>
    <mergeCell ref="AKL2:ALA2"/>
    <mergeCell ref="ABV2:ACK2"/>
    <mergeCell ref="ACL2:ADA2"/>
    <mergeCell ref="ADB2:ADQ2"/>
    <mergeCell ref="ADR2:AEG2"/>
    <mergeCell ref="VB2:VQ2"/>
    <mergeCell ref="VR2:WG2"/>
    <mergeCell ref="WH2:WW2"/>
    <mergeCell ref="WX2:XM2"/>
    <mergeCell ref="XN2:YC2"/>
    <mergeCell ref="RZ2:SO2"/>
    <mergeCell ref="SP2:TE2"/>
    <mergeCell ref="TF2:TU2"/>
    <mergeCell ref="TV2:UK2"/>
    <mergeCell ref="UL2:VA2"/>
    <mergeCell ref="RJ2:RY2"/>
    <mergeCell ref="LV2:MK2"/>
    <mergeCell ref="ML2:NA2"/>
    <mergeCell ref="NB2:NQ2"/>
    <mergeCell ref="NR2:OG2"/>
    <mergeCell ref="OH2:OW2"/>
    <mergeCell ref="A1:M1"/>
    <mergeCell ref="A2:M2"/>
    <mergeCell ref="OX2:PM2"/>
    <mergeCell ref="PN2:QC2"/>
    <mergeCell ref="QD2:QS2"/>
    <mergeCell ref="QT2:RI2"/>
    <mergeCell ref="IT2:JI2"/>
    <mergeCell ref="JJ2:JY2"/>
    <mergeCell ref="JZ2:KO2"/>
    <mergeCell ref="KP2:LE2"/>
    <mergeCell ref="LF2:LU2"/>
    <mergeCell ref="FR2:GG2"/>
    <mergeCell ref="GH2:GW2"/>
    <mergeCell ref="GX2:HM2"/>
    <mergeCell ref="HN2:IC2"/>
    <mergeCell ref="ID2:IS2"/>
    <mergeCell ref="ABF2:ABU2"/>
    <mergeCell ref="CP2:DE2"/>
    <mergeCell ref="DF2:DU2"/>
    <mergeCell ref="DV2:EK2"/>
    <mergeCell ref="EL2:FA2"/>
    <mergeCell ref="FB2:FQ2"/>
    <mergeCell ref="N2:AC2"/>
    <mergeCell ref="AD2:AS2"/>
    <mergeCell ref="AT2:BI2"/>
    <mergeCell ref="BJ2:BY2"/>
    <mergeCell ref="BZ2:CO2"/>
    <mergeCell ref="YD2:YS2"/>
    <mergeCell ref="YT2:ZI2"/>
    <mergeCell ref="ZJ2:ZY2"/>
    <mergeCell ref="ZZ2:AAO2"/>
    <mergeCell ref="AAP2:ABE2"/>
  </mergeCells>
  <pageMargins left="0.8" right="0.3" top="0.8" bottom="0.5" header="0.5" footer="0.5"/>
  <pageSetup paperSize="9" scale="70" fitToWidth="0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LI</vt:lpstr>
      <vt:lpstr>PL (12m)</vt:lpstr>
      <vt:lpstr>COM.P(12)</vt:lpstr>
      <vt:lpstr>CH (Conso)</vt:lpstr>
      <vt:lpstr>CH (Separate)</vt:lpstr>
      <vt:lpstr>CF</vt:lpstr>
      <vt:lpstr>CF (1)</vt:lpstr>
      <vt:lpstr>BS!Print_Area</vt:lpstr>
      <vt:lpstr>CF!Print_Area</vt:lpstr>
      <vt:lpstr>'CF (1)'!Print_Area</vt:lpstr>
      <vt:lpstr>'CH (Conso)'!Print_Area</vt:lpstr>
      <vt:lpstr>'CH (Separate)'!Print_Area</vt:lpstr>
      <vt:lpstr>'COM.P(12)'!Print_Area</vt:lpstr>
      <vt:lpstr>LI!Print_Area</vt:lpstr>
      <vt:lpstr>'PL (12m)'!Print_Area</vt:lpstr>
    </vt:vector>
  </TitlesOfParts>
  <Company>Dr.Virach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Dr.Virach &amp; Associates</dc:creator>
  <cp:lastModifiedBy>Iamwong, Withanon</cp:lastModifiedBy>
  <cp:lastPrinted>2026-02-25T09:15:32Z</cp:lastPrinted>
  <dcterms:created xsi:type="dcterms:W3CDTF">2002-04-09T06:38:44Z</dcterms:created>
  <dcterms:modified xsi:type="dcterms:W3CDTF">2026-02-25T09:15:33Z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2021-06-29T03:53:31Z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96e01eab-a8e0-43f3-bafc-dc41cab2ba9c</vt:lpwstr>
  </property>
  <property fmtid="{D5CDD505-2E9C-101B-9397-08002B2CF9AE}" pid="8" name="MSIP_Label_ea60d57e-af5b-4752-ac57-3e4f28ca11dc_ContentBits">
    <vt:lpwstr>0</vt:lpwstr>
  </property>
</Properties>
</file>