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sahachai_chatanantawej_pwc_com/Documents/Desktop/ELCID MEB SCT FY2025/"/>
    </mc:Choice>
  </mc:AlternateContent>
  <xr:revisionPtr revIDLastSave="58" documentId="13_ncr:1_{DDD378BF-FDD9-4996-A639-492AEFEE9578}" xr6:coauthVersionLast="47" xr6:coauthVersionMax="47" xr10:uidLastSave="{5DBEC821-ABE7-4435-A2AA-C7BE1F3F1075}"/>
  <bookViews>
    <workbookView xWindow="-120" yWindow="-120" windowWidth="29040" windowHeight="15720" tabRatio="867" xr2:uid="{63DE7A08-F8BB-4D71-B6D2-26F997DADA7D}"/>
  </bookViews>
  <sheets>
    <sheet name="SOFP Conso6-7" sheetId="1" r:id="rId1"/>
    <sheet name="SOCI Conso8-9" sheetId="2" r:id="rId2"/>
    <sheet name="SOCE Conso10" sheetId="4" r:id="rId3"/>
    <sheet name="SOCE Conso (10)" sheetId="8" state="hidden" r:id="rId4"/>
    <sheet name="SOCE11" sheetId="6" r:id="rId5"/>
    <sheet name="SOCE Sep (12)" sheetId="10" state="hidden" r:id="rId6"/>
    <sheet name="SCF12-13" sheetId="7" r:id="rId7"/>
  </sheets>
  <definedNames>
    <definedName name="_xlnm.Print_Area" localSheetId="6">'SCF12-13'!$A$1:$L$120</definedName>
    <definedName name="_xlnm.Print_Area" localSheetId="3">'SOCE Conso (10)'!$A$1:$P$39</definedName>
    <definedName name="_xlnm.Print_Area" localSheetId="2">'SOCE Conso10'!$A$1:$Q$35</definedName>
    <definedName name="_xlnm.Print_Area" localSheetId="5">'SOCE Sep (12)'!$A$1:$L$36</definedName>
    <definedName name="_xlnm.Print_Area" localSheetId="4">SOCE11!$A$1:$L$32</definedName>
    <definedName name="_xlnm.Print_Area" localSheetId="1">'SOCI Conso8-9'!$A$1:$K$108</definedName>
    <definedName name="_xlnm.Print_Titles" localSheetId="5">'SOCE Sep (12)'!$1:$11</definedName>
    <definedName name="_xlnm.Print_Titles" localSheetId="4">SOCE11!$1:$11</definedName>
    <definedName name="Title2nd" localSheetId="1">'SOCI Conso8-9'!#REF!</definedName>
    <definedName name="Title2nd" localSheetId="0">'SOFP Conso6-7'!$A$1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4" l="1"/>
  <c r="Q27" i="4" s="1"/>
  <c r="L49" i="7"/>
  <c r="H49" i="7"/>
  <c r="J26" i="6"/>
  <c r="O28" i="4"/>
  <c r="K28" i="4"/>
  <c r="F49" i="7" l="1"/>
  <c r="J49" i="7"/>
  <c r="O18" i="4" l="1"/>
  <c r="O20" i="4" s="1"/>
  <c r="O22" i="4" s="1"/>
  <c r="O30" i="4" s="1"/>
  <c r="L25" i="6"/>
  <c r="L16" i="6"/>
  <c r="H19" i="6"/>
  <c r="H22" i="6" s="1"/>
  <c r="F19" i="6"/>
  <c r="F22" i="6" s="1"/>
  <c r="D19" i="6"/>
  <c r="D22" i="6" s="1"/>
  <c r="M28" i="4"/>
  <c r="Q28" i="4" s="1"/>
  <c r="M25" i="4"/>
  <c r="Q25" i="4" s="1"/>
  <c r="M17" i="4"/>
  <c r="Q17" i="4" s="1"/>
  <c r="I20" i="4"/>
  <c r="I22" i="4" s="1"/>
  <c r="I30" i="4" s="1"/>
  <c r="G20" i="4"/>
  <c r="E20" i="4"/>
  <c r="E22" i="4" s="1"/>
  <c r="E30" i="4" s="1"/>
  <c r="K46" i="2"/>
  <c r="K48" i="2" s="1"/>
  <c r="I46" i="2"/>
  <c r="I48" i="2" s="1"/>
  <c r="E46" i="2"/>
  <c r="G46" i="2"/>
  <c r="G48" i="2" s="1"/>
  <c r="M14" i="4"/>
  <c r="Q14" i="4" s="1"/>
  <c r="A3" i="7"/>
  <c r="A63" i="7" s="1"/>
  <c r="L76" i="7"/>
  <c r="H76" i="7"/>
  <c r="J28" i="10"/>
  <c r="H28" i="10"/>
  <c r="F28" i="10"/>
  <c r="D28" i="10"/>
  <c r="L26" i="10"/>
  <c r="L25" i="10"/>
  <c r="J20" i="10"/>
  <c r="J22" i="10" s="1"/>
  <c r="H20" i="10"/>
  <c r="H22" i="10" s="1"/>
  <c r="F20" i="10"/>
  <c r="F22" i="10" s="1"/>
  <c r="D20" i="10"/>
  <c r="D22" i="10" s="1"/>
  <c r="L18" i="10"/>
  <c r="D26" i="6"/>
  <c r="F26" i="6"/>
  <c r="H26" i="6"/>
  <c r="L13" i="6"/>
  <c r="N29" i="8"/>
  <c r="J29" i="8"/>
  <c r="H29" i="8"/>
  <c r="F29" i="8"/>
  <c r="D29" i="8"/>
  <c r="L27" i="8"/>
  <c r="P27" i="8" s="1"/>
  <c r="L26" i="8"/>
  <c r="P26" i="8" s="1"/>
  <c r="N21" i="8"/>
  <c r="N23" i="8" s="1"/>
  <c r="J21" i="8"/>
  <c r="J23" i="8" s="1"/>
  <c r="H21" i="8"/>
  <c r="H23" i="8" s="1"/>
  <c r="F21" i="8"/>
  <c r="F23" i="8" s="1"/>
  <c r="D21" i="8"/>
  <c r="D23" i="8" s="1"/>
  <c r="L19" i="8"/>
  <c r="P19" i="8" s="1"/>
  <c r="P21" i="8" s="1"/>
  <c r="P23" i="8" s="1"/>
  <c r="A3" i="8"/>
  <c r="A3" i="10" s="1"/>
  <c r="A3" i="4"/>
  <c r="A55" i="2"/>
  <c r="A108" i="2" s="1"/>
  <c r="K26" i="2"/>
  <c r="K18" i="2"/>
  <c r="G26" i="2"/>
  <c r="G18" i="2"/>
  <c r="A112" i="1"/>
  <c r="L104" i="1"/>
  <c r="L107" i="1" s="1"/>
  <c r="L83" i="1"/>
  <c r="L74" i="1"/>
  <c r="L35" i="1"/>
  <c r="L23" i="1"/>
  <c r="H104" i="1"/>
  <c r="H107" i="1" s="1"/>
  <c r="H83" i="1"/>
  <c r="H74" i="1"/>
  <c r="H35" i="1"/>
  <c r="H23" i="1"/>
  <c r="J76" i="7"/>
  <c r="I26" i="2"/>
  <c r="I18" i="2"/>
  <c r="J23" i="1"/>
  <c r="J35" i="1"/>
  <c r="J74" i="1"/>
  <c r="J83" i="1"/>
  <c r="L26" i="6" l="1"/>
  <c r="F28" i="6"/>
  <c r="F14" i="10" s="1"/>
  <c r="F30" i="10" s="1"/>
  <c r="H28" i="6"/>
  <c r="D28" i="6"/>
  <c r="H14" i="10"/>
  <c r="H30" i="10" s="1"/>
  <c r="D14" i="10"/>
  <c r="D30" i="10" s="1"/>
  <c r="L29" i="8"/>
  <c r="P29" i="8"/>
  <c r="D15" i="8"/>
  <c r="D31" i="8" s="1"/>
  <c r="L28" i="10"/>
  <c r="L21" i="8"/>
  <c r="L23" i="8" s="1"/>
  <c r="N15" i="8"/>
  <c r="N31" i="8" s="1"/>
  <c r="G22" i="4"/>
  <c r="G30" i="4" s="1"/>
  <c r="F15" i="8" s="1"/>
  <c r="F31" i="8" s="1"/>
  <c r="H15" i="8"/>
  <c r="H31" i="8" s="1"/>
  <c r="A35" i="4"/>
  <c r="A39" i="8"/>
  <c r="A3" i="6"/>
  <c r="L22" i="10"/>
  <c r="L20" i="10"/>
  <c r="K28" i="2"/>
  <c r="K31" i="2" s="1"/>
  <c r="G28" i="2"/>
  <c r="G31" i="2" s="1"/>
  <c r="H85" i="1"/>
  <c r="H109" i="1" s="1"/>
  <c r="L85" i="1"/>
  <c r="L109" i="1" s="1"/>
  <c r="L37" i="1"/>
  <c r="H37" i="1"/>
  <c r="J85" i="1"/>
  <c r="J37" i="1"/>
  <c r="K34" i="2" l="1"/>
  <c r="K70" i="2" s="1"/>
  <c r="K67" i="2" s="1"/>
  <c r="G34" i="2"/>
  <c r="G70" i="2" s="1"/>
  <c r="G67" i="2" s="1"/>
  <c r="A32" i="6"/>
  <c r="A36" i="10"/>
  <c r="A60" i="7" s="1"/>
  <c r="A120" i="7" s="1"/>
  <c r="G50" i="2"/>
  <c r="G76" i="2" s="1"/>
  <c r="F83" i="1"/>
  <c r="G73" i="2" l="1"/>
  <c r="K18" i="4" s="1"/>
  <c r="K50" i="2"/>
  <c r="K76" i="2" s="1"/>
  <c r="K73" i="2" s="1"/>
  <c r="J17" i="6" s="1"/>
  <c r="H22" i="7"/>
  <c r="H35" i="7" s="1"/>
  <c r="H38" i="7" s="1"/>
  <c r="H78" i="7" s="1"/>
  <c r="H81" i="7" s="1"/>
  <c r="F79" i="7" s="1"/>
  <c r="L22" i="7"/>
  <c r="L35" i="7" s="1"/>
  <c r="L38" i="7" s="1"/>
  <c r="L78" i="7" s="1"/>
  <c r="L81" i="7" s="1"/>
  <c r="J79" i="7" s="1"/>
  <c r="M18" i="4" l="1"/>
  <c r="M20" i="4" s="1"/>
  <c r="M22" i="4" s="1"/>
  <c r="M30" i="4" s="1"/>
  <c r="K20" i="4"/>
  <c r="K22" i="4" s="1"/>
  <c r="K30" i="4" s="1"/>
  <c r="J15" i="8" s="1"/>
  <c r="J31" i="8" s="1"/>
  <c r="L17" i="6"/>
  <c r="L19" i="6" s="1"/>
  <c r="J19" i="6"/>
  <c r="J22" i="6" s="1"/>
  <c r="F76" i="7"/>
  <c r="E48" i="2"/>
  <c r="E26" i="2"/>
  <c r="E18" i="2"/>
  <c r="J104" i="1"/>
  <c r="J107" i="1" s="1"/>
  <c r="F104" i="1"/>
  <c r="F107" i="1" s="1"/>
  <c r="F74" i="1"/>
  <c r="F35" i="1"/>
  <c r="F23" i="1"/>
  <c r="Q18" i="4" l="1"/>
  <c r="Q20" i="4" s="1"/>
  <c r="Q22" i="4" s="1"/>
  <c r="Q30" i="4" s="1"/>
  <c r="J28" i="6"/>
  <c r="J14" i="10" s="1"/>
  <c r="L22" i="6"/>
  <c r="L28" i="6" s="1"/>
  <c r="L15" i="8"/>
  <c r="P15" i="8" s="1"/>
  <c r="P31" i="8" s="1"/>
  <c r="I28" i="2"/>
  <c r="E28" i="2"/>
  <c r="F85" i="1"/>
  <c r="F109" i="1" s="1"/>
  <c r="J109" i="1"/>
  <c r="F37" i="1"/>
  <c r="L31" i="8" l="1"/>
  <c r="J30" i="10"/>
  <c r="L14" i="10"/>
  <c r="L30" i="10" s="1"/>
  <c r="I31" i="2"/>
  <c r="E31" i="2"/>
  <c r="E34" i="2" l="1"/>
  <c r="F22" i="7"/>
  <c r="F35" i="7" s="1"/>
  <c r="F38" i="7" s="1"/>
  <c r="F78" i="7" s="1"/>
  <c r="F81" i="7" s="1"/>
  <c r="I34" i="2"/>
  <c r="I50" i="2" s="1"/>
  <c r="I76" i="2" s="1"/>
  <c r="J22" i="7"/>
  <c r="J35" i="7" s="1"/>
  <c r="J38" i="7" s="1"/>
  <c r="J78" i="7" s="1"/>
  <c r="J81" i="7" s="1"/>
  <c r="E70" i="2"/>
  <c r="E50" i="2"/>
  <c r="E76" i="2" s="1"/>
  <c r="I70" i="2"/>
</calcChain>
</file>

<file path=xl/sharedStrings.xml><?xml version="1.0" encoding="utf-8"?>
<sst xmlns="http://schemas.openxmlformats.org/spreadsheetml/2006/main" count="365" uniqueCount="197">
  <si>
    <t>MEB Corporation Public Company Limited</t>
  </si>
  <si>
    <t>Statement of Financial Position</t>
  </si>
  <si>
    <t>As at 31 December 2025</t>
  </si>
  <si>
    <t xml:space="preserve">Consolidated </t>
  </si>
  <si>
    <t>Separate</t>
  </si>
  <si>
    <t>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</si>
  <si>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</si>
  <si>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</si>
  <si>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</si>
  <si>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</si>
  <si>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</si>
  <si>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</si>
  <si>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</si>
  <si>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9</t>
  </si>
  <si>
    <t>Other current financial assets</t>
  </si>
  <si>
    <t>Trade receivables, net</t>
  </si>
  <si>
    <t>10</t>
  </si>
  <si>
    <t>Other current receivables</t>
  </si>
  <si>
    <t>Short-term loans to related parties</t>
  </si>
  <si>
    <t>Inventories</t>
  </si>
  <si>
    <t>Total current assets</t>
  </si>
  <si>
    <t>Non-current assets</t>
  </si>
  <si>
    <t>Investments in subsidiaries</t>
  </si>
  <si>
    <t>Property, plant and equipment, net</t>
  </si>
  <si>
    <t>Right-of-use assets, net</t>
  </si>
  <si>
    <t>Goodwill</t>
  </si>
  <si>
    <t>Intangible assets, net</t>
  </si>
  <si>
    <t>Deferred tax assets</t>
  </si>
  <si>
    <t>12</t>
  </si>
  <si>
    <t>Other non-current assets</t>
  </si>
  <si>
    <t>Total non-current assets</t>
  </si>
  <si>
    <t>Total assets</t>
  </si>
  <si>
    <t xml:space="preserve">The accompanying notes are an integral part of these financial statements.
</t>
  </si>
  <si>
    <t xml:space="preserve">Notes </t>
  </si>
  <si>
    <t>Liabilities and equity</t>
  </si>
  <si>
    <t>Current liabilities</t>
  </si>
  <si>
    <t>Trade payables</t>
  </si>
  <si>
    <t>Other current payables</t>
  </si>
  <si>
    <t>14</t>
  </si>
  <si>
    <t>Contract liabilities</t>
  </si>
  <si>
    <t>15</t>
  </si>
  <si>
    <t>Current portion of lease liabilities</t>
  </si>
  <si>
    <t>Corporate income tax payable</t>
  </si>
  <si>
    <t>Total current liabilities</t>
  </si>
  <si>
    <t>Non-current liabilities</t>
  </si>
  <si>
    <t>Lease Liabilities, net</t>
  </si>
  <si>
    <t>Deferred tax liabilities</t>
  </si>
  <si>
    <t>13</t>
  </si>
  <si>
    <t>Employee benefit obligations</t>
  </si>
  <si>
    <t>Other non-current liabilities</t>
  </si>
  <si>
    <t>Total non-current liabilities</t>
  </si>
  <si>
    <t>Total liabilities</t>
  </si>
  <si>
    <t>Equity</t>
  </si>
  <si>
    <t xml:space="preserve">Share capital  </t>
  </si>
  <si>
    <t xml:space="preserve">Authorised share capital </t>
  </si>
  <si>
    <t>Ordinary shares,</t>
  </si>
  <si>
    <t>Issued and paid-up share capital</t>
  </si>
  <si>
    <t xml:space="preserve">Share premium </t>
  </si>
  <si>
    <t xml:space="preserve">Retained earnings </t>
  </si>
  <si>
    <t>Appropriated</t>
  </si>
  <si>
    <t>- Legal reserve</t>
  </si>
  <si>
    <t>16</t>
  </si>
  <si>
    <t xml:space="preserve">Unappropriated </t>
  </si>
  <si>
    <t>Equity attributable to owners of the parent</t>
  </si>
  <si>
    <t>Non-controlling interests</t>
  </si>
  <si>
    <t xml:space="preserve">Total equity  </t>
  </si>
  <si>
    <t>Total liabilities and equity</t>
  </si>
  <si>
    <t>Statement of Comprehensive Income</t>
  </si>
  <si>
    <t>For the year ended 31 December 2025</t>
  </si>
  <si>
    <t>Revenue</t>
  </si>
  <si>
    <t>Revenue from sale of goods and</t>
  </si>
  <si>
    <t>rendering of services</t>
  </si>
  <si>
    <t>Interest income</t>
  </si>
  <si>
    <t xml:space="preserve">Other income </t>
  </si>
  <si>
    <t>Total Revenue</t>
  </si>
  <si>
    <t>Expenses</t>
  </si>
  <si>
    <t>Cost of sales and rendering of services</t>
  </si>
  <si>
    <t>17</t>
  </si>
  <si>
    <t>Selling expenses</t>
  </si>
  <si>
    <t>Administrative expenses</t>
  </si>
  <si>
    <t>Total expenses</t>
  </si>
  <si>
    <t>Profit from operation</t>
  </si>
  <si>
    <t>Finance costs</t>
  </si>
  <si>
    <t>Profit before income tax</t>
  </si>
  <si>
    <t>Income tax</t>
  </si>
  <si>
    <t>18</t>
  </si>
  <si>
    <t>Profit for the year</t>
  </si>
  <si>
    <t>Other comprehensive income (expense)</t>
  </si>
  <si>
    <t>Items that will not be reclassified</t>
  </si>
  <si>
    <t>subsequently to profit or loss</t>
  </si>
  <si>
    <t xml:space="preserve">Loss on remeasurements of </t>
  </si>
  <si>
    <t xml:space="preserve">Income tax relating to items that will not be </t>
  </si>
  <si>
    <t xml:space="preserve">   reclassified subsequently to profit or loss</t>
  </si>
  <si>
    <t xml:space="preserve">Total items that will not be reclassified </t>
  </si>
  <si>
    <t>Other comprehensive loss, net of tax</t>
  </si>
  <si>
    <t>Total comprehensive income for the year</t>
  </si>
  <si>
    <t>For the year ende 31 December 2025</t>
  </si>
  <si>
    <t>Profit attributable to:</t>
  </si>
  <si>
    <t>Owners of the parent</t>
  </si>
  <si>
    <t>Total comprehensive income attributable to:</t>
  </si>
  <si>
    <t>Earnings per share</t>
  </si>
  <si>
    <t xml:space="preserve">Basic earnings per share </t>
  </si>
  <si>
    <t>19</t>
  </si>
  <si>
    <t>Statement of Changes in Equity</t>
  </si>
  <si>
    <t>Consolidated financial statements</t>
  </si>
  <si>
    <t>Attributable to owners of the parent</t>
  </si>
  <si>
    <t>Retained earnings</t>
  </si>
  <si>
    <t>Issued and</t>
  </si>
  <si>
    <t>Non-</t>
  </si>
  <si>
    <t>paid-up</t>
  </si>
  <si>
    <t>Appropriate -</t>
  </si>
  <si>
    <t>Total owners</t>
  </si>
  <si>
    <t xml:space="preserve">controlling </t>
  </si>
  <si>
    <t>share capital</t>
  </si>
  <si>
    <t>Share premium</t>
  </si>
  <si>
    <t>legal reserve</t>
  </si>
  <si>
    <t>of the parent</t>
  </si>
  <si>
    <t>interests</t>
  </si>
  <si>
    <t>Total</t>
  </si>
  <si>
    <t>Opening balance as at 1 January 2024</t>
  </si>
  <si>
    <t>Change in equity for the year</t>
  </si>
  <si>
    <t>Dividends payment</t>
  </si>
  <si>
    <t>Closing balance as at 31 December 2024</t>
  </si>
  <si>
    <t>Opening balance as at 1 January 2025</t>
  </si>
  <si>
    <t>Changes in equity for the year</t>
  </si>
  <si>
    <t>Closing balance as at 31 December 2025</t>
  </si>
  <si>
    <t>MEB Corporation Public Company Limited and its Subsidiaries</t>
  </si>
  <si>
    <t>Statement of changes in equity</t>
  </si>
  <si>
    <t xml:space="preserve">Equity </t>
  </si>
  <si>
    <t>attributable to</t>
  </si>
  <si>
    <t>Legal</t>
  </si>
  <si>
    <t>owners of</t>
  </si>
  <si>
    <t>reserve</t>
  </si>
  <si>
    <t>the parent</t>
  </si>
  <si>
    <t>equity</t>
  </si>
  <si>
    <t>Year ended 31 December 2025</t>
  </si>
  <si>
    <t>Transactions with owners, recorded directly in equity</t>
  </si>
  <si>
    <t>Distributions to owners</t>
  </si>
  <si>
    <t xml:space="preserve">   Dividends </t>
  </si>
  <si>
    <t>Total distributions to owners</t>
  </si>
  <si>
    <t>Total transactions with owners, recorded directly in equity</t>
  </si>
  <si>
    <t>Comprehensive income for the year</t>
  </si>
  <si>
    <t xml:space="preserve">   Profit or loss</t>
  </si>
  <si>
    <t xml:space="preserve">   Other comprehensive income</t>
  </si>
  <si>
    <t>Balance at 31 December 2025</t>
  </si>
  <si>
    <t>Separate financial statements</t>
  </si>
  <si>
    <t>Appropriated -</t>
  </si>
  <si>
    <t>Legal reserve</t>
  </si>
  <si>
    <t>Note</t>
  </si>
  <si>
    <t>Total equity</t>
  </si>
  <si>
    <t>Balance at 1 January 2025</t>
  </si>
  <si>
    <t xml:space="preserve">   Distributions to owners</t>
  </si>
  <si>
    <t>Statement of Cash Flows </t>
  </si>
  <si>
    <t>Cash flows from operating activities</t>
  </si>
  <si>
    <t>Adjustment of profit before income tax</t>
  </si>
  <si>
    <t>to net cash generated from operating activities</t>
  </si>
  <si>
    <t>Depreciation and amortisation</t>
  </si>
  <si>
    <t>Dividend income</t>
  </si>
  <si>
    <t>Cash flows before changes in operating assets and liabilities</t>
  </si>
  <si>
    <t>Changes in operating assets and liabilities</t>
  </si>
  <si>
    <t>Trade receivables</t>
  </si>
  <si>
    <t>Net cash generated from operating activities</t>
  </si>
  <si>
    <t>Income tax paid</t>
  </si>
  <si>
    <t xml:space="preserve">Net cash generated from operating activities </t>
  </si>
  <si>
    <t>Cash flows from investing activities</t>
  </si>
  <si>
    <t>Net cash paid for an acquisition of investment in a subsidiary</t>
  </si>
  <si>
    <t xml:space="preserve">Dividends received </t>
  </si>
  <si>
    <t>Payment for purchase of property, plant and equipment</t>
  </si>
  <si>
    <t>Payment for purchase of intangible assets</t>
  </si>
  <si>
    <t>Proceeds from short-term loans to related parties</t>
  </si>
  <si>
    <t>Decreased (increased) in fixed deposits</t>
  </si>
  <si>
    <t xml:space="preserve">Interest received  </t>
  </si>
  <si>
    <t>Cash flows from financing activities</t>
  </si>
  <si>
    <t xml:space="preserve">Payment of lease liabilities </t>
  </si>
  <si>
    <t>Dividends payment to owners of the Company</t>
  </si>
  <si>
    <t>Interest paid</t>
  </si>
  <si>
    <t>Net cash used in financing activities</t>
  </si>
  <si>
    <t>Net  increase (decrease) in cash and cash equivalents</t>
  </si>
  <si>
    <t>Cash and cash equivalents at the beginning of the year</t>
  </si>
  <si>
    <t>Cash and cash equivalents at the end of the year</t>
  </si>
  <si>
    <t>Supplementary of cash flows information:</t>
  </si>
  <si>
    <t>Payable for acquisition of subsidiaries</t>
  </si>
  <si>
    <t>Dividend receivable</t>
  </si>
  <si>
    <t>Dividend payable</t>
  </si>
  <si>
    <t>Acquisition of non-controlling interests</t>
  </si>
  <si>
    <t>through business combination</t>
  </si>
  <si>
    <t>21</t>
  </si>
  <si>
    <t>11</t>
  </si>
  <si>
    <t>Loss on (reversal of) expected credit loss</t>
  </si>
  <si>
    <t xml:space="preserve">Net cash generated from (used in) investing activities  </t>
  </si>
  <si>
    <t>measured at amortised cost</t>
  </si>
  <si>
    <t>-</t>
  </si>
  <si>
    <t xml:space="preserve">   employee benefit obligations</t>
  </si>
  <si>
    <t>300,000,000 shares at par of Baht 0.50 each</t>
  </si>
  <si>
    <t>300,000,000 shares at paid-up of Baht 0.50 each</t>
  </si>
  <si>
    <t>Payables for purchase of intangible assets</t>
  </si>
  <si>
    <t>Payables for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</si>
</sst>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;\(#,##0\);\-"/>
    <numFmt numFmtId="169" formatCode="#,##0.00;\(#,##0.00\);\-"/>
  </numFmts>
  <fonts count="1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indexed="10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2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2" fillId="0" borderId="0" applyFill="0" applyBorder="0" applyAlignment="0" applyProtection="0"/>
  </cellStyleXfs>
  <cellXfs count="178">
    <xf numFmtId="0" fontId="0" fillId="0" borderId="0" xfId="0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4" fillId="0" borderId="0" xfId="5" applyFont="1" applyAlignment="1">
      <alignment horizontal="left" vertical="center"/>
    </xf>
    <xf numFmtId="0" fontId="6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6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5" fillId="0" borderId="0" xfId="4" applyFont="1" applyAlignment="1">
      <alignment vertical="center"/>
    </xf>
    <xf numFmtId="0" fontId="4" fillId="0" borderId="0" xfId="8" applyFont="1" applyAlignment="1">
      <alignment vertical="center"/>
    </xf>
    <xf numFmtId="167" fontId="6" fillId="0" borderId="0" xfId="2" applyNumberFormat="1" applyFont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4" fillId="0" borderId="0" xfId="4" applyFont="1" applyAlignment="1">
      <alignment horizontal="center" vertical="center"/>
    </xf>
    <xf numFmtId="167" fontId="6" fillId="0" borderId="0" xfId="7" applyNumberFormat="1" applyFont="1" applyFill="1" applyAlignment="1">
      <alignment vertical="center"/>
    </xf>
    <xf numFmtId="0" fontId="6" fillId="0" borderId="1" xfId="8" applyFont="1" applyBorder="1" applyAlignment="1">
      <alignment vertical="center"/>
    </xf>
    <xf numFmtId="0" fontId="4" fillId="0" borderId="1" xfId="4" applyFont="1" applyBorder="1" applyAlignment="1">
      <alignment vertical="center"/>
    </xf>
    <xf numFmtId="0" fontId="4" fillId="0" borderId="1" xfId="4" applyFont="1" applyBorder="1" applyAlignment="1">
      <alignment horizontal="center" vertical="center"/>
    </xf>
    <xf numFmtId="167" fontId="6" fillId="0" borderId="0" xfId="2" applyNumberFormat="1" applyFont="1" applyFill="1" applyAlignment="1">
      <alignment vertical="center"/>
    </xf>
    <xf numFmtId="167" fontId="6" fillId="0" borderId="0" xfId="7" applyNumberFormat="1" applyFont="1" applyFill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68" fontId="8" fillId="0" borderId="1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8" fontId="6" fillId="0" borderId="1" xfId="0" applyNumberFormat="1" applyFont="1" applyBorder="1" applyAlignment="1">
      <alignment vertical="center"/>
    </xf>
    <xf numFmtId="168" fontId="6" fillId="0" borderId="0" xfId="0" applyNumberFormat="1" applyFont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vertical="center"/>
    </xf>
    <xf numFmtId="168" fontId="9" fillId="0" borderId="1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 wrapText="1"/>
    </xf>
    <xf numFmtId="168" fontId="5" fillId="0" borderId="0" xfId="0" applyNumberFormat="1" applyFont="1" applyAlignment="1">
      <alignment horizontal="right" vertical="center" wrapText="1"/>
    </xf>
    <xf numFmtId="168" fontId="6" fillId="0" borderId="0" xfId="3" applyNumberFormat="1" applyFont="1" applyFill="1" applyAlignment="1">
      <alignment horizontal="right" vertical="center"/>
    </xf>
    <xf numFmtId="168" fontId="6" fillId="0" borderId="0" xfId="4" applyNumberFormat="1" applyFont="1" applyAlignment="1">
      <alignment vertical="center"/>
    </xf>
    <xf numFmtId="168" fontId="6" fillId="0" borderId="1" xfId="4" applyNumberFormat="1" applyFont="1" applyBorder="1" applyAlignment="1">
      <alignment vertical="center"/>
    </xf>
    <xf numFmtId="168" fontId="4" fillId="0" borderId="0" xfId="4" applyNumberFormat="1" applyFont="1" applyAlignment="1">
      <alignment vertical="center"/>
    </xf>
    <xf numFmtId="168" fontId="6" fillId="0" borderId="0" xfId="4" applyNumberFormat="1" applyFont="1" applyAlignment="1">
      <alignment horizontal="center" vertical="center"/>
    </xf>
    <xf numFmtId="168" fontId="4" fillId="0" borderId="0" xfId="4" applyNumberFormat="1" applyFont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4" applyNumberFormat="1" applyFont="1" applyAlignment="1">
      <alignment horizontal="right" vertical="center"/>
    </xf>
    <xf numFmtId="168" fontId="7" fillId="0" borderId="0" xfId="4" applyNumberFormat="1" applyFont="1" applyAlignment="1">
      <alignment horizontal="center" vertical="center"/>
    </xf>
    <xf numFmtId="168" fontId="6" fillId="0" borderId="0" xfId="2" applyNumberFormat="1" applyFont="1" applyFill="1" applyBorder="1" applyAlignment="1">
      <alignment horizontal="right" vertical="center"/>
    </xf>
    <xf numFmtId="168" fontId="6" fillId="0" borderId="0" xfId="7" applyNumberFormat="1" applyFont="1" applyFill="1" applyBorder="1" applyAlignment="1">
      <alignment horizontal="right" vertical="center"/>
    </xf>
    <xf numFmtId="168" fontId="6" fillId="0" borderId="0" xfId="7" applyNumberFormat="1" applyFont="1" applyFill="1" applyAlignment="1">
      <alignment horizontal="right" vertical="center"/>
    </xf>
    <xf numFmtId="168" fontId="9" fillId="0" borderId="0" xfId="2" applyNumberFormat="1" applyFont="1" applyBorder="1" applyAlignment="1">
      <alignment horizontal="right" vertical="center"/>
    </xf>
    <xf numFmtId="168" fontId="6" fillId="0" borderId="3" xfId="7" applyNumberFormat="1" applyFont="1" applyFill="1" applyBorder="1" applyAlignment="1">
      <alignment horizontal="right" vertical="center"/>
    </xf>
    <xf numFmtId="168" fontId="6" fillId="0" borderId="1" xfId="7" applyNumberFormat="1" applyFont="1" applyFill="1" applyBorder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6" fillId="0" borderId="0" xfId="7" applyNumberFormat="1" applyFont="1" applyFill="1" applyAlignment="1">
      <alignment vertical="center"/>
    </xf>
    <xf numFmtId="168" fontId="6" fillId="0" borderId="0" xfId="7" applyNumberFormat="1" applyFont="1" applyFill="1" applyBorder="1" applyAlignment="1">
      <alignment vertical="center"/>
    </xf>
    <xf numFmtId="168" fontId="6" fillId="0" borderId="2" xfId="7" applyNumberFormat="1" applyFont="1" applyFill="1" applyBorder="1" applyAlignment="1">
      <alignment horizontal="right" vertical="center"/>
    </xf>
    <xf numFmtId="168" fontId="6" fillId="0" borderId="0" xfId="4" applyNumberFormat="1" applyFont="1" applyAlignment="1">
      <alignment horizontal="left" vertical="center"/>
    </xf>
    <xf numFmtId="168" fontId="6" fillId="0" borderId="3" xfId="7" applyNumberFormat="1" applyFont="1" applyFill="1" applyBorder="1" applyAlignment="1">
      <alignment horizontal="center" vertical="center"/>
    </xf>
    <xf numFmtId="169" fontId="6" fillId="0" borderId="2" xfId="1" applyNumberFormat="1" applyFont="1" applyFill="1" applyBorder="1" applyAlignment="1">
      <alignment horizontal="right" vertical="center"/>
    </xf>
    <xf numFmtId="168" fontId="6" fillId="0" borderId="0" xfId="7" applyNumberFormat="1" applyFont="1" applyFill="1" applyAlignment="1">
      <alignment horizontal="right"/>
    </xf>
    <xf numFmtId="0" fontId="4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vertical="center"/>
    </xf>
    <xf numFmtId="0" fontId="4" fillId="0" borderId="0" xfId="4" applyFont="1" applyAlignment="1">
      <alignment horizontal="center" vertical="center" wrapText="1"/>
    </xf>
    <xf numFmtId="0" fontId="4" fillId="0" borderId="0" xfId="4" applyFont="1" applyAlignment="1">
      <alignment horizontal="left" vertical="center" wrapText="1"/>
    </xf>
    <xf numFmtId="49" fontId="7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4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168" fontId="7" fillId="0" borderId="0" xfId="4" applyNumberFormat="1" applyFont="1" applyAlignment="1">
      <alignment horizontal="right" vertical="center"/>
    </xf>
    <xf numFmtId="37" fontId="6" fillId="0" borderId="0" xfId="4" applyNumberFormat="1" applyFont="1" applyAlignment="1">
      <alignment horizontal="center" vertical="center"/>
    </xf>
    <xf numFmtId="37" fontId="6" fillId="0" borderId="0" xfId="4" applyNumberFormat="1" applyFont="1" applyAlignment="1">
      <alignment vertical="center"/>
    </xf>
    <xf numFmtId="168" fontId="6" fillId="0" borderId="0" xfId="4" applyNumberFormat="1" applyFont="1" applyAlignment="1">
      <alignment horizontal="right" vertical="center"/>
    </xf>
    <xf numFmtId="167" fontId="6" fillId="0" borderId="0" xfId="7" applyNumberFormat="1" applyFont="1" applyFill="1" applyBorder="1" applyAlignment="1">
      <alignment horizontal="left" vertical="center"/>
    </xf>
    <xf numFmtId="167" fontId="6" fillId="0" borderId="0" xfId="7" applyNumberFormat="1" applyFont="1" applyFill="1" applyAlignment="1">
      <alignment horizontal="center" vertical="center"/>
    </xf>
    <xf numFmtId="168" fontId="6" fillId="0" borderId="0" xfId="7" applyNumberFormat="1" applyFont="1" applyFill="1" applyAlignment="1">
      <alignment horizontal="center" vertical="center"/>
    </xf>
    <xf numFmtId="168" fontId="6" fillId="0" borderId="1" xfId="7" applyNumberFormat="1" applyFont="1" applyFill="1" applyBorder="1" applyAlignment="1">
      <alignment horizontal="right"/>
    </xf>
    <xf numFmtId="168" fontId="6" fillId="0" borderId="0" xfId="7" applyNumberFormat="1" applyFont="1" applyFill="1" applyBorder="1" applyAlignment="1">
      <alignment horizontal="center" vertical="center"/>
    </xf>
    <xf numFmtId="168" fontId="6" fillId="0" borderId="1" xfId="4" applyNumberFormat="1" applyFont="1" applyBorder="1" applyAlignment="1">
      <alignment horizontal="right" vertical="center"/>
    </xf>
    <xf numFmtId="167" fontId="6" fillId="0" borderId="0" xfId="4" applyNumberFormat="1" applyFont="1" applyAlignment="1">
      <alignment horizontal="center" vertical="center"/>
    </xf>
    <xf numFmtId="168" fontId="6" fillId="0" borderId="0" xfId="7" applyNumberFormat="1" applyFont="1" applyFill="1" applyBorder="1" applyAlignment="1">
      <alignment horizontal="right"/>
    </xf>
    <xf numFmtId="164" fontId="6" fillId="0" borderId="0" xfId="7" applyNumberFormat="1" applyFont="1" applyFill="1" applyBorder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0" fontId="6" fillId="0" borderId="1" xfId="4" applyFont="1" applyBorder="1" applyAlignment="1">
      <alignment horizontal="left" vertical="center"/>
    </xf>
    <xf numFmtId="37" fontId="6" fillId="0" borderId="1" xfId="4" applyNumberFormat="1" applyFont="1" applyBorder="1" applyAlignment="1">
      <alignment horizontal="center" vertical="center"/>
    </xf>
    <xf numFmtId="37" fontId="6" fillId="0" borderId="1" xfId="4" applyNumberFormat="1" applyFont="1" applyBorder="1" applyAlignment="1">
      <alignment vertical="center"/>
    </xf>
    <xf numFmtId="168" fontId="6" fillId="0" borderId="3" xfId="4" applyNumberFormat="1" applyFont="1" applyBorder="1" applyAlignment="1">
      <alignment horizontal="right" vertical="center"/>
    </xf>
    <xf numFmtId="168" fontId="6" fillId="0" borderId="2" xfId="4" applyNumberFormat="1" applyFont="1" applyBorder="1" applyAlignment="1">
      <alignment horizontal="right" vertical="center"/>
    </xf>
    <xf numFmtId="37" fontId="4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vertical="center"/>
    </xf>
    <xf numFmtId="37" fontId="4" fillId="0" borderId="1" xfId="4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vertical="center"/>
    </xf>
    <xf numFmtId="168" fontId="4" fillId="0" borderId="1" xfId="4" applyNumberFormat="1" applyFont="1" applyBorder="1" applyAlignment="1">
      <alignment vertical="center"/>
    </xf>
    <xf numFmtId="167" fontId="6" fillId="0" borderId="0" xfId="4" applyNumberFormat="1" applyFont="1" applyAlignment="1">
      <alignment vertical="center"/>
    </xf>
    <xf numFmtId="165" fontId="6" fillId="0" borderId="0" xfId="7" applyFont="1" applyFill="1" applyBorder="1" applyAlignment="1">
      <alignment horizontal="center" vertical="center"/>
    </xf>
    <xf numFmtId="165" fontId="6" fillId="0" borderId="0" xfId="7" applyFont="1" applyFill="1" applyAlignment="1">
      <alignment horizontal="right" vertical="center"/>
    </xf>
    <xf numFmtId="165" fontId="6" fillId="0" borderId="0" xfId="7" applyFont="1" applyFill="1" applyAlignment="1">
      <alignment vertical="center"/>
    </xf>
    <xf numFmtId="168" fontId="9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justify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justify" vertical="center"/>
    </xf>
    <xf numFmtId="49" fontId="4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8" fontId="6" fillId="0" borderId="3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7" fontId="7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8" fontId="4" fillId="0" borderId="0" xfId="0" quotePrefix="1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168" fontId="6" fillId="0" borderId="2" xfId="0" applyNumberFormat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center" vertical="center"/>
    </xf>
    <xf numFmtId="168" fontId="4" fillId="0" borderId="4" xfId="0" applyNumberFormat="1" applyFont="1" applyBorder="1" applyAlignment="1">
      <alignment horizontal="center" vertical="center"/>
    </xf>
    <xf numFmtId="168" fontId="4" fillId="0" borderId="1" xfId="4" applyNumberFormat="1" applyFont="1" applyBorder="1" applyAlignment="1">
      <alignment horizontal="right" vertical="center"/>
    </xf>
    <xf numFmtId="168" fontId="4" fillId="0" borderId="1" xfId="4" applyNumberFormat="1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0" borderId="3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</cellXfs>
  <cellStyles count="10">
    <cellStyle name="Comma" xfId="1" builtinId="3"/>
    <cellStyle name="Comma 10 3" xfId="2" xr:uid="{29C2D2B9-4993-4AB5-8503-76B7D77939DD}"/>
    <cellStyle name="Comma 2" xfId="3" xr:uid="{1564F4FA-EE52-4E48-8150-FDACE6B6FE2C}"/>
    <cellStyle name="Comma 2 2" xfId="6" xr:uid="{77661105-9DDD-40B8-984E-B84AE722BFB8}"/>
    <cellStyle name="Comma 3" xfId="9" xr:uid="{F3F81C10-571E-4246-8877-734F5FF84CCD}"/>
    <cellStyle name="Comma 37" xfId="7" xr:uid="{9A7595A5-7C4D-40BB-8164-A9AF104156E9}"/>
    <cellStyle name="Normal" xfId="0" builtinId="0"/>
    <cellStyle name="Normal 14 50" xfId="8" xr:uid="{3F6D9D97-CA0C-46BD-9E6E-9C9258BECFD8}"/>
    <cellStyle name="Normal 2 7" xfId="5" xr:uid="{6E4825F9-607A-4F79-B8FC-C1D699921C5E}"/>
    <cellStyle name="Normal 40" xfId="4" xr:uid="{749E713C-D03B-4E33-AA0A-86915D165C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8AB7E-16FC-4EC6-9287-DDFBBD7E4739}">
  <dimension ref="A1:L112"/>
  <sheetViews>
    <sheetView tabSelected="1" view="pageBreakPreview" zoomScaleNormal="90" zoomScaleSheetLayoutView="100" workbookViewId="0">
      <selection activeCell="O4" sqref="O4"/>
    </sheetView>
  </sheetViews>
  <sheetFormatPr defaultColWidth="9.42578125" defaultRowHeight="16.5" customHeight="1" x14ac:dyDescent="0.25"/>
  <cols>
    <col min="1" max="2" width="1.42578125" style="2" customWidth="1"/>
    <col min="3" max="3" width="34.42578125" style="2" customWidth="1"/>
    <col min="4" max="4" width="5.5703125" style="125" customWidth="1"/>
    <col min="5" max="5" width="0.5703125" style="126" customWidth="1"/>
    <col min="6" max="6" width="12.5703125" style="33" customWidth="1"/>
    <col min="7" max="7" width="0.5703125" style="33" customWidth="1"/>
    <col min="8" max="8" width="12.5703125" style="33" customWidth="1"/>
    <col min="9" max="9" width="0.5703125" style="126" customWidth="1"/>
    <col min="10" max="10" width="12.5703125" style="33" customWidth="1"/>
    <col min="11" max="11" width="0.5703125" style="33" customWidth="1"/>
    <col min="12" max="12" width="12.5703125" style="33" customWidth="1"/>
    <col min="13" max="16384" width="9.42578125" style="2"/>
  </cols>
  <sheetData>
    <row r="1" spans="1:12" ht="16.5" customHeight="1" x14ac:dyDescent="0.25">
      <c r="A1" s="1" t="s">
        <v>0</v>
      </c>
      <c r="B1" s="1"/>
      <c r="C1" s="1"/>
      <c r="D1" s="122"/>
      <c r="E1" s="123"/>
      <c r="F1" s="124"/>
      <c r="G1" s="124"/>
      <c r="H1" s="124"/>
      <c r="I1" s="123"/>
      <c r="J1" s="124"/>
      <c r="K1" s="124"/>
      <c r="L1" s="124"/>
    </row>
    <row r="2" spans="1:12" ht="16.5" customHeight="1" x14ac:dyDescent="0.25">
      <c r="A2" s="1" t="s">
        <v>1</v>
      </c>
      <c r="B2" s="1"/>
      <c r="C2" s="1"/>
    </row>
    <row r="3" spans="1:12" ht="16.5" customHeight="1" x14ac:dyDescent="0.25">
      <c r="A3" s="3" t="s">
        <v>2</v>
      </c>
      <c r="B3" s="3"/>
      <c r="C3" s="3"/>
      <c r="D3" s="128"/>
      <c r="E3" s="129"/>
      <c r="F3" s="130"/>
      <c r="G3" s="130"/>
      <c r="H3" s="130"/>
      <c r="I3" s="129"/>
      <c r="J3" s="130"/>
      <c r="K3" s="130"/>
      <c r="L3" s="130"/>
    </row>
    <row r="4" spans="1:12" ht="16.5" customHeight="1" x14ac:dyDescent="0.25">
      <c r="A4" s="1"/>
      <c r="B4" s="1"/>
      <c r="C4" s="1"/>
    </row>
    <row r="5" spans="1:12" ht="16.5" customHeight="1" x14ac:dyDescent="0.25">
      <c r="A5" s="1"/>
      <c r="B5" s="1"/>
      <c r="C5" s="1"/>
    </row>
    <row r="6" spans="1:12" ht="16.5" customHeight="1" x14ac:dyDescent="0.25">
      <c r="A6" s="9"/>
      <c r="B6" s="9"/>
      <c r="C6" s="9"/>
      <c r="F6" s="157" t="s">
        <v>3</v>
      </c>
      <c r="G6" s="157"/>
      <c r="H6" s="157"/>
      <c r="I6" s="84"/>
      <c r="J6" s="157" t="s">
        <v>4</v>
      </c>
      <c r="K6" s="157"/>
      <c r="L6" s="157"/>
    </row>
    <row r="7" spans="1:12" ht="16.5" customHeight="1" x14ac:dyDescent="0.25">
      <c r="A7" s="9"/>
      <c r="B7" s="9"/>
      <c r="C7" s="9"/>
      <c r="F7" s="158" t="s">
        <v>5</v>
      </c>
      <c r="G7" s="158"/>
      <c r="H7" s="158"/>
      <c r="I7" s="84"/>
      <c r="J7" s="158" t="s">
        <v>5</v>
      </c>
      <c r="K7" s="158"/>
      <c r="L7" s="158"/>
    </row>
    <row r="8" spans="1:12" ht="16.5" customHeight="1" x14ac:dyDescent="0.25">
      <c r="D8" s="2"/>
      <c r="E8" s="123"/>
      <c r="F8" s="151" t="s">
        <v>6</v>
      </c>
      <c r="G8" s="35"/>
      <c r="H8" s="151" t="s">
        <v>7</v>
      </c>
      <c r="I8" s="86"/>
      <c r="J8" s="151" t="s">
        <v>6</v>
      </c>
      <c r="K8" s="35"/>
      <c r="L8" s="151" t="s">
        <v>7</v>
      </c>
    </row>
    <row r="9" spans="1:12" ht="16.5" customHeight="1" x14ac:dyDescent="0.25">
      <c r="D9" s="4" t="s">
        <v>8</v>
      </c>
      <c r="E9" s="123"/>
      <c r="F9" s="85" t="s">
        <v>9</v>
      </c>
      <c r="G9" s="35"/>
      <c r="H9" s="85" t="s">
        <v>9</v>
      </c>
      <c r="I9" s="152"/>
      <c r="J9" s="85" t="s">
        <v>9</v>
      </c>
      <c r="K9" s="35"/>
      <c r="L9" s="85" t="s">
        <v>9</v>
      </c>
    </row>
    <row r="10" spans="1:12" ht="16.5" customHeight="1" x14ac:dyDescent="0.25">
      <c r="D10" s="5"/>
      <c r="E10" s="123"/>
      <c r="F10" s="36"/>
      <c r="G10" s="35"/>
      <c r="H10" s="36"/>
      <c r="I10" s="152"/>
      <c r="J10" s="36"/>
      <c r="K10" s="35"/>
      <c r="L10" s="36"/>
    </row>
    <row r="11" spans="1:12" ht="16.5" customHeight="1" x14ac:dyDescent="0.25">
      <c r="A11" s="9" t="s">
        <v>10</v>
      </c>
      <c r="B11" s="153"/>
      <c r="C11" s="153"/>
      <c r="I11" s="135"/>
    </row>
    <row r="12" spans="1:12" ht="16.5" customHeight="1" x14ac:dyDescent="0.25">
      <c r="I12" s="135"/>
    </row>
    <row r="13" spans="1:12" ht="16.5" customHeight="1" x14ac:dyDescent="0.25">
      <c r="A13" s="9" t="s">
        <v>11</v>
      </c>
      <c r="B13" s="9"/>
      <c r="C13" s="9"/>
    </row>
    <row r="14" spans="1:12" ht="16.5" customHeight="1" x14ac:dyDescent="0.25">
      <c r="A14" s="154"/>
      <c r="B14" s="154"/>
      <c r="C14" s="154"/>
    </row>
    <row r="15" spans="1:12" ht="16.5" customHeight="1" x14ac:dyDescent="0.25">
      <c r="A15" s="2" t="s">
        <v>12</v>
      </c>
      <c r="D15" s="125" t="s">
        <v>13</v>
      </c>
      <c r="F15" s="37">
        <v>1551265968</v>
      </c>
      <c r="G15" s="37"/>
      <c r="H15" s="37">
        <v>1306160711</v>
      </c>
      <c r="I15" s="6"/>
      <c r="J15" s="37">
        <v>1458025723</v>
      </c>
      <c r="K15" s="37"/>
      <c r="L15" s="37">
        <v>1253726000</v>
      </c>
    </row>
    <row r="16" spans="1:12" ht="16.5" customHeight="1" x14ac:dyDescent="0.25">
      <c r="A16" s="2" t="s">
        <v>14</v>
      </c>
      <c r="F16" s="37">
        <v>0</v>
      </c>
      <c r="G16" s="37"/>
      <c r="H16" s="37">
        <v>300000000</v>
      </c>
      <c r="I16" s="6"/>
      <c r="J16" s="37">
        <v>0</v>
      </c>
      <c r="K16" s="37"/>
      <c r="L16" s="37">
        <v>300000000</v>
      </c>
    </row>
    <row r="17" spans="1:12" ht="16.5" customHeight="1" x14ac:dyDescent="0.25">
      <c r="B17" s="2" t="s">
        <v>190</v>
      </c>
      <c r="D17" s="2"/>
      <c r="E17" s="2"/>
      <c r="F17" s="40"/>
      <c r="H17" s="40"/>
      <c r="I17" s="2"/>
      <c r="J17" s="40"/>
      <c r="L17" s="40"/>
    </row>
    <row r="18" spans="1:12" ht="16.5" customHeight="1" x14ac:dyDescent="0.25">
      <c r="A18" s="2" t="s">
        <v>15</v>
      </c>
      <c r="D18" s="125" t="s">
        <v>16</v>
      </c>
      <c r="F18" s="37">
        <v>105684408</v>
      </c>
      <c r="G18" s="37"/>
      <c r="H18" s="37">
        <v>86171557</v>
      </c>
      <c r="I18" s="6"/>
      <c r="J18" s="37">
        <v>66910080</v>
      </c>
      <c r="K18" s="37"/>
      <c r="L18" s="37">
        <v>76556929</v>
      </c>
    </row>
    <row r="19" spans="1:12" ht="16.5" customHeight="1" x14ac:dyDescent="0.25">
      <c r="A19" s="2" t="s">
        <v>17</v>
      </c>
      <c r="F19" s="37">
        <v>21242137</v>
      </c>
      <c r="G19" s="37"/>
      <c r="H19" s="37">
        <v>17279114</v>
      </c>
      <c r="I19" s="6"/>
      <c r="J19" s="37">
        <v>18058365</v>
      </c>
      <c r="K19" s="37"/>
      <c r="L19" s="37">
        <v>12824717</v>
      </c>
    </row>
    <row r="20" spans="1:12" ht="16.5" customHeight="1" x14ac:dyDescent="0.25">
      <c r="A20" s="2" t="s">
        <v>18</v>
      </c>
      <c r="D20" s="125" t="s">
        <v>186</v>
      </c>
      <c r="F20" s="37">
        <v>0</v>
      </c>
      <c r="G20" s="37"/>
      <c r="H20" s="37">
        <v>0</v>
      </c>
      <c r="I20" s="6"/>
      <c r="J20" s="37">
        <v>0</v>
      </c>
      <c r="K20" s="37"/>
      <c r="L20" s="37">
        <v>4700000</v>
      </c>
    </row>
    <row r="21" spans="1:12" ht="16.5" customHeight="1" x14ac:dyDescent="0.25">
      <c r="A21" s="2" t="s">
        <v>19</v>
      </c>
      <c r="F21" s="38">
        <v>13344633</v>
      </c>
      <c r="G21" s="37"/>
      <c r="H21" s="38">
        <v>10928300</v>
      </c>
      <c r="I21" s="6"/>
      <c r="J21" s="38">
        <v>0</v>
      </c>
      <c r="K21" s="37"/>
      <c r="L21" s="38">
        <v>0</v>
      </c>
    </row>
    <row r="22" spans="1:12" ht="16.5" customHeight="1" x14ac:dyDescent="0.25">
      <c r="F22" s="37"/>
      <c r="G22" s="37"/>
      <c r="H22" s="37"/>
      <c r="I22" s="6"/>
      <c r="J22" s="37"/>
      <c r="K22" s="37"/>
      <c r="L22" s="37"/>
    </row>
    <row r="23" spans="1:12" ht="16.5" customHeight="1" x14ac:dyDescent="0.25">
      <c r="A23" s="9" t="s">
        <v>20</v>
      </c>
      <c r="B23" s="9"/>
      <c r="C23" s="9"/>
      <c r="F23" s="139">
        <f>SUM(F13:F21)</f>
        <v>1691537146</v>
      </c>
      <c r="H23" s="139">
        <f>SUM(H13:H21)</f>
        <v>1720539682</v>
      </c>
      <c r="J23" s="139">
        <f>SUM(J13:J21)</f>
        <v>1542994168</v>
      </c>
      <c r="L23" s="139">
        <f>SUM(L13:L21)</f>
        <v>1647807646</v>
      </c>
    </row>
    <row r="24" spans="1:12" ht="16.5" customHeight="1" x14ac:dyDescent="0.25">
      <c r="A24" s="9"/>
      <c r="B24" s="9"/>
      <c r="C24" s="9"/>
      <c r="F24" s="39"/>
      <c r="H24" s="39"/>
      <c r="J24" s="39"/>
      <c r="L24" s="39"/>
    </row>
    <row r="25" spans="1:12" ht="16.5" customHeight="1" x14ac:dyDescent="0.25">
      <c r="A25" s="9" t="s">
        <v>21</v>
      </c>
      <c r="B25" s="9"/>
      <c r="C25" s="9"/>
      <c r="F25" s="40"/>
      <c r="H25" s="40"/>
      <c r="J25" s="40"/>
      <c r="L25" s="40"/>
    </row>
    <row r="26" spans="1:12" ht="16.5" customHeight="1" x14ac:dyDescent="0.25">
      <c r="A26" s="154"/>
      <c r="B26" s="154"/>
      <c r="C26" s="154"/>
      <c r="F26" s="40"/>
      <c r="H26" s="40"/>
      <c r="J26" s="40"/>
      <c r="L26" s="40"/>
    </row>
    <row r="27" spans="1:12" ht="16.5" customHeight="1" x14ac:dyDescent="0.25">
      <c r="A27" s="2" t="s">
        <v>22</v>
      </c>
      <c r="D27" s="125" t="s">
        <v>187</v>
      </c>
      <c r="F27" s="37">
        <v>0</v>
      </c>
      <c r="G27" s="37"/>
      <c r="H27" s="37">
        <v>0</v>
      </c>
      <c r="I27" s="6"/>
      <c r="J27" s="37">
        <v>213909401</v>
      </c>
      <c r="K27" s="37"/>
      <c r="L27" s="37">
        <v>16249900</v>
      </c>
    </row>
    <row r="28" spans="1:12" ht="16.5" customHeight="1" x14ac:dyDescent="0.25">
      <c r="A28" s="2" t="s">
        <v>23</v>
      </c>
      <c r="E28" s="7"/>
      <c r="F28" s="37">
        <v>14212091</v>
      </c>
      <c r="G28" s="37"/>
      <c r="H28" s="37">
        <v>1978809</v>
      </c>
      <c r="I28" s="6"/>
      <c r="J28" s="37">
        <v>627212</v>
      </c>
      <c r="K28" s="37"/>
      <c r="L28" s="37">
        <v>1170914</v>
      </c>
    </row>
    <row r="29" spans="1:12" ht="16.5" customHeight="1" x14ac:dyDescent="0.25">
      <c r="A29" s="2" t="s">
        <v>24</v>
      </c>
      <c r="F29" s="37">
        <v>10540266</v>
      </c>
      <c r="G29" s="37"/>
      <c r="H29" s="37">
        <v>1197225</v>
      </c>
      <c r="I29" s="6"/>
      <c r="J29" s="37">
        <v>4471283</v>
      </c>
      <c r="K29" s="37"/>
      <c r="L29" s="37">
        <v>458388</v>
      </c>
    </row>
    <row r="30" spans="1:12" ht="16.5" customHeight="1" x14ac:dyDescent="0.25">
      <c r="A30" s="2" t="s">
        <v>25</v>
      </c>
      <c r="D30" s="125" t="s">
        <v>28</v>
      </c>
      <c r="F30" s="37">
        <v>126685388</v>
      </c>
      <c r="G30" s="37"/>
      <c r="H30" s="37">
        <v>3582912</v>
      </c>
      <c r="I30" s="6"/>
      <c r="J30" s="37">
        <v>0</v>
      </c>
      <c r="K30" s="37"/>
      <c r="L30" s="37">
        <v>0</v>
      </c>
    </row>
    <row r="31" spans="1:12" ht="16.5" customHeight="1" x14ac:dyDescent="0.25">
      <c r="A31" s="2" t="s">
        <v>26</v>
      </c>
      <c r="F31" s="37">
        <v>136248049</v>
      </c>
      <c r="G31" s="37"/>
      <c r="H31" s="37">
        <v>18181188</v>
      </c>
      <c r="I31" s="6"/>
      <c r="J31" s="37">
        <v>97266888</v>
      </c>
      <c r="K31" s="37"/>
      <c r="L31" s="37">
        <v>60770884</v>
      </c>
    </row>
    <row r="32" spans="1:12" ht="16.5" customHeight="1" x14ac:dyDescent="0.25">
      <c r="A32" s="2" t="s">
        <v>27</v>
      </c>
      <c r="D32" s="125" t="s">
        <v>47</v>
      </c>
      <c r="F32" s="37">
        <v>2225280</v>
      </c>
      <c r="G32" s="37"/>
      <c r="H32" s="37">
        <v>1895440</v>
      </c>
      <c r="I32" s="6"/>
      <c r="J32" s="37">
        <v>1416868</v>
      </c>
      <c r="K32" s="37"/>
      <c r="L32" s="37">
        <v>1720681</v>
      </c>
    </row>
    <row r="33" spans="1:12" ht="16.5" customHeight="1" x14ac:dyDescent="0.25">
      <c r="A33" s="2" t="s">
        <v>29</v>
      </c>
      <c r="F33" s="37">
        <v>2178933</v>
      </c>
      <c r="G33" s="37"/>
      <c r="H33" s="37">
        <v>1342758</v>
      </c>
      <c r="I33" s="6"/>
      <c r="J33" s="37">
        <v>773041</v>
      </c>
      <c r="K33" s="37"/>
      <c r="L33" s="37">
        <v>615853</v>
      </c>
    </row>
    <row r="34" spans="1:12" ht="16.5" customHeight="1" x14ac:dyDescent="0.25">
      <c r="F34" s="41"/>
      <c r="G34" s="37"/>
      <c r="H34" s="41"/>
      <c r="I34" s="6"/>
      <c r="J34" s="41"/>
      <c r="K34" s="37"/>
      <c r="L34" s="41"/>
    </row>
    <row r="35" spans="1:12" ht="16.5" customHeight="1" x14ac:dyDescent="0.25">
      <c r="A35" s="9" t="s">
        <v>30</v>
      </c>
      <c r="B35" s="9"/>
      <c r="C35" s="9"/>
      <c r="F35" s="139">
        <f>SUM(F27:F33)</f>
        <v>292090007</v>
      </c>
      <c r="H35" s="139">
        <f>SUM(H27:H33)</f>
        <v>28178332</v>
      </c>
      <c r="J35" s="139">
        <f>SUM(J27:J33)</f>
        <v>318464693</v>
      </c>
      <c r="L35" s="139">
        <f t="shared" ref="L35" si="0">SUM(L27:L33)</f>
        <v>80986620</v>
      </c>
    </row>
    <row r="36" spans="1:12" ht="16.5" customHeight="1" x14ac:dyDescent="0.25">
      <c r="A36" s="9"/>
      <c r="B36" s="9"/>
      <c r="C36" s="9"/>
      <c r="F36" s="39"/>
      <c r="H36" s="39"/>
      <c r="J36" s="39"/>
      <c r="L36" s="39"/>
    </row>
    <row r="37" spans="1:12" ht="16.5" customHeight="1" thickBot="1" x14ac:dyDescent="0.3">
      <c r="A37" s="9" t="s">
        <v>31</v>
      </c>
      <c r="B37" s="9"/>
      <c r="C37" s="9"/>
      <c r="F37" s="142">
        <f>F23+F35</f>
        <v>1983627153</v>
      </c>
      <c r="H37" s="142">
        <f>H23+H35</f>
        <v>1748718014</v>
      </c>
      <c r="J37" s="142">
        <f>J23+J35</f>
        <v>1861458861</v>
      </c>
      <c r="L37" s="142">
        <f t="shared" ref="L37" si="1">L23+L35</f>
        <v>1728794266</v>
      </c>
    </row>
    <row r="38" spans="1:12" ht="16.5" customHeight="1" thickTop="1" x14ac:dyDescent="0.25">
      <c r="F38" s="39"/>
      <c r="H38" s="39"/>
      <c r="J38" s="39"/>
      <c r="L38" s="39"/>
    </row>
    <row r="39" spans="1:12" ht="16.5" customHeight="1" x14ac:dyDescent="0.25">
      <c r="F39" s="39"/>
      <c r="H39" s="39"/>
      <c r="J39" s="39"/>
      <c r="L39" s="39"/>
    </row>
    <row r="40" spans="1:12" ht="16.5" customHeight="1" x14ac:dyDescent="0.25">
      <c r="F40" s="39"/>
      <c r="H40" s="39"/>
      <c r="J40" s="39"/>
      <c r="L40" s="39"/>
    </row>
    <row r="41" spans="1:12" ht="16.5" customHeight="1" x14ac:dyDescent="0.25">
      <c r="F41" s="39"/>
      <c r="H41" s="39"/>
      <c r="J41" s="39"/>
      <c r="L41" s="39"/>
    </row>
    <row r="42" spans="1:12" ht="16.5" customHeight="1" x14ac:dyDescent="0.25">
      <c r="F42" s="39"/>
      <c r="H42" s="39"/>
      <c r="J42" s="39"/>
      <c r="L42" s="39"/>
    </row>
    <row r="43" spans="1:12" ht="16.5" customHeight="1" x14ac:dyDescent="0.25">
      <c r="F43" s="39"/>
      <c r="H43" s="39"/>
      <c r="J43" s="39"/>
      <c r="L43" s="39"/>
    </row>
    <row r="44" spans="1:12" ht="16.5" customHeight="1" x14ac:dyDescent="0.25">
      <c r="F44" s="39"/>
      <c r="H44" s="39"/>
      <c r="J44" s="39"/>
      <c r="L44" s="39"/>
    </row>
    <row r="45" spans="1:12" ht="16.5" customHeight="1" x14ac:dyDescent="0.25">
      <c r="F45" s="39"/>
      <c r="H45" s="39"/>
      <c r="J45" s="39"/>
      <c r="L45" s="39"/>
    </row>
    <row r="46" spans="1:12" ht="16.5" customHeight="1" x14ac:dyDescent="0.25">
      <c r="F46" s="39"/>
      <c r="H46" s="39"/>
      <c r="J46" s="39"/>
      <c r="L46" s="39"/>
    </row>
    <row r="47" spans="1:12" ht="16.5" customHeight="1" x14ac:dyDescent="0.25">
      <c r="F47" s="39"/>
      <c r="H47" s="39"/>
      <c r="J47" s="39"/>
      <c r="L47" s="39"/>
    </row>
    <row r="48" spans="1:12" ht="16.5" customHeight="1" x14ac:dyDescent="0.25">
      <c r="F48" s="39"/>
      <c r="H48" s="39"/>
      <c r="J48" s="39"/>
      <c r="L48" s="39"/>
    </row>
    <row r="49" spans="1:12" ht="16.5" customHeight="1" x14ac:dyDescent="0.25">
      <c r="F49" s="39"/>
      <c r="H49" s="39"/>
      <c r="J49" s="39"/>
      <c r="L49" s="39"/>
    </row>
    <row r="50" spans="1:12" ht="16.5" customHeight="1" x14ac:dyDescent="0.25">
      <c r="F50" s="39"/>
      <c r="H50" s="39"/>
      <c r="J50" s="39"/>
      <c r="L50" s="39"/>
    </row>
    <row r="51" spans="1:12" ht="16.5" customHeight="1" x14ac:dyDescent="0.25">
      <c r="F51" s="39"/>
      <c r="H51" s="39"/>
      <c r="J51" s="39"/>
      <c r="L51" s="39"/>
    </row>
    <row r="52" spans="1:12" ht="16.5" customHeight="1" x14ac:dyDescent="0.25">
      <c r="F52" s="39"/>
      <c r="H52" s="39"/>
      <c r="J52" s="39"/>
      <c r="L52" s="39"/>
    </row>
    <row r="53" spans="1:12" ht="21.95" customHeight="1" x14ac:dyDescent="0.25">
      <c r="A53" s="10" t="s">
        <v>32</v>
      </c>
      <c r="B53" s="10"/>
      <c r="C53" s="10"/>
      <c r="D53" s="128"/>
      <c r="E53" s="129"/>
      <c r="F53" s="42"/>
      <c r="G53" s="130"/>
      <c r="H53" s="42"/>
      <c r="I53" s="129"/>
      <c r="J53" s="42"/>
      <c r="K53" s="130"/>
      <c r="L53" s="42"/>
    </row>
    <row r="54" spans="1:12" ht="16.5" customHeight="1" x14ac:dyDescent="0.25">
      <c r="A54" s="1" t="s">
        <v>0</v>
      </c>
      <c r="B54" s="1"/>
      <c r="C54" s="1"/>
      <c r="D54" s="122"/>
      <c r="E54" s="123"/>
      <c r="F54" s="124"/>
      <c r="G54" s="124"/>
      <c r="H54" s="124"/>
      <c r="I54" s="123"/>
      <c r="J54" s="124"/>
      <c r="K54" s="124"/>
      <c r="L54" s="124"/>
    </row>
    <row r="55" spans="1:12" ht="16.5" customHeight="1" x14ac:dyDescent="0.25">
      <c r="A55" s="1" t="s">
        <v>1</v>
      </c>
      <c r="B55" s="1"/>
      <c r="C55" s="1"/>
    </row>
    <row r="56" spans="1:12" ht="16.5" customHeight="1" x14ac:dyDescent="0.25">
      <c r="A56" s="3" t="s">
        <v>2</v>
      </c>
      <c r="B56" s="3"/>
      <c r="C56" s="3"/>
      <c r="D56" s="128"/>
      <c r="E56" s="129"/>
      <c r="F56" s="130"/>
      <c r="G56" s="130"/>
      <c r="H56" s="130"/>
      <c r="I56" s="129"/>
      <c r="J56" s="130"/>
      <c r="K56" s="130"/>
      <c r="L56" s="130"/>
    </row>
    <row r="57" spans="1:12" ht="15.6" customHeight="1" x14ac:dyDescent="0.25">
      <c r="A57" s="1"/>
      <c r="B57" s="1"/>
      <c r="C57" s="1"/>
    </row>
    <row r="58" spans="1:12" ht="15.6" customHeight="1" x14ac:dyDescent="0.25">
      <c r="A58" s="1"/>
      <c r="B58" s="1"/>
      <c r="C58" s="1"/>
    </row>
    <row r="59" spans="1:12" ht="15.6" customHeight="1" x14ac:dyDescent="0.25">
      <c r="A59" s="9"/>
      <c r="B59" s="9"/>
      <c r="C59" s="9"/>
      <c r="F59" s="157" t="s">
        <v>3</v>
      </c>
      <c r="G59" s="157"/>
      <c r="H59" s="157"/>
      <c r="I59" s="84"/>
      <c r="J59" s="157" t="s">
        <v>4</v>
      </c>
      <c r="K59" s="157"/>
      <c r="L59" s="157"/>
    </row>
    <row r="60" spans="1:12" ht="15.6" customHeight="1" x14ac:dyDescent="0.25">
      <c r="A60" s="9"/>
      <c r="B60" s="9"/>
      <c r="C60" s="9"/>
      <c r="F60" s="158" t="s">
        <v>5</v>
      </c>
      <c r="G60" s="158"/>
      <c r="H60" s="158"/>
      <c r="I60" s="84"/>
      <c r="J60" s="158" t="s">
        <v>5</v>
      </c>
      <c r="K60" s="158"/>
      <c r="L60" s="158"/>
    </row>
    <row r="61" spans="1:12" ht="15.6" customHeight="1" x14ac:dyDescent="0.25">
      <c r="D61" s="2"/>
      <c r="E61" s="123"/>
      <c r="F61" s="151" t="s">
        <v>6</v>
      </c>
      <c r="G61" s="35"/>
      <c r="H61" s="151" t="s">
        <v>7</v>
      </c>
      <c r="I61" s="86"/>
      <c r="J61" s="151" t="s">
        <v>6</v>
      </c>
      <c r="K61" s="35"/>
      <c r="L61" s="151" t="s">
        <v>7</v>
      </c>
    </row>
    <row r="62" spans="1:12" ht="15.6" customHeight="1" x14ac:dyDescent="0.25">
      <c r="D62" s="4" t="s">
        <v>33</v>
      </c>
      <c r="E62" s="123"/>
      <c r="F62" s="85" t="s">
        <v>9</v>
      </c>
      <c r="G62" s="35"/>
      <c r="H62" s="85" t="s">
        <v>9</v>
      </c>
      <c r="I62" s="152"/>
      <c r="J62" s="85" t="s">
        <v>9</v>
      </c>
      <c r="K62" s="35"/>
      <c r="L62" s="85" t="s">
        <v>9</v>
      </c>
    </row>
    <row r="63" spans="1:12" ht="12" customHeight="1" x14ac:dyDescent="0.25">
      <c r="D63" s="5"/>
      <c r="E63" s="123"/>
      <c r="F63" s="36"/>
      <c r="G63" s="35"/>
      <c r="H63" s="36"/>
      <c r="I63" s="152"/>
      <c r="J63" s="36"/>
      <c r="K63" s="35"/>
      <c r="L63" s="36"/>
    </row>
    <row r="64" spans="1:12" ht="15.6" customHeight="1" x14ac:dyDescent="0.25">
      <c r="A64" s="9" t="s">
        <v>34</v>
      </c>
      <c r="B64" s="153"/>
      <c r="C64" s="153"/>
      <c r="I64" s="135"/>
    </row>
    <row r="65" spans="1:12" ht="12" customHeight="1" x14ac:dyDescent="0.25">
      <c r="A65" s="9"/>
      <c r="B65" s="9"/>
      <c r="C65" s="9"/>
      <c r="I65" s="135"/>
    </row>
    <row r="66" spans="1:12" ht="15.6" customHeight="1" x14ac:dyDescent="0.25">
      <c r="A66" s="9" t="s">
        <v>35</v>
      </c>
      <c r="B66" s="9"/>
      <c r="C66" s="9"/>
    </row>
    <row r="67" spans="1:12" ht="12" customHeight="1" x14ac:dyDescent="0.25">
      <c r="A67" s="154"/>
      <c r="B67" s="154"/>
      <c r="C67" s="154"/>
    </row>
    <row r="68" spans="1:12" ht="15.6" customHeight="1" x14ac:dyDescent="0.25">
      <c r="A68" s="2" t="s">
        <v>36</v>
      </c>
      <c r="F68" s="37">
        <v>148678823</v>
      </c>
      <c r="G68" s="37"/>
      <c r="H68" s="37">
        <v>158482187</v>
      </c>
      <c r="I68" s="6"/>
      <c r="J68" s="37">
        <v>147379156</v>
      </c>
      <c r="K68" s="37"/>
      <c r="L68" s="37">
        <v>157549620</v>
      </c>
    </row>
    <row r="69" spans="1:12" ht="15.6" customHeight="1" x14ac:dyDescent="0.25">
      <c r="A69" s="2" t="s">
        <v>37</v>
      </c>
      <c r="D69" s="125" t="s">
        <v>38</v>
      </c>
      <c r="F69" s="37">
        <v>76325003</v>
      </c>
      <c r="H69" s="37">
        <v>32872540</v>
      </c>
      <c r="J69" s="37">
        <v>68035887</v>
      </c>
      <c r="L69" s="37">
        <v>20089030</v>
      </c>
    </row>
    <row r="70" spans="1:12" ht="15.6" customHeight="1" x14ac:dyDescent="0.25">
      <c r="A70" s="2" t="s">
        <v>39</v>
      </c>
      <c r="D70" s="125" t="s">
        <v>40</v>
      </c>
      <c r="F70" s="37">
        <v>65443193</v>
      </c>
      <c r="H70" s="37">
        <v>43328243</v>
      </c>
      <c r="J70" s="37">
        <v>51480331</v>
      </c>
      <c r="L70" s="37">
        <v>43058139</v>
      </c>
    </row>
    <row r="71" spans="1:12" ht="15.6" customHeight="1" x14ac:dyDescent="0.25">
      <c r="A71" s="2" t="s">
        <v>41</v>
      </c>
      <c r="F71" s="37">
        <v>4202706</v>
      </c>
      <c r="H71" s="37">
        <v>1238602</v>
      </c>
      <c r="J71" s="37">
        <v>1930633</v>
      </c>
      <c r="L71" s="37">
        <v>478202</v>
      </c>
    </row>
    <row r="72" spans="1:12" ht="15.6" customHeight="1" x14ac:dyDescent="0.25">
      <c r="A72" s="2" t="s">
        <v>42</v>
      </c>
      <c r="F72" s="43">
        <v>54496754</v>
      </c>
      <c r="H72" s="43">
        <v>58097903</v>
      </c>
      <c r="J72" s="43">
        <v>47385741</v>
      </c>
      <c r="L72" s="43">
        <v>55340140</v>
      </c>
    </row>
    <row r="73" spans="1:12" ht="12" customHeight="1" x14ac:dyDescent="0.25">
      <c r="F73" s="41"/>
      <c r="H73" s="41"/>
      <c r="J73" s="41"/>
      <c r="L73" s="41"/>
    </row>
    <row r="74" spans="1:12" ht="15.6" customHeight="1" x14ac:dyDescent="0.25">
      <c r="A74" s="9" t="s">
        <v>43</v>
      </c>
      <c r="B74" s="9"/>
      <c r="C74" s="9"/>
      <c r="F74" s="139">
        <f>SUM(F68:F72)</f>
        <v>349146479</v>
      </c>
      <c r="H74" s="139">
        <f>SUM(H68:H72)</f>
        <v>294019475</v>
      </c>
      <c r="J74" s="139">
        <f>SUM(J68:J72)</f>
        <v>316211748</v>
      </c>
      <c r="L74" s="139">
        <f t="shared" ref="L74" si="2">SUM(L68:L72)</f>
        <v>276515131</v>
      </c>
    </row>
    <row r="75" spans="1:12" ht="12" customHeight="1" x14ac:dyDescent="0.25">
      <c r="A75" s="9"/>
      <c r="B75" s="9"/>
      <c r="C75" s="9"/>
      <c r="F75" s="44"/>
      <c r="H75" s="44"/>
      <c r="J75" s="44"/>
      <c r="L75" s="44"/>
    </row>
    <row r="76" spans="1:12" ht="15.6" customHeight="1" x14ac:dyDescent="0.25">
      <c r="A76" s="9" t="s">
        <v>44</v>
      </c>
      <c r="B76" s="9"/>
      <c r="C76" s="9"/>
      <c r="F76" s="40"/>
      <c r="H76" s="40"/>
      <c r="J76" s="40"/>
      <c r="L76" s="40"/>
    </row>
    <row r="77" spans="1:12" ht="12" customHeight="1" x14ac:dyDescent="0.25">
      <c r="A77" s="154"/>
      <c r="B77" s="154"/>
      <c r="C77" s="154"/>
      <c r="F77" s="40"/>
      <c r="H77" s="40"/>
      <c r="J77" s="40"/>
      <c r="L77" s="40"/>
    </row>
    <row r="78" spans="1:12" ht="15.6" customHeight="1" x14ac:dyDescent="0.25">
      <c r="A78" s="2" t="s">
        <v>45</v>
      </c>
      <c r="F78" s="37">
        <v>6568357</v>
      </c>
      <c r="H78" s="37">
        <v>0</v>
      </c>
      <c r="J78" s="37">
        <v>2666808</v>
      </c>
      <c r="L78" s="37">
        <v>0</v>
      </c>
    </row>
    <row r="79" spans="1:12" ht="15.6" customHeight="1" x14ac:dyDescent="0.25">
      <c r="A79" s="2" t="s">
        <v>46</v>
      </c>
      <c r="C79" s="163"/>
      <c r="D79" s="164" t="s">
        <v>47</v>
      </c>
      <c r="E79" s="165"/>
      <c r="F79" s="37">
        <v>20872963</v>
      </c>
      <c r="G79" s="166"/>
      <c r="H79" s="37">
        <v>0</v>
      </c>
      <c r="I79" s="165"/>
      <c r="J79" s="37" t="s">
        <v>191</v>
      </c>
      <c r="L79" s="37">
        <v>0</v>
      </c>
    </row>
    <row r="80" spans="1:12" ht="15.6" customHeight="1" x14ac:dyDescent="0.25">
      <c r="A80" s="2" t="s">
        <v>48</v>
      </c>
      <c r="C80" s="163"/>
      <c r="D80" s="164"/>
      <c r="E80" s="165"/>
      <c r="F80" s="37">
        <v>16245298</v>
      </c>
      <c r="G80" s="166"/>
      <c r="H80" s="37">
        <v>12090107</v>
      </c>
      <c r="I80" s="165"/>
      <c r="J80" s="37">
        <v>9184851</v>
      </c>
      <c r="L80" s="37">
        <v>8269524</v>
      </c>
    </row>
    <row r="81" spans="1:12" ht="15.6" customHeight="1" x14ac:dyDescent="0.25">
      <c r="A81" s="2" t="s">
        <v>49</v>
      </c>
      <c r="C81" s="163"/>
      <c r="D81" s="164"/>
      <c r="E81" s="165"/>
      <c r="F81" s="37">
        <v>14340000</v>
      </c>
      <c r="G81" s="166"/>
      <c r="H81" s="37">
        <v>13698854</v>
      </c>
      <c r="I81" s="165"/>
      <c r="J81" s="37">
        <v>14340000</v>
      </c>
      <c r="L81" s="37">
        <v>13698854</v>
      </c>
    </row>
    <row r="82" spans="1:12" ht="12" customHeight="1" x14ac:dyDescent="0.25">
      <c r="C82" s="163"/>
      <c r="D82" s="164"/>
      <c r="E82" s="165"/>
      <c r="F82" s="41"/>
      <c r="G82" s="166"/>
      <c r="H82" s="41"/>
      <c r="I82" s="165"/>
      <c r="J82" s="41"/>
      <c r="L82" s="41"/>
    </row>
    <row r="83" spans="1:12" s="9" customFormat="1" ht="15.6" customHeight="1" x14ac:dyDescent="0.25">
      <c r="A83" s="9" t="s">
        <v>50</v>
      </c>
      <c r="C83" s="167"/>
      <c r="D83" s="164"/>
      <c r="E83" s="168"/>
      <c r="F83" s="169">
        <f>SUM(F78:F81)</f>
        <v>58026618</v>
      </c>
      <c r="G83" s="166"/>
      <c r="H83" s="169">
        <f>SUM(H78:H81)</f>
        <v>25788961</v>
      </c>
      <c r="I83" s="165"/>
      <c r="J83" s="169">
        <f>SUM(J78:J81)</f>
        <v>26191659</v>
      </c>
      <c r="K83" s="33"/>
      <c r="L83" s="139">
        <f t="shared" ref="L83" si="3">SUM(L78:L81)</f>
        <v>21968378</v>
      </c>
    </row>
    <row r="84" spans="1:12" s="9" customFormat="1" ht="12" customHeight="1" x14ac:dyDescent="0.25">
      <c r="C84" s="167"/>
      <c r="D84" s="164"/>
      <c r="E84" s="168"/>
      <c r="F84" s="170"/>
      <c r="G84" s="166"/>
      <c r="H84" s="170"/>
      <c r="I84" s="165"/>
      <c r="J84" s="170"/>
      <c r="K84" s="33"/>
      <c r="L84" s="141"/>
    </row>
    <row r="85" spans="1:12" s="9" customFormat="1" ht="15.6" customHeight="1" x14ac:dyDescent="0.25">
      <c r="A85" s="9" t="s">
        <v>51</v>
      </c>
      <c r="C85" s="167"/>
      <c r="D85" s="164"/>
      <c r="E85" s="168"/>
      <c r="F85" s="171">
        <f>F74+F83</f>
        <v>407173097</v>
      </c>
      <c r="G85" s="166"/>
      <c r="H85" s="171">
        <f>H74+H83</f>
        <v>319808436</v>
      </c>
      <c r="I85" s="165"/>
      <c r="J85" s="171">
        <f>J74+J83</f>
        <v>342403407</v>
      </c>
      <c r="K85" s="33"/>
      <c r="L85" s="45">
        <f t="shared" ref="L85" si="4">L74+L83</f>
        <v>298483509</v>
      </c>
    </row>
    <row r="86" spans="1:12" s="9" customFormat="1" ht="12" customHeight="1" x14ac:dyDescent="0.25">
      <c r="C86" s="167"/>
      <c r="D86" s="164"/>
      <c r="E86" s="168"/>
      <c r="F86" s="44"/>
      <c r="G86" s="172"/>
      <c r="H86" s="44"/>
      <c r="I86" s="168"/>
      <c r="J86" s="44"/>
      <c r="K86" s="124"/>
      <c r="L86" s="44"/>
    </row>
    <row r="87" spans="1:12" s="9" customFormat="1" ht="12" customHeight="1" x14ac:dyDescent="0.25">
      <c r="C87" s="167"/>
      <c r="D87" s="164"/>
      <c r="E87" s="168"/>
      <c r="F87" s="44"/>
      <c r="G87" s="172"/>
      <c r="H87" s="44"/>
      <c r="I87" s="168"/>
      <c r="J87" s="44"/>
      <c r="K87" s="124"/>
      <c r="L87" s="44"/>
    </row>
    <row r="88" spans="1:12" s="138" customFormat="1" ht="15.6" customHeight="1" x14ac:dyDescent="0.25">
      <c r="A88" s="9" t="s">
        <v>52</v>
      </c>
      <c r="B88" s="9"/>
      <c r="C88" s="167"/>
      <c r="D88" s="164"/>
      <c r="E88" s="165"/>
      <c r="F88" s="173"/>
      <c r="G88" s="166"/>
      <c r="H88" s="173"/>
      <c r="I88" s="165"/>
      <c r="J88" s="173"/>
      <c r="K88" s="33"/>
      <c r="L88" s="40"/>
    </row>
    <row r="89" spans="1:12" s="138" customFormat="1" ht="12" customHeight="1" x14ac:dyDescent="0.25">
      <c r="A89" s="154"/>
      <c r="B89" s="154"/>
      <c r="C89" s="174"/>
      <c r="D89" s="164"/>
      <c r="E89" s="165"/>
      <c r="F89" s="173"/>
      <c r="G89" s="166"/>
      <c r="H89" s="173"/>
      <c r="I89" s="165"/>
      <c r="J89" s="173"/>
      <c r="K89" s="33"/>
      <c r="L89" s="40"/>
    </row>
    <row r="90" spans="1:12" ht="15.6" customHeight="1" x14ac:dyDescent="0.25">
      <c r="A90" s="2" t="s">
        <v>53</v>
      </c>
      <c r="C90" s="163"/>
      <c r="D90" s="164"/>
      <c r="E90" s="165"/>
      <c r="F90" s="173"/>
      <c r="G90" s="166"/>
      <c r="H90" s="173"/>
      <c r="I90" s="165"/>
      <c r="J90" s="173"/>
      <c r="L90" s="40"/>
    </row>
    <row r="91" spans="1:12" ht="15.6" customHeight="1" x14ac:dyDescent="0.25">
      <c r="B91" s="2" t="s">
        <v>54</v>
      </c>
      <c r="C91" s="163"/>
      <c r="D91" s="163"/>
      <c r="E91" s="163"/>
      <c r="F91" s="173"/>
      <c r="G91" s="166"/>
      <c r="H91" s="173"/>
      <c r="I91" s="163"/>
      <c r="J91" s="173"/>
      <c r="L91" s="40"/>
    </row>
    <row r="92" spans="1:12" ht="15.6" customHeight="1" x14ac:dyDescent="0.25">
      <c r="C92" s="163" t="s">
        <v>55</v>
      </c>
      <c r="D92" s="163"/>
      <c r="E92" s="163"/>
      <c r="F92" s="175"/>
      <c r="G92" s="175"/>
      <c r="H92" s="175"/>
      <c r="I92" s="163"/>
      <c r="J92" s="175"/>
      <c r="K92" s="46"/>
      <c r="L92" s="46"/>
    </row>
    <row r="93" spans="1:12" ht="15.6" customHeight="1" thickBot="1" x14ac:dyDescent="0.3">
      <c r="C93" s="163" t="s">
        <v>193</v>
      </c>
      <c r="D93" s="163"/>
      <c r="E93" s="163"/>
      <c r="F93" s="176">
        <v>150000000</v>
      </c>
      <c r="G93" s="175"/>
      <c r="H93" s="176">
        <v>150000000</v>
      </c>
      <c r="I93" s="163"/>
      <c r="J93" s="176">
        <v>150000000</v>
      </c>
      <c r="K93" s="46"/>
      <c r="L93" s="155">
        <v>150000000</v>
      </c>
    </row>
    <row r="94" spans="1:12" ht="15.6" customHeight="1" thickTop="1" x14ac:dyDescent="0.25">
      <c r="C94" s="163"/>
      <c r="D94" s="163"/>
      <c r="E94" s="163"/>
      <c r="F94" s="175"/>
      <c r="G94" s="175"/>
      <c r="H94" s="175"/>
      <c r="I94" s="163"/>
      <c r="J94" s="175"/>
      <c r="K94" s="46"/>
      <c r="L94" s="46"/>
    </row>
    <row r="95" spans="1:12" ht="15.6" customHeight="1" x14ac:dyDescent="0.25">
      <c r="B95" s="2" t="s">
        <v>56</v>
      </c>
      <c r="C95" s="163"/>
      <c r="D95" s="164"/>
      <c r="E95" s="165"/>
      <c r="F95" s="37"/>
      <c r="G95" s="166"/>
      <c r="H95" s="37"/>
      <c r="I95" s="165"/>
      <c r="J95" s="37"/>
      <c r="L95" s="37"/>
    </row>
    <row r="96" spans="1:12" ht="15.6" customHeight="1" x14ac:dyDescent="0.25">
      <c r="C96" s="163" t="s">
        <v>55</v>
      </c>
      <c r="D96" s="164"/>
      <c r="E96" s="165"/>
      <c r="F96" s="37"/>
      <c r="G96" s="166"/>
      <c r="H96" s="37"/>
      <c r="I96" s="165"/>
      <c r="J96" s="37"/>
      <c r="L96" s="37"/>
    </row>
    <row r="97" spans="1:12" ht="15.6" customHeight="1" x14ac:dyDescent="0.25">
      <c r="C97" s="163" t="s">
        <v>194</v>
      </c>
      <c r="D97" s="164"/>
      <c r="E97" s="165"/>
      <c r="F97" s="37">
        <v>150000000</v>
      </c>
      <c r="G97" s="166"/>
      <c r="H97" s="37">
        <v>150000000</v>
      </c>
      <c r="I97" s="165"/>
      <c r="J97" s="37">
        <v>150000000</v>
      </c>
      <c r="L97" s="37">
        <v>150000000</v>
      </c>
    </row>
    <row r="98" spans="1:12" ht="15.6" customHeight="1" x14ac:dyDescent="0.25">
      <c r="A98" s="2" t="s">
        <v>57</v>
      </c>
      <c r="B98" s="11"/>
      <c r="C98" s="177"/>
      <c r="D98" s="164"/>
      <c r="E98" s="165"/>
      <c r="F98" s="37">
        <v>626618313</v>
      </c>
      <c r="G98" s="166"/>
      <c r="H98" s="37">
        <v>626618313</v>
      </c>
      <c r="I98" s="165"/>
      <c r="J98" s="37">
        <v>626618313</v>
      </c>
      <c r="L98" s="37">
        <v>626618313</v>
      </c>
    </row>
    <row r="99" spans="1:12" ht="15.6" customHeight="1" x14ac:dyDescent="0.25">
      <c r="A99" s="2" t="s">
        <v>58</v>
      </c>
      <c r="C99" s="163"/>
      <c r="D99" s="164"/>
      <c r="E99" s="165"/>
      <c r="F99" s="173"/>
      <c r="G99" s="166"/>
      <c r="H99" s="173"/>
      <c r="I99" s="165"/>
      <c r="J99" s="173"/>
      <c r="L99" s="40"/>
    </row>
    <row r="100" spans="1:12" ht="15.6" customHeight="1" x14ac:dyDescent="0.25">
      <c r="B100" s="2" t="s">
        <v>59</v>
      </c>
      <c r="F100" s="40"/>
      <c r="H100" s="40"/>
      <c r="J100" s="40"/>
      <c r="L100" s="40"/>
    </row>
    <row r="101" spans="1:12" ht="15.6" customHeight="1" x14ac:dyDescent="0.25">
      <c r="C101" s="156" t="s">
        <v>60</v>
      </c>
      <c r="D101" s="125" t="s">
        <v>61</v>
      </c>
      <c r="F101" s="37">
        <v>15000000</v>
      </c>
      <c r="H101" s="37">
        <v>15000000</v>
      </c>
      <c r="J101" s="37">
        <v>15000000</v>
      </c>
      <c r="L101" s="37">
        <v>15000000</v>
      </c>
    </row>
    <row r="102" spans="1:12" ht="15.6" customHeight="1" x14ac:dyDescent="0.25">
      <c r="B102" s="2" t="s">
        <v>62</v>
      </c>
      <c r="F102" s="38">
        <v>705640039</v>
      </c>
      <c r="H102" s="38">
        <v>631970038</v>
      </c>
      <c r="J102" s="38">
        <v>727437141</v>
      </c>
      <c r="L102" s="38">
        <v>638692444</v>
      </c>
    </row>
    <row r="103" spans="1:12" ht="12" customHeight="1" x14ac:dyDescent="0.25">
      <c r="F103" s="47"/>
      <c r="G103" s="124"/>
      <c r="H103" s="47"/>
      <c r="I103" s="123"/>
      <c r="J103" s="47"/>
      <c r="K103" s="124"/>
      <c r="L103" s="47"/>
    </row>
    <row r="104" spans="1:12" ht="15.6" customHeight="1" x14ac:dyDescent="0.25">
      <c r="A104" s="9" t="s">
        <v>63</v>
      </c>
      <c r="B104" s="9"/>
      <c r="C104" s="9"/>
      <c r="F104" s="40">
        <f>SUM(F95:F102)</f>
        <v>1497258352</v>
      </c>
      <c r="H104" s="40">
        <f>SUM(H95:H102)</f>
        <v>1423588351</v>
      </c>
      <c r="J104" s="40">
        <f>SUM(J95:J102)</f>
        <v>1519055454</v>
      </c>
      <c r="L104" s="40">
        <f>SUM(L95:L102)</f>
        <v>1430310757</v>
      </c>
    </row>
    <row r="105" spans="1:12" ht="15.6" customHeight="1" x14ac:dyDescent="0.25">
      <c r="A105" s="2" t="s">
        <v>64</v>
      </c>
      <c r="F105" s="43">
        <v>79195704</v>
      </c>
      <c r="H105" s="43">
        <v>5321227</v>
      </c>
      <c r="J105" s="43">
        <v>0</v>
      </c>
      <c r="L105" s="43">
        <v>0</v>
      </c>
    </row>
    <row r="106" spans="1:12" ht="12" customHeight="1" x14ac:dyDescent="0.25">
      <c r="F106" s="41"/>
      <c r="H106" s="41"/>
      <c r="J106" s="41"/>
      <c r="L106" s="41"/>
    </row>
    <row r="107" spans="1:12" ht="15.6" customHeight="1" x14ac:dyDescent="0.25">
      <c r="A107" s="9" t="s">
        <v>65</v>
      </c>
      <c r="B107" s="9"/>
      <c r="C107" s="9"/>
      <c r="F107" s="139">
        <f>SUM(F104:F105)</f>
        <v>1576454056</v>
      </c>
      <c r="H107" s="139">
        <f>SUM(H104:H105)</f>
        <v>1428909578</v>
      </c>
      <c r="J107" s="139">
        <f>SUM(J104:J105)</f>
        <v>1519055454</v>
      </c>
      <c r="L107" s="139">
        <f t="shared" ref="L107" si="5">SUM(L104:L105)</f>
        <v>1430310757</v>
      </c>
    </row>
    <row r="108" spans="1:12" ht="12" customHeight="1" x14ac:dyDescent="0.25">
      <c r="A108" s="9"/>
      <c r="B108" s="9"/>
      <c r="C108" s="9"/>
      <c r="F108" s="44"/>
      <c r="H108" s="44"/>
      <c r="J108" s="44"/>
      <c r="L108" s="44"/>
    </row>
    <row r="109" spans="1:12" ht="15.6" customHeight="1" thickBot="1" x14ac:dyDescent="0.3">
      <c r="A109" s="9" t="s">
        <v>66</v>
      </c>
      <c r="B109" s="9"/>
      <c r="C109" s="9"/>
      <c r="F109" s="142">
        <f>F85+F107</f>
        <v>1983627153</v>
      </c>
      <c r="H109" s="142">
        <f>H85+H107</f>
        <v>1748718014</v>
      </c>
      <c r="J109" s="142">
        <f>J85+J107</f>
        <v>1861458861</v>
      </c>
      <c r="L109" s="142">
        <f>L85+L107</f>
        <v>1728794266</v>
      </c>
    </row>
    <row r="110" spans="1:12" ht="16.5" customHeight="1" thickTop="1" x14ac:dyDescent="0.25">
      <c r="A110" s="9"/>
      <c r="B110" s="9"/>
      <c r="C110" s="9"/>
      <c r="F110" s="44"/>
      <c r="H110" s="44"/>
      <c r="J110" s="44"/>
      <c r="L110" s="44"/>
    </row>
    <row r="111" spans="1:12" ht="16.5" customHeight="1" x14ac:dyDescent="0.25">
      <c r="A111" s="9"/>
      <c r="B111" s="9"/>
      <c r="C111" s="9"/>
      <c r="F111" s="44"/>
      <c r="H111" s="44"/>
      <c r="J111" s="44"/>
      <c r="L111" s="44"/>
    </row>
    <row r="112" spans="1:12" ht="21.95" customHeight="1" x14ac:dyDescent="0.25">
      <c r="A112" s="10" t="str">
        <f>+A53</f>
        <v xml:space="preserve">The accompanying notes are an integral part of these financial statements.
</v>
      </c>
      <c r="B112" s="10"/>
      <c r="C112" s="10"/>
      <c r="D112" s="128"/>
      <c r="E112" s="129"/>
      <c r="F112" s="130"/>
      <c r="G112" s="130"/>
      <c r="H112" s="130"/>
      <c r="I112" s="129"/>
      <c r="J112" s="130"/>
      <c r="K112" s="130"/>
      <c r="L112" s="130"/>
    </row>
  </sheetData>
  <mergeCells count="8">
    <mergeCell ref="F59:H59"/>
    <mergeCell ref="J59:L59"/>
    <mergeCell ref="F60:H60"/>
    <mergeCell ref="J60:L60"/>
    <mergeCell ref="F6:H6"/>
    <mergeCell ref="J6:L6"/>
    <mergeCell ref="F7:H7"/>
    <mergeCell ref="J7:L7"/>
  </mergeCells>
  <pageMargins left="0.8" right="0.5" top="0.5" bottom="0.6" header="0.49" footer="0.4"/>
  <pageSetup paperSize="9" scale="86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F4802-A4C3-42B4-B65D-329F227D4F2F}">
  <dimension ref="A1:K111"/>
  <sheetViews>
    <sheetView view="pageBreakPreview" zoomScaleNormal="100" zoomScaleSheetLayoutView="100" workbookViewId="0">
      <selection activeCell="G39" sqref="G39"/>
    </sheetView>
  </sheetViews>
  <sheetFormatPr defaultColWidth="9.42578125" defaultRowHeight="16.5" customHeight="1" x14ac:dyDescent="0.25"/>
  <cols>
    <col min="1" max="1" width="1.42578125" style="138" customWidth="1"/>
    <col min="2" max="2" width="33.7109375" style="138" customWidth="1"/>
    <col min="3" max="3" width="6.5703125" style="125" customWidth="1"/>
    <col min="4" max="4" width="0.85546875" style="126" customWidth="1"/>
    <col min="5" max="5" width="12.5703125" style="33" customWidth="1"/>
    <col min="6" max="6" width="0.85546875" style="33" customWidth="1"/>
    <col min="7" max="7" width="12.5703125" style="33" customWidth="1"/>
    <col min="8" max="8" width="0.85546875" style="126" customWidth="1"/>
    <col min="9" max="9" width="12.5703125" style="33" customWidth="1"/>
    <col min="10" max="10" width="0.85546875" style="33" customWidth="1"/>
    <col min="11" max="11" width="12.5703125" style="33" customWidth="1"/>
    <col min="12" max="16384" width="9.42578125" style="2"/>
  </cols>
  <sheetData>
    <row r="1" spans="1:11" ht="16.5" customHeight="1" x14ac:dyDescent="0.25">
      <c r="A1" s="1" t="s">
        <v>0</v>
      </c>
      <c r="B1" s="1"/>
      <c r="C1" s="122"/>
      <c r="D1" s="123"/>
      <c r="E1" s="124"/>
      <c r="F1" s="124"/>
      <c r="G1" s="124"/>
      <c r="H1" s="123"/>
      <c r="I1" s="124"/>
      <c r="J1" s="124"/>
      <c r="K1" s="124"/>
    </row>
    <row r="2" spans="1:11" ht="16.5" customHeight="1" x14ac:dyDescent="0.25">
      <c r="A2" s="1" t="s">
        <v>67</v>
      </c>
      <c r="B2" s="1"/>
      <c r="E2" s="46"/>
      <c r="G2" s="46"/>
      <c r="I2" s="46"/>
      <c r="K2" s="46"/>
    </row>
    <row r="3" spans="1:11" ht="16.5" customHeight="1" x14ac:dyDescent="0.25">
      <c r="A3" s="3" t="s">
        <v>68</v>
      </c>
      <c r="B3" s="127"/>
      <c r="C3" s="128"/>
      <c r="D3" s="129"/>
      <c r="E3" s="45"/>
      <c r="F3" s="130"/>
      <c r="G3" s="45"/>
      <c r="H3" s="129"/>
      <c r="I3" s="45"/>
      <c r="J3" s="130"/>
      <c r="K3" s="45"/>
    </row>
    <row r="4" spans="1:11" ht="16.5" customHeight="1" x14ac:dyDescent="0.25">
      <c r="A4" s="131"/>
      <c r="B4" s="131"/>
      <c r="E4" s="46"/>
      <c r="G4" s="46"/>
      <c r="I4" s="46"/>
      <c r="K4" s="46"/>
    </row>
    <row r="5" spans="1:11" ht="16.5" customHeight="1" x14ac:dyDescent="0.25">
      <c r="A5" s="131"/>
      <c r="B5" s="131"/>
      <c r="E5" s="46"/>
      <c r="G5" s="46"/>
      <c r="I5" s="46"/>
      <c r="K5" s="46"/>
    </row>
    <row r="6" spans="1:11" ht="16.5" customHeight="1" x14ac:dyDescent="0.25">
      <c r="A6" s="131"/>
      <c r="B6" s="131"/>
      <c r="E6" s="157" t="s">
        <v>3</v>
      </c>
      <c r="F6" s="157"/>
      <c r="G6" s="157"/>
      <c r="H6" s="84"/>
      <c r="I6" s="157" t="s">
        <v>4</v>
      </c>
      <c r="J6" s="157"/>
      <c r="K6" s="157"/>
    </row>
    <row r="7" spans="1:11" ht="16.5" customHeight="1" x14ac:dyDescent="0.25">
      <c r="A7" s="131"/>
      <c r="B7" s="131"/>
      <c r="E7" s="158" t="s">
        <v>5</v>
      </c>
      <c r="F7" s="158"/>
      <c r="G7" s="158"/>
      <c r="H7" s="84"/>
      <c r="I7" s="158" t="s">
        <v>5</v>
      </c>
      <c r="J7" s="158"/>
      <c r="K7" s="158"/>
    </row>
    <row r="8" spans="1:11" ht="16.5" customHeight="1" x14ac:dyDescent="0.25">
      <c r="A8" s="131"/>
      <c r="B8" s="131"/>
      <c r="C8" s="122"/>
      <c r="D8" s="123"/>
      <c r="E8" s="87">
        <v>2025</v>
      </c>
      <c r="F8" s="88"/>
      <c r="G8" s="87">
        <v>2024</v>
      </c>
      <c r="H8" s="88"/>
      <c r="I8" s="87">
        <v>2025</v>
      </c>
      <c r="J8" s="88"/>
      <c r="K8" s="87">
        <v>2024</v>
      </c>
    </row>
    <row r="9" spans="1:11" ht="16.5" customHeight="1" x14ac:dyDescent="0.25">
      <c r="A9" s="1"/>
      <c r="B9" s="1"/>
      <c r="C9" s="132" t="s">
        <v>33</v>
      </c>
      <c r="E9" s="85" t="s">
        <v>9</v>
      </c>
      <c r="F9" s="133"/>
      <c r="G9" s="85" t="s">
        <v>9</v>
      </c>
      <c r="H9" s="134"/>
      <c r="I9" s="85" t="s">
        <v>9</v>
      </c>
      <c r="J9" s="133"/>
      <c r="K9" s="85" t="s">
        <v>9</v>
      </c>
    </row>
    <row r="10" spans="1:11" ht="16.5" customHeight="1" x14ac:dyDescent="0.25">
      <c r="A10" s="1"/>
      <c r="B10" s="1"/>
      <c r="H10" s="135"/>
    </row>
    <row r="11" spans="1:11" ht="16.5" customHeight="1" x14ac:dyDescent="0.25">
      <c r="A11" s="136" t="s">
        <v>69</v>
      </c>
      <c r="B11" s="137"/>
    </row>
    <row r="12" spans="1:11" ht="8.4499999999999993" customHeight="1" x14ac:dyDescent="0.25">
      <c r="A12" s="137"/>
      <c r="B12" s="137"/>
    </row>
    <row r="13" spans="1:11" ht="16.5" customHeight="1" x14ac:dyDescent="0.25">
      <c r="A13" s="138" t="s">
        <v>70</v>
      </c>
      <c r="E13" s="37">
        <v>2121689979</v>
      </c>
      <c r="G13" s="37">
        <v>2169314589</v>
      </c>
      <c r="I13" s="37">
        <v>1961643206</v>
      </c>
      <c r="K13" s="37">
        <v>2056483709</v>
      </c>
    </row>
    <row r="14" spans="1:11" ht="16.5" customHeight="1" x14ac:dyDescent="0.25">
      <c r="B14" s="138" t="s">
        <v>71</v>
      </c>
      <c r="E14" s="37"/>
      <c r="G14" s="37"/>
      <c r="I14" s="37"/>
      <c r="K14" s="37"/>
    </row>
    <row r="15" spans="1:11" ht="16.5" customHeight="1" x14ac:dyDescent="0.25">
      <c r="A15" s="138" t="s">
        <v>72</v>
      </c>
      <c r="E15" s="37">
        <v>22467071</v>
      </c>
      <c r="G15" s="37">
        <v>25379865</v>
      </c>
      <c r="I15" s="37">
        <v>21844644</v>
      </c>
      <c r="K15" s="37">
        <v>25206892</v>
      </c>
    </row>
    <row r="16" spans="1:11" ht="16.5" customHeight="1" x14ac:dyDescent="0.25">
      <c r="A16" s="138" t="s">
        <v>73</v>
      </c>
      <c r="E16" s="37">
        <v>16407480</v>
      </c>
      <c r="G16" s="37">
        <v>12238957</v>
      </c>
      <c r="I16" s="37">
        <v>29548165</v>
      </c>
      <c r="K16" s="37">
        <v>12094045</v>
      </c>
    </row>
    <row r="17" spans="1:11" ht="7.5" customHeight="1" x14ac:dyDescent="0.25">
      <c r="E17" s="41"/>
      <c r="G17" s="41"/>
      <c r="I17" s="41"/>
      <c r="K17" s="41"/>
    </row>
    <row r="18" spans="1:11" ht="16.5" customHeight="1" x14ac:dyDescent="0.25">
      <c r="A18" s="136" t="s">
        <v>74</v>
      </c>
      <c r="B18" s="136"/>
      <c r="E18" s="139">
        <f>SUM(E13:E16)</f>
        <v>2160564530</v>
      </c>
      <c r="G18" s="139">
        <f>SUM(G13:G16)</f>
        <v>2206933411</v>
      </c>
      <c r="I18" s="139">
        <f>SUM(I13:I16)</f>
        <v>2013036015</v>
      </c>
      <c r="K18" s="139">
        <f t="shared" ref="K18" si="0">SUM(K13:K16)</f>
        <v>2093784646</v>
      </c>
    </row>
    <row r="19" spans="1:11" ht="16.5" customHeight="1" x14ac:dyDescent="0.25">
      <c r="A19" s="136"/>
      <c r="B19" s="136"/>
      <c r="E19" s="44"/>
      <c r="G19" s="44"/>
      <c r="I19" s="44"/>
      <c r="K19" s="44"/>
    </row>
    <row r="20" spans="1:11" ht="16.5" customHeight="1" x14ac:dyDescent="0.25">
      <c r="A20" s="136" t="s">
        <v>75</v>
      </c>
      <c r="B20" s="137"/>
      <c r="E20" s="40"/>
      <c r="G20" s="40"/>
      <c r="I20" s="40"/>
      <c r="K20" s="40"/>
    </row>
    <row r="21" spans="1:11" ht="8.4499999999999993" customHeight="1" x14ac:dyDescent="0.25">
      <c r="A21" s="137"/>
      <c r="B21" s="137"/>
      <c r="E21" s="40"/>
      <c r="G21" s="40"/>
      <c r="I21" s="40"/>
      <c r="K21" s="40"/>
    </row>
    <row r="22" spans="1:11" ht="16.5" customHeight="1" x14ac:dyDescent="0.25">
      <c r="A22" s="138" t="s">
        <v>76</v>
      </c>
      <c r="C22" s="125" t="s">
        <v>77</v>
      </c>
      <c r="E22" s="37">
        <v>1453779128</v>
      </c>
      <c r="G22" s="37">
        <v>1485026077</v>
      </c>
      <c r="I22" s="37">
        <v>1354451253</v>
      </c>
      <c r="K22" s="37">
        <v>1404209979</v>
      </c>
    </row>
    <row r="23" spans="1:11" ht="16.5" customHeight="1" x14ac:dyDescent="0.25">
      <c r="A23" s="138" t="s">
        <v>78</v>
      </c>
      <c r="C23" s="125" t="s">
        <v>77</v>
      </c>
      <c r="E23" s="37">
        <v>73478033</v>
      </c>
      <c r="G23" s="37">
        <v>73760867</v>
      </c>
      <c r="I23" s="37">
        <v>53304451</v>
      </c>
      <c r="K23" s="37">
        <v>62915994</v>
      </c>
    </row>
    <row r="24" spans="1:11" ht="16.5" customHeight="1" x14ac:dyDescent="0.25">
      <c r="A24" s="138" t="s">
        <v>79</v>
      </c>
      <c r="C24" s="125" t="s">
        <v>77</v>
      </c>
      <c r="E24" s="37">
        <v>116262536</v>
      </c>
      <c r="G24" s="37">
        <v>90465355</v>
      </c>
      <c r="I24" s="37">
        <v>84528392</v>
      </c>
      <c r="K24" s="37">
        <v>72509831</v>
      </c>
    </row>
    <row r="25" spans="1:11" ht="6.95" customHeight="1" x14ac:dyDescent="0.25">
      <c r="E25" s="41"/>
      <c r="G25" s="41"/>
      <c r="I25" s="41"/>
      <c r="K25" s="41"/>
    </row>
    <row r="26" spans="1:11" ht="16.5" customHeight="1" x14ac:dyDescent="0.25">
      <c r="A26" s="136" t="s">
        <v>80</v>
      </c>
      <c r="B26" s="136"/>
      <c r="E26" s="139">
        <f>SUM(E22:E24)</f>
        <v>1643519697</v>
      </c>
      <c r="G26" s="139">
        <f>SUM(G22:G24)</f>
        <v>1649252299</v>
      </c>
      <c r="I26" s="139">
        <f>SUM(I22:I24)</f>
        <v>1492284096</v>
      </c>
      <c r="K26" s="139">
        <f>SUM(K22:K24)</f>
        <v>1539635804</v>
      </c>
    </row>
    <row r="27" spans="1:11" ht="16.5" customHeight="1" x14ac:dyDescent="0.25">
      <c r="A27" s="136"/>
      <c r="B27" s="136"/>
      <c r="E27" s="44"/>
      <c r="G27" s="44"/>
      <c r="I27" s="44"/>
      <c r="K27" s="44"/>
    </row>
    <row r="28" spans="1:11" ht="16.5" customHeight="1" x14ac:dyDescent="0.25">
      <c r="A28" s="1" t="s">
        <v>81</v>
      </c>
      <c r="B28" s="136"/>
      <c r="E28" s="48">
        <f>E18-E26</f>
        <v>517044833</v>
      </c>
      <c r="G28" s="48">
        <f>G18-G26</f>
        <v>557681112</v>
      </c>
      <c r="I28" s="48">
        <f>I18-I26</f>
        <v>520751919</v>
      </c>
      <c r="K28" s="48">
        <f>K18-K26</f>
        <v>554148842</v>
      </c>
    </row>
    <row r="29" spans="1:11" ht="16.5" customHeight="1" x14ac:dyDescent="0.25">
      <c r="A29" s="138" t="s">
        <v>82</v>
      </c>
      <c r="B29" s="136"/>
      <c r="E29" s="49">
        <v>-203763</v>
      </c>
      <c r="F29" s="140"/>
      <c r="G29" s="49">
        <v>-73545</v>
      </c>
      <c r="I29" s="49">
        <v>-104561</v>
      </c>
      <c r="J29" s="140"/>
      <c r="K29" s="49">
        <v>-23746</v>
      </c>
    </row>
    <row r="30" spans="1:11" ht="16.5" customHeight="1" x14ac:dyDescent="0.25">
      <c r="B30" s="136"/>
      <c r="E30" s="50"/>
      <c r="F30" s="140"/>
      <c r="G30" s="50"/>
      <c r="I30" s="50"/>
      <c r="J30" s="140"/>
      <c r="K30" s="50"/>
    </row>
    <row r="31" spans="1:11" ht="16.5" customHeight="1" x14ac:dyDescent="0.25">
      <c r="A31" s="9" t="s">
        <v>83</v>
      </c>
      <c r="B31" s="136"/>
      <c r="E31" s="37">
        <f>SUM(E28:E29)</f>
        <v>516841070</v>
      </c>
      <c r="G31" s="37">
        <f>SUM(G28:G29)</f>
        <v>557607567</v>
      </c>
      <c r="I31" s="37">
        <f t="shared" ref="I31" si="1">SUM(I28:I29)</f>
        <v>520647358</v>
      </c>
      <c r="K31" s="37">
        <f t="shared" ref="K31" si="2">SUM(K28:K29)</f>
        <v>554125096</v>
      </c>
    </row>
    <row r="32" spans="1:11" ht="16.5" customHeight="1" x14ac:dyDescent="0.25">
      <c r="A32" s="138" t="s">
        <v>84</v>
      </c>
      <c r="C32" s="125" t="s">
        <v>85</v>
      </c>
      <c r="E32" s="40">
        <v>-106000522</v>
      </c>
      <c r="G32" s="40">
        <v>-114171723</v>
      </c>
      <c r="I32" s="40">
        <v>-101908161</v>
      </c>
      <c r="K32" s="40">
        <v>-110795867</v>
      </c>
    </row>
    <row r="33" spans="1:11" ht="16.5" customHeight="1" x14ac:dyDescent="0.25">
      <c r="E33" s="141"/>
      <c r="G33" s="141"/>
      <c r="I33" s="141"/>
      <c r="K33" s="141"/>
    </row>
    <row r="34" spans="1:11" ht="16.5" customHeight="1" thickBot="1" x14ac:dyDescent="0.3">
      <c r="A34" s="9" t="s">
        <v>86</v>
      </c>
      <c r="B34" s="9"/>
      <c r="E34" s="142">
        <f>SUM(E31:E32)</f>
        <v>410840548</v>
      </c>
      <c r="G34" s="142">
        <f>SUM(G31:G32)</f>
        <v>443435844</v>
      </c>
      <c r="I34" s="142">
        <f t="shared" ref="I34" si="3">SUM(I31:I32)</f>
        <v>418739197</v>
      </c>
      <c r="K34" s="142">
        <f t="shared" ref="K34" si="4">SUM(K31:K32)</f>
        <v>443329229</v>
      </c>
    </row>
    <row r="35" spans="1:11" ht="16.5" customHeight="1" thickTop="1" x14ac:dyDescent="0.25">
      <c r="E35" s="143"/>
      <c r="G35" s="143"/>
      <c r="I35" s="143"/>
      <c r="K35" s="143"/>
    </row>
    <row r="36" spans="1:11" ht="16.5" customHeight="1" x14ac:dyDescent="0.25">
      <c r="A36" s="1" t="s">
        <v>87</v>
      </c>
      <c r="B36" s="1"/>
      <c r="E36" s="40"/>
      <c r="G36" s="40"/>
      <c r="I36" s="40"/>
      <c r="K36" s="40"/>
    </row>
    <row r="37" spans="1:11" ht="16.5" customHeight="1" x14ac:dyDescent="0.25">
      <c r="A37" s="1"/>
      <c r="B37" s="1"/>
      <c r="E37" s="40"/>
      <c r="G37" s="40"/>
      <c r="I37" s="40"/>
      <c r="K37" s="40"/>
    </row>
    <row r="38" spans="1:11" ht="16.5" customHeight="1" x14ac:dyDescent="0.25">
      <c r="A38" s="1" t="s">
        <v>88</v>
      </c>
      <c r="B38" s="144"/>
      <c r="E38" s="40"/>
      <c r="G38" s="40"/>
      <c r="I38" s="40"/>
      <c r="K38" s="40"/>
    </row>
    <row r="39" spans="1:11" ht="16.5" customHeight="1" x14ac:dyDescent="0.25">
      <c r="A39" s="144"/>
      <c r="B39" s="1" t="s">
        <v>89</v>
      </c>
      <c r="E39" s="40"/>
      <c r="G39" s="40"/>
      <c r="I39" s="40"/>
      <c r="K39" s="40"/>
    </row>
    <row r="40" spans="1:11" ht="16.5" customHeight="1" x14ac:dyDescent="0.25">
      <c r="A40" s="2"/>
      <c r="B40" s="2" t="s">
        <v>90</v>
      </c>
      <c r="E40" s="46"/>
      <c r="F40" s="46"/>
      <c r="G40" s="46"/>
      <c r="H40" s="2"/>
      <c r="I40" s="46"/>
      <c r="J40" s="46"/>
      <c r="K40" s="46"/>
    </row>
    <row r="41" spans="1:11" ht="16.5" customHeight="1" x14ac:dyDescent="0.25">
      <c r="A41" s="2"/>
      <c r="B41" s="2" t="s">
        <v>192</v>
      </c>
      <c r="E41" s="43">
        <v>0</v>
      </c>
      <c r="G41" s="43">
        <v>-4545820</v>
      </c>
      <c r="I41" s="43">
        <v>0</v>
      </c>
      <c r="K41" s="43">
        <v>-3090269</v>
      </c>
    </row>
    <row r="42" spans="1:11" ht="16.5" customHeight="1" x14ac:dyDescent="0.25">
      <c r="A42" s="2"/>
      <c r="B42" s="2" t="s">
        <v>91</v>
      </c>
      <c r="E42" s="43"/>
      <c r="G42" s="43"/>
      <c r="I42" s="43"/>
      <c r="K42" s="43"/>
    </row>
    <row r="43" spans="1:11" ht="16.5" customHeight="1" x14ac:dyDescent="0.25">
      <c r="A43" s="2"/>
      <c r="B43" s="2" t="s">
        <v>92</v>
      </c>
      <c r="E43" s="43">
        <v>0</v>
      </c>
      <c r="G43" s="43">
        <v>673657</v>
      </c>
      <c r="I43" s="43">
        <v>0</v>
      </c>
      <c r="K43" s="43">
        <v>618054</v>
      </c>
    </row>
    <row r="44" spans="1:11" ht="16.5" customHeight="1" x14ac:dyDescent="0.25">
      <c r="A44" s="2"/>
      <c r="B44" s="2"/>
      <c r="E44" s="41"/>
      <c r="G44" s="41"/>
      <c r="I44" s="41"/>
      <c r="K44" s="41"/>
    </row>
    <row r="45" spans="1:11" ht="16.5" customHeight="1" x14ac:dyDescent="0.25">
      <c r="A45" s="1" t="s">
        <v>93</v>
      </c>
      <c r="B45" s="1"/>
      <c r="E45" s="46"/>
      <c r="F45" s="46"/>
      <c r="G45" s="46"/>
      <c r="H45" s="2"/>
      <c r="I45" s="46"/>
      <c r="J45" s="46"/>
      <c r="K45" s="46"/>
    </row>
    <row r="46" spans="1:11" ht="16.5" customHeight="1" x14ac:dyDescent="0.25">
      <c r="A46" s="1"/>
      <c r="B46" s="1" t="s">
        <v>89</v>
      </c>
      <c r="E46" s="43">
        <f>SUM(E41:E43)</f>
        <v>0</v>
      </c>
      <c r="G46" s="43">
        <f>SUM(G41:G43)</f>
        <v>-3872163</v>
      </c>
      <c r="H46" s="145"/>
      <c r="I46" s="43">
        <f>SUM(I41:I43)</f>
        <v>0</v>
      </c>
      <c r="K46" s="43">
        <f>SUM(K41:K43)</f>
        <v>-2472215</v>
      </c>
    </row>
    <row r="47" spans="1:11" ht="16.5" customHeight="1" x14ac:dyDescent="0.25">
      <c r="A47" s="1"/>
      <c r="B47" s="1"/>
      <c r="E47" s="41"/>
      <c r="G47" s="41"/>
      <c r="H47" s="145"/>
      <c r="I47" s="41"/>
      <c r="K47" s="41"/>
    </row>
    <row r="48" spans="1:11" ht="16.5" customHeight="1" x14ac:dyDescent="0.25">
      <c r="A48" s="9" t="s">
        <v>94</v>
      </c>
      <c r="B48" s="9"/>
      <c r="E48" s="38">
        <f>E46</f>
        <v>0</v>
      </c>
      <c r="G48" s="38">
        <f>G46</f>
        <v>-3872163</v>
      </c>
      <c r="H48" s="145"/>
      <c r="I48" s="38">
        <f>I46</f>
        <v>0</v>
      </c>
      <c r="K48" s="38">
        <f>K46</f>
        <v>-2472215</v>
      </c>
    </row>
    <row r="49" spans="1:11" ht="16.5" customHeight="1" x14ac:dyDescent="0.25">
      <c r="A49" s="9"/>
      <c r="B49" s="9"/>
      <c r="E49" s="43"/>
      <c r="G49" s="43"/>
      <c r="H49" s="145"/>
      <c r="I49" s="43"/>
      <c r="K49" s="43"/>
    </row>
    <row r="50" spans="1:11" ht="16.5" customHeight="1" thickBot="1" x14ac:dyDescent="0.3">
      <c r="A50" s="9" t="s">
        <v>95</v>
      </c>
      <c r="B50" s="9"/>
      <c r="E50" s="51">
        <f>SUM(E48,E34)</f>
        <v>410840548</v>
      </c>
      <c r="G50" s="51">
        <f>SUM(G48,G34)</f>
        <v>439563681</v>
      </c>
      <c r="I50" s="51">
        <f>SUM(I48,I34)</f>
        <v>418739197</v>
      </c>
      <c r="K50" s="51">
        <f t="shared" ref="K50" si="5">SUM(K48,K34)</f>
        <v>440857014</v>
      </c>
    </row>
    <row r="51" spans="1:11" ht="16.5" customHeight="1" thickTop="1" x14ac:dyDescent="0.25">
      <c r="A51" s="9"/>
      <c r="B51" s="9"/>
      <c r="E51" s="43"/>
      <c r="G51" s="43"/>
      <c r="I51" s="43"/>
      <c r="K51" s="43"/>
    </row>
    <row r="52" spans="1:11" ht="16.5" customHeight="1" x14ac:dyDescent="0.25">
      <c r="A52" s="9"/>
      <c r="B52" s="9"/>
      <c r="E52" s="43"/>
      <c r="G52" s="43"/>
      <c r="I52" s="43"/>
      <c r="K52" s="43"/>
    </row>
    <row r="53" spans="1:11" ht="16.5" customHeight="1" x14ac:dyDescent="0.25">
      <c r="A53" s="9"/>
      <c r="B53" s="9"/>
      <c r="E53" s="43"/>
      <c r="G53" s="43"/>
      <c r="I53" s="43"/>
      <c r="K53" s="43"/>
    </row>
    <row r="54" spans="1:11" ht="16.5" customHeight="1" x14ac:dyDescent="0.25">
      <c r="A54" s="9"/>
      <c r="B54" s="9"/>
      <c r="E54" s="43"/>
      <c r="G54" s="43"/>
      <c r="I54" s="43"/>
      <c r="K54" s="43"/>
    </row>
    <row r="55" spans="1:11" ht="21.95" customHeight="1" x14ac:dyDescent="0.25">
      <c r="A55" s="10" t="str">
        <f>+'SOFP Conso6-7'!A53</f>
        <v xml:space="preserve">The accompanying notes are an integral part of these financial statements.
</v>
      </c>
      <c r="B55" s="146"/>
      <c r="C55" s="128"/>
      <c r="D55" s="129"/>
      <c r="E55" s="38"/>
      <c r="F55" s="130"/>
      <c r="G55" s="38"/>
      <c r="H55" s="129"/>
      <c r="I55" s="38"/>
      <c r="J55" s="130"/>
      <c r="K55" s="38"/>
    </row>
    <row r="56" spans="1:11" ht="16.5" customHeight="1" x14ac:dyDescent="0.25">
      <c r="A56" s="1" t="s">
        <v>0</v>
      </c>
      <c r="B56" s="1"/>
      <c r="C56" s="122"/>
      <c r="D56" s="123"/>
      <c r="E56" s="124"/>
      <c r="F56" s="124"/>
      <c r="G56" s="124"/>
      <c r="H56" s="123"/>
      <c r="I56" s="124"/>
      <c r="J56" s="124"/>
      <c r="K56" s="124"/>
    </row>
    <row r="57" spans="1:11" ht="16.5" customHeight="1" x14ac:dyDescent="0.25">
      <c r="A57" s="1" t="s">
        <v>67</v>
      </c>
      <c r="B57" s="1"/>
      <c r="E57" s="46"/>
      <c r="G57" s="46"/>
      <c r="I57" s="46"/>
      <c r="K57" s="46"/>
    </row>
    <row r="58" spans="1:11" ht="16.5" customHeight="1" x14ac:dyDescent="0.25">
      <c r="A58" s="3" t="s">
        <v>96</v>
      </c>
      <c r="B58" s="127"/>
      <c r="C58" s="128"/>
      <c r="D58" s="129"/>
      <c r="E58" s="45"/>
      <c r="F58" s="130"/>
      <c r="G58" s="45"/>
      <c r="H58" s="129"/>
      <c r="I58" s="45"/>
      <c r="J58" s="130"/>
      <c r="K58" s="45"/>
    </row>
    <row r="59" spans="1:11" ht="16.5" customHeight="1" x14ac:dyDescent="0.25">
      <c r="A59" s="131"/>
      <c r="B59" s="131"/>
      <c r="E59" s="46"/>
      <c r="G59" s="46"/>
      <c r="I59" s="46"/>
      <c r="K59" s="46"/>
    </row>
    <row r="60" spans="1:11" ht="16.5" customHeight="1" x14ac:dyDescent="0.25">
      <c r="A60" s="131"/>
      <c r="B60" s="131"/>
      <c r="E60" s="46"/>
      <c r="G60" s="46"/>
      <c r="I60" s="46"/>
      <c r="K60" s="46"/>
    </row>
    <row r="61" spans="1:11" ht="16.5" customHeight="1" x14ac:dyDescent="0.25">
      <c r="A61" s="131"/>
      <c r="B61" s="131"/>
      <c r="E61" s="157" t="s">
        <v>3</v>
      </c>
      <c r="F61" s="157"/>
      <c r="G61" s="157"/>
      <c r="H61" s="84"/>
      <c r="I61" s="157" t="s">
        <v>4</v>
      </c>
      <c r="J61" s="157"/>
      <c r="K61" s="157"/>
    </row>
    <row r="62" spans="1:11" ht="16.5" customHeight="1" x14ac:dyDescent="0.25">
      <c r="A62" s="131"/>
      <c r="B62" s="131"/>
      <c r="E62" s="158" t="s">
        <v>5</v>
      </c>
      <c r="F62" s="158"/>
      <c r="G62" s="158"/>
      <c r="H62" s="84"/>
      <c r="I62" s="158" t="s">
        <v>5</v>
      </c>
      <c r="J62" s="158"/>
      <c r="K62" s="158"/>
    </row>
    <row r="63" spans="1:11" ht="16.5" customHeight="1" x14ac:dyDescent="0.25">
      <c r="A63" s="131"/>
      <c r="B63" s="131"/>
      <c r="C63" s="122"/>
      <c r="D63" s="123"/>
      <c r="E63" s="87">
        <v>2025</v>
      </c>
      <c r="F63" s="88"/>
      <c r="G63" s="87">
        <v>2024</v>
      </c>
      <c r="H63" s="88"/>
      <c r="I63" s="87">
        <v>2025</v>
      </c>
      <c r="J63" s="88"/>
      <c r="K63" s="87">
        <v>2024</v>
      </c>
    </row>
    <row r="64" spans="1:11" ht="16.5" customHeight="1" x14ac:dyDescent="0.25">
      <c r="A64" s="1"/>
      <c r="B64" s="1"/>
      <c r="C64" s="132" t="s">
        <v>148</v>
      </c>
      <c r="E64" s="85" t="s">
        <v>9</v>
      </c>
      <c r="F64" s="133"/>
      <c r="G64" s="85" t="s">
        <v>9</v>
      </c>
      <c r="H64" s="134"/>
      <c r="I64" s="85" t="s">
        <v>9</v>
      </c>
      <c r="J64" s="133"/>
      <c r="K64" s="85" t="s">
        <v>9</v>
      </c>
    </row>
    <row r="65" spans="1:11" ht="16.5" customHeight="1" x14ac:dyDescent="0.25">
      <c r="A65" s="1"/>
      <c r="B65" s="1"/>
      <c r="H65" s="135"/>
    </row>
    <row r="66" spans="1:11" ht="16.5" customHeight="1" x14ac:dyDescent="0.25">
      <c r="A66" s="9" t="s">
        <v>97</v>
      </c>
      <c r="B66" s="147"/>
    </row>
    <row r="67" spans="1:11" ht="16.5" customHeight="1" x14ac:dyDescent="0.25">
      <c r="B67" s="12" t="s">
        <v>98</v>
      </c>
      <c r="E67" s="37">
        <v>403664500.91494375</v>
      </c>
      <c r="G67" s="37">
        <f>G70-G68</f>
        <v>440076644</v>
      </c>
      <c r="I67" s="37">
        <v>418739197</v>
      </c>
      <c r="K67" s="37">
        <f>K70-K68</f>
        <v>443329229</v>
      </c>
    </row>
    <row r="68" spans="1:11" ht="16.5" customHeight="1" x14ac:dyDescent="0.25">
      <c r="B68" s="2" t="s">
        <v>64</v>
      </c>
      <c r="E68" s="37">
        <v>7176047.0850562332</v>
      </c>
      <c r="G68" s="37">
        <v>3359200</v>
      </c>
      <c r="I68" s="37">
        <v>0</v>
      </c>
      <c r="K68" s="37">
        <v>0</v>
      </c>
    </row>
    <row r="69" spans="1:11" ht="16.5" customHeight="1" x14ac:dyDescent="0.25">
      <c r="A69" s="2"/>
      <c r="B69" s="148"/>
      <c r="E69" s="41"/>
      <c r="G69" s="41"/>
      <c r="I69" s="41"/>
      <c r="K69" s="41"/>
    </row>
    <row r="70" spans="1:11" ht="16.5" customHeight="1" thickBot="1" x14ac:dyDescent="0.3">
      <c r="A70" s="9"/>
      <c r="B70" s="147"/>
      <c r="E70" s="142">
        <f>E34</f>
        <v>410840548</v>
      </c>
      <c r="G70" s="142">
        <f>G34</f>
        <v>443435844</v>
      </c>
      <c r="I70" s="142">
        <f>I34</f>
        <v>418739197</v>
      </c>
      <c r="K70" s="142">
        <f>K34</f>
        <v>443329229</v>
      </c>
    </row>
    <row r="71" spans="1:11" ht="16.5" customHeight="1" thickTop="1" x14ac:dyDescent="0.25">
      <c r="A71" s="1"/>
      <c r="B71" s="1"/>
      <c r="E71" s="52"/>
      <c r="G71" s="52"/>
      <c r="I71" s="52"/>
      <c r="K71" s="52"/>
    </row>
    <row r="72" spans="1:11" ht="16.5" customHeight="1" x14ac:dyDescent="0.25">
      <c r="A72" s="9" t="s">
        <v>99</v>
      </c>
      <c r="B72" s="9"/>
      <c r="E72" s="40"/>
      <c r="G72" s="40"/>
      <c r="I72" s="40"/>
      <c r="K72" s="40"/>
    </row>
    <row r="73" spans="1:11" ht="16.5" customHeight="1" x14ac:dyDescent="0.25">
      <c r="A73" s="12"/>
      <c r="B73" s="12" t="s">
        <v>98</v>
      </c>
      <c r="E73" s="37">
        <v>403664500.91494375</v>
      </c>
      <c r="G73" s="37">
        <f t="shared" ref="G73" si="6">G76-G74</f>
        <v>436260103</v>
      </c>
      <c r="I73" s="37">
        <v>418739197</v>
      </c>
      <c r="K73" s="37">
        <f t="shared" ref="K73" si="7">K76-K74</f>
        <v>440857014</v>
      </c>
    </row>
    <row r="74" spans="1:11" ht="16.5" customHeight="1" x14ac:dyDescent="0.25">
      <c r="A74" s="2"/>
      <c r="B74" s="2" t="s">
        <v>64</v>
      </c>
      <c r="E74" s="43">
        <v>7176047.0850562332</v>
      </c>
      <c r="G74" s="43">
        <v>3303578</v>
      </c>
      <c r="I74" s="43">
        <v>0</v>
      </c>
      <c r="K74" s="43">
        <v>0</v>
      </c>
    </row>
    <row r="75" spans="1:11" ht="16.5" customHeight="1" x14ac:dyDescent="0.25">
      <c r="A75" s="2"/>
      <c r="B75" s="148"/>
      <c r="E75" s="41"/>
      <c r="G75" s="41"/>
      <c r="I75" s="41"/>
      <c r="K75" s="41"/>
    </row>
    <row r="76" spans="1:11" ht="16.5" customHeight="1" thickBot="1" x14ac:dyDescent="0.3">
      <c r="A76" s="9"/>
      <c r="B76" s="9"/>
      <c r="E76" s="142">
        <f>E50</f>
        <v>410840548</v>
      </c>
      <c r="G76" s="142">
        <f>G50</f>
        <v>439563681</v>
      </c>
      <c r="I76" s="142">
        <f>I50</f>
        <v>418739197</v>
      </c>
      <c r="K76" s="142">
        <f>K50</f>
        <v>440857014</v>
      </c>
    </row>
    <row r="77" spans="1:11" ht="16.5" customHeight="1" thickTop="1" x14ac:dyDescent="0.25">
      <c r="A77" s="12"/>
      <c r="B77" s="12"/>
    </row>
    <row r="78" spans="1:11" ht="16.5" customHeight="1" x14ac:dyDescent="0.25">
      <c r="A78" s="1" t="s">
        <v>100</v>
      </c>
      <c r="B78" s="12"/>
    </row>
    <row r="79" spans="1:11" ht="16.5" customHeight="1" thickBot="1" x14ac:dyDescent="0.3">
      <c r="A79" s="2" t="s">
        <v>101</v>
      </c>
      <c r="B79" s="2"/>
      <c r="C79" s="125" t="s">
        <v>102</v>
      </c>
      <c r="D79" s="2"/>
      <c r="E79" s="77">
        <v>1.35</v>
      </c>
      <c r="G79" s="77">
        <v>1.47</v>
      </c>
      <c r="H79" s="2"/>
      <c r="I79" s="77">
        <v>1.3957973233333334</v>
      </c>
      <c r="K79" s="77">
        <v>1.48</v>
      </c>
    </row>
    <row r="80" spans="1:11" ht="16.5" customHeight="1" thickTop="1" x14ac:dyDescent="0.25">
      <c r="A80" s="2"/>
      <c r="B80" s="2"/>
      <c r="D80" s="2"/>
      <c r="E80" s="43"/>
      <c r="G80" s="43"/>
      <c r="H80" s="2"/>
      <c r="I80" s="43"/>
      <c r="K80" s="43"/>
    </row>
    <row r="81" spans="1:11" ht="16.5" customHeight="1" x14ac:dyDescent="0.25">
      <c r="A81" s="2"/>
      <c r="B81" s="2"/>
      <c r="D81" s="2"/>
      <c r="E81" s="43"/>
      <c r="G81" s="43"/>
      <c r="H81" s="2"/>
      <c r="I81" s="43"/>
      <c r="K81" s="43"/>
    </row>
    <row r="82" spans="1:11" ht="16.5" customHeight="1" x14ac:dyDescent="0.25">
      <c r="A82" s="2"/>
      <c r="B82" s="2"/>
      <c r="D82" s="2"/>
      <c r="E82" s="43"/>
      <c r="G82" s="43"/>
      <c r="H82" s="2"/>
      <c r="I82" s="43"/>
      <c r="K82" s="43"/>
    </row>
    <row r="83" spans="1:11" ht="16.5" customHeight="1" x14ac:dyDescent="0.25">
      <c r="A83" s="2"/>
      <c r="B83" s="2"/>
      <c r="D83" s="2"/>
      <c r="E83" s="43"/>
      <c r="G83" s="43"/>
      <c r="H83" s="2"/>
      <c r="I83" s="43"/>
      <c r="K83" s="43"/>
    </row>
    <row r="84" spans="1:11" ht="16.5" customHeight="1" x14ac:dyDescent="0.25">
      <c r="A84" s="2"/>
      <c r="B84" s="2"/>
      <c r="D84" s="2"/>
      <c r="E84" s="43"/>
      <c r="G84" s="43"/>
      <c r="H84" s="2"/>
      <c r="I84" s="43"/>
      <c r="K84" s="43"/>
    </row>
    <row r="85" spans="1:11" ht="16.5" customHeight="1" x14ac:dyDescent="0.25">
      <c r="A85" s="2"/>
      <c r="B85" s="2"/>
      <c r="D85" s="2"/>
      <c r="E85" s="43"/>
      <c r="G85" s="43"/>
      <c r="H85" s="2"/>
      <c r="I85" s="43"/>
      <c r="K85" s="43"/>
    </row>
    <row r="86" spans="1:11" ht="16.5" customHeight="1" x14ac:dyDescent="0.25">
      <c r="A86" s="2"/>
      <c r="B86" s="2"/>
      <c r="D86" s="2"/>
      <c r="E86" s="43"/>
      <c r="G86" s="43"/>
      <c r="H86" s="2"/>
      <c r="I86" s="43"/>
      <c r="K86" s="43"/>
    </row>
    <row r="87" spans="1:11" ht="16.5" customHeight="1" x14ac:dyDescent="0.25">
      <c r="A87" s="2"/>
      <c r="B87" s="2"/>
      <c r="D87" s="2"/>
      <c r="E87" s="43"/>
      <c r="G87" s="43"/>
      <c r="H87" s="2"/>
      <c r="I87" s="43"/>
      <c r="K87" s="43"/>
    </row>
    <row r="88" spans="1:11" ht="16.5" customHeight="1" x14ac:dyDescent="0.25">
      <c r="A88" s="2"/>
      <c r="B88" s="2"/>
      <c r="D88" s="2"/>
      <c r="E88" s="43"/>
      <c r="G88" s="43"/>
      <c r="H88" s="2"/>
      <c r="I88" s="43"/>
      <c r="K88" s="43"/>
    </row>
    <row r="89" spans="1:11" ht="16.5" customHeight="1" x14ac:dyDescent="0.25">
      <c r="A89" s="2"/>
      <c r="B89" s="2"/>
      <c r="D89" s="2"/>
      <c r="E89" s="43"/>
      <c r="G89" s="43"/>
      <c r="H89" s="2"/>
      <c r="I89" s="43"/>
      <c r="K89" s="43"/>
    </row>
    <row r="90" spans="1:11" ht="16.5" customHeight="1" x14ac:dyDescent="0.25">
      <c r="A90" s="2"/>
      <c r="B90" s="2"/>
      <c r="D90" s="2"/>
      <c r="E90" s="43"/>
      <c r="G90" s="43"/>
      <c r="H90" s="2"/>
      <c r="I90" s="43"/>
      <c r="K90" s="43"/>
    </row>
    <row r="91" spans="1:11" ht="16.5" customHeight="1" x14ac:dyDescent="0.25">
      <c r="A91" s="2"/>
      <c r="B91" s="2"/>
      <c r="D91" s="2"/>
      <c r="E91" s="43"/>
      <c r="G91" s="43"/>
      <c r="H91" s="2"/>
      <c r="I91" s="43"/>
      <c r="K91" s="43"/>
    </row>
    <row r="92" spans="1:11" ht="16.5" customHeight="1" x14ac:dyDescent="0.25">
      <c r="A92" s="2"/>
      <c r="B92" s="2"/>
      <c r="D92" s="2"/>
      <c r="E92" s="43"/>
      <c r="G92" s="43"/>
      <c r="H92" s="2"/>
      <c r="I92" s="43"/>
      <c r="K92" s="43"/>
    </row>
    <row r="93" spans="1:11" ht="16.5" customHeight="1" x14ac:dyDescent="0.25">
      <c r="A93" s="2"/>
      <c r="B93" s="2"/>
      <c r="D93" s="2"/>
      <c r="E93" s="43"/>
      <c r="G93" s="43"/>
      <c r="H93" s="2"/>
      <c r="I93" s="43"/>
      <c r="K93" s="43"/>
    </row>
    <row r="94" spans="1:11" ht="16.5" customHeight="1" x14ac:dyDescent="0.25">
      <c r="A94" s="2"/>
      <c r="B94" s="2"/>
      <c r="D94" s="2"/>
      <c r="E94" s="43"/>
      <c r="G94" s="43"/>
      <c r="H94" s="2"/>
      <c r="I94" s="43"/>
      <c r="K94" s="43"/>
    </row>
    <row r="95" spans="1:11" ht="16.5" customHeight="1" x14ac:dyDescent="0.25">
      <c r="A95" s="2"/>
      <c r="B95" s="2"/>
      <c r="D95" s="2"/>
      <c r="E95" s="43"/>
      <c r="G95" s="43"/>
      <c r="H95" s="2"/>
      <c r="I95" s="43"/>
      <c r="K95" s="43"/>
    </row>
    <row r="96" spans="1:11" ht="16.5" customHeight="1" x14ac:dyDescent="0.25">
      <c r="A96" s="2"/>
      <c r="B96" s="2"/>
      <c r="D96" s="2"/>
      <c r="E96" s="43"/>
      <c r="G96" s="43"/>
      <c r="H96" s="2"/>
      <c r="I96" s="43"/>
      <c r="K96" s="43"/>
    </row>
    <row r="97" spans="1:11" ht="16.5" customHeight="1" x14ac:dyDescent="0.25">
      <c r="A97" s="2"/>
      <c r="B97" s="2"/>
      <c r="D97" s="2"/>
      <c r="E97" s="43"/>
      <c r="G97" s="43"/>
      <c r="H97" s="2"/>
      <c r="I97" s="43"/>
      <c r="K97" s="43"/>
    </row>
    <row r="98" spans="1:11" ht="16.5" customHeight="1" x14ac:dyDescent="0.25">
      <c r="A98" s="2"/>
      <c r="B98" s="2"/>
      <c r="D98" s="2"/>
      <c r="E98" s="43"/>
      <c r="G98" s="43"/>
      <c r="H98" s="2"/>
      <c r="I98" s="43"/>
      <c r="K98" s="43"/>
    </row>
    <row r="99" spans="1:11" ht="16.5" customHeight="1" x14ac:dyDescent="0.25">
      <c r="A99" s="2"/>
      <c r="B99" s="2"/>
      <c r="D99" s="2"/>
      <c r="E99" s="43"/>
      <c r="G99" s="43"/>
      <c r="H99" s="2"/>
      <c r="I99" s="43"/>
      <c r="K99" s="43"/>
    </row>
    <row r="100" spans="1:11" ht="16.5" customHeight="1" x14ac:dyDescent="0.25">
      <c r="A100" s="2"/>
      <c r="B100" s="2"/>
      <c r="D100" s="2"/>
      <c r="E100" s="43"/>
      <c r="G100" s="43"/>
      <c r="H100" s="2"/>
      <c r="I100" s="43"/>
      <c r="K100" s="43"/>
    </row>
    <row r="101" spans="1:11" ht="16.5" customHeight="1" x14ac:dyDescent="0.25">
      <c r="A101" s="2"/>
      <c r="B101" s="2"/>
      <c r="D101" s="2"/>
      <c r="E101" s="43"/>
      <c r="G101" s="43"/>
      <c r="H101" s="2"/>
      <c r="I101" s="43"/>
      <c r="K101" s="43"/>
    </row>
    <row r="102" spans="1:11" ht="16.5" customHeight="1" x14ac:dyDescent="0.25">
      <c r="A102" s="2"/>
      <c r="B102" s="2"/>
      <c r="D102" s="2"/>
      <c r="E102" s="43"/>
      <c r="G102" s="43"/>
      <c r="H102" s="2"/>
      <c r="I102" s="43"/>
      <c r="K102" s="43"/>
    </row>
    <row r="103" spans="1:11" ht="16.5" customHeight="1" x14ac:dyDescent="0.25">
      <c r="A103" s="2"/>
      <c r="B103" s="2"/>
      <c r="D103" s="2"/>
      <c r="E103" s="43"/>
      <c r="G103" s="43"/>
      <c r="H103" s="2"/>
      <c r="I103" s="43"/>
      <c r="K103" s="43"/>
    </row>
    <row r="104" spans="1:11" ht="16.5" customHeight="1" x14ac:dyDescent="0.25">
      <c r="A104" s="2"/>
      <c r="B104" s="2"/>
      <c r="D104" s="2"/>
      <c r="E104" s="43"/>
      <c r="G104" s="43"/>
      <c r="H104" s="2"/>
      <c r="I104" s="43"/>
      <c r="K104" s="43"/>
    </row>
    <row r="105" spans="1:11" ht="16.5" customHeight="1" x14ac:dyDescent="0.25">
      <c r="A105" s="2"/>
      <c r="B105" s="2"/>
      <c r="D105" s="2"/>
      <c r="E105" s="43"/>
      <c r="G105" s="43"/>
      <c r="H105" s="2"/>
      <c r="I105" s="43"/>
      <c r="K105" s="43"/>
    </row>
    <row r="106" spans="1:11" ht="16.5" customHeight="1" x14ac:dyDescent="0.25">
      <c r="A106" s="2"/>
      <c r="B106" s="2"/>
      <c r="D106" s="2"/>
      <c r="E106" s="43"/>
      <c r="G106" s="43"/>
      <c r="H106" s="2"/>
      <c r="I106" s="43"/>
      <c r="K106" s="43"/>
    </row>
    <row r="107" spans="1:11" ht="16.5" customHeight="1" x14ac:dyDescent="0.25">
      <c r="A107" s="2"/>
      <c r="B107" s="2"/>
      <c r="D107" s="2"/>
      <c r="E107" s="43"/>
      <c r="G107" s="43"/>
      <c r="H107" s="2"/>
      <c r="I107" s="43"/>
      <c r="K107" s="43"/>
    </row>
    <row r="108" spans="1:11" ht="21.95" customHeight="1" x14ac:dyDescent="0.25">
      <c r="A108" s="149" t="str">
        <f>+A55</f>
        <v xml:space="preserve">The accompanying notes are an integral part of these financial statements.
</v>
      </c>
      <c r="B108" s="150"/>
      <c r="C108" s="128"/>
      <c r="D108" s="129"/>
      <c r="E108" s="130"/>
      <c r="F108" s="130"/>
      <c r="G108" s="130"/>
      <c r="H108" s="129"/>
      <c r="I108" s="130"/>
      <c r="J108" s="130"/>
      <c r="K108" s="130"/>
    </row>
    <row r="109" spans="1:11" ht="16.5" customHeight="1" x14ac:dyDescent="0.25">
      <c r="E109" s="53"/>
      <c r="F109" s="53"/>
      <c r="G109" s="53"/>
      <c r="I109" s="53"/>
      <c r="J109" s="53"/>
      <c r="K109" s="53"/>
    </row>
    <row r="111" spans="1:11" ht="16.5" customHeight="1" x14ac:dyDescent="0.25">
      <c r="E111" s="37"/>
      <c r="G111" s="37"/>
      <c r="I111" s="37"/>
      <c r="K111" s="37"/>
    </row>
  </sheetData>
  <mergeCells count="8">
    <mergeCell ref="E61:G61"/>
    <mergeCell ref="I61:K61"/>
    <mergeCell ref="E62:G62"/>
    <mergeCell ref="I62:K62"/>
    <mergeCell ref="E6:G6"/>
    <mergeCell ref="I6:K6"/>
    <mergeCell ref="E7:G7"/>
    <mergeCell ref="I7:K7"/>
  </mergeCells>
  <pageMargins left="0.8" right="0.5" top="0.5" bottom="0.6" header="0.49" footer="0.4"/>
  <pageSetup paperSize="9" scale="86" firstPageNumber="8" fitToHeight="0" orientation="portrait" useFirstPageNumber="1" horizontalDpi="1200" verticalDpi="1200" r:id="rId1"/>
  <headerFooter>
    <oddFooter>&amp;L
&amp;R&amp;"Arial,Regular"&amp;9&amp;P</oddFooter>
  </headerFooter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867F8-30FD-4133-85F9-D20FAEA9FF26}">
  <dimension ref="A1:Q35"/>
  <sheetViews>
    <sheetView view="pageBreakPreview" zoomScale="85" zoomScaleNormal="90" zoomScaleSheetLayoutView="85" workbookViewId="0">
      <selection activeCell="K27" sqref="K27"/>
    </sheetView>
  </sheetViews>
  <sheetFormatPr defaultColWidth="9.42578125" defaultRowHeight="16.5" customHeight="1" x14ac:dyDescent="0.25"/>
  <cols>
    <col min="1" max="1" width="1.7109375" style="2" customWidth="1"/>
    <col min="2" max="2" width="37.28515625" style="2" customWidth="1"/>
    <col min="3" max="3" width="6.5703125" style="2" customWidth="1"/>
    <col min="4" max="4" width="1" style="2" customWidth="1"/>
    <col min="5" max="5" width="12" style="46" customWidth="1"/>
    <col min="6" max="6" width="1" style="46" customWidth="1"/>
    <col min="7" max="7" width="12.42578125" style="46" customWidth="1"/>
    <col min="8" max="8" width="1" style="46" customWidth="1"/>
    <col min="9" max="9" width="12.42578125" style="46" bestFit="1" customWidth="1"/>
    <col min="10" max="10" width="1" style="46" customWidth="1"/>
    <col min="11" max="11" width="14.5703125" style="46" customWidth="1"/>
    <col min="12" max="12" width="1" style="46" customWidth="1"/>
    <col min="13" max="13" width="13" style="46" customWidth="1"/>
    <col min="14" max="14" width="1" style="46" customWidth="1"/>
    <col min="15" max="15" width="12.42578125" style="46" bestFit="1" customWidth="1"/>
    <col min="16" max="16" width="1" style="46" customWidth="1"/>
    <col min="17" max="17" width="12.42578125" style="46" customWidth="1"/>
    <col min="18" max="16384" width="9.42578125" style="2"/>
  </cols>
  <sheetData>
    <row r="1" spans="1:17" ht="16.5" customHeight="1" x14ac:dyDescent="0.25">
      <c r="A1" s="1" t="s">
        <v>0</v>
      </c>
      <c r="B1" s="1"/>
    </row>
    <row r="2" spans="1:17" ht="16.5" customHeight="1" x14ac:dyDescent="0.25">
      <c r="A2" s="9" t="s">
        <v>103</v>
      </c>
      <c r="B2" s="9"/>
    </row>
    <row r="3" spans="1:17" ht="16.5" customHeight="1" x14ac:dyDescent="0.25">
      <c r="A3" s="3" t="str">
        <f>+'SOCI Conso8-9'!A3</f>
        <v>For the year ended 31 December 2025</v>
      </c>
      <c r="B3" s="3"/>
      <c r="C3" s="10"/>
      <c r="D3" s="10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6.5" customHeight="1" x14ac:dyDescent="0.25">
      <c r="A4" s="1"/>
      <c r="B4" s="1"/>
    </row>
    <row r="5" spans="1:17" ht="16.5" customHeight="1" x14ac:dyDescent="0.25">
      <c r="A5" s="1"/>
      <c r="B5" s="1"/>
    </row>
    <row r="6" spans="1:17" ht="16.5" customHeight="1" x14ac:dyDescent="0.25">
      <c r="A6" s="12"/>
      <c r="B6" s="12"/>
      <c r="C6" s="11"/>
      <c r="D6" s="11"/>
      <c r="E6" s="158" t="s">
        <v>104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</row>
    <row r="7" spans="1:17" ht="16.5" customHeight="1" x14ac:dyDescent="0.25">
      <c r="A7" s="12"/>
      <c r="B7" s="12"/>
      <c r="C7" s="11"/>
      <c r="D7" s="11"/>
      <c r="E7" s="160" t="s">
        <v>105</v>
      </c>
      <c r="F7" s="160"/>
      <c r="G7" s="160"/>
      <c r="H7" s="160"/>
      <c r="I7" s="160"/>
      <c r="J7" s="160"/>
      <c r="K7" s="160"/>
      <c r="L7" s="160"/>
      <c r="M7" s="160"/>
      <c r="N7" s="34"/>
      <c r="O7" s="34"/>
      <c r="P7" s="34"/>
      <c r="Q7" s="34"/>
    </row>
    <row r="8" spans="1:17" ht="16.5" customHeight="1" x14ac:dyDescent="0.25">
      <c r="A8" s="12"/>
      <c r="B8" s="12"/>
      <c r="C8" s="12"/>
      <c r="D8" s="12"/>
      <c r="F8" s="34"/>
      <c r="I8" s="159" t="s">
        <v>106</v>
      </c>
      <c r="J8" s="159"/>
      <c r="K8" s="159"/>
    </row>
    <row r="9" spans="1:17" ht="16.5" customHeight="1" x14ac:dyDescent="0.25">
      <c r="A9" s="12"/>
      <c r="B9" s="12"/>
      <c r="C9" s="8"/>
      <c r="D9" s="8"/>
      <c r="E9" s="36" t="s">
        <v>107</v>
      </c>
      <c r="F9" s="36"/>
      <c r="G9" s="36"/>
      <c r="H9" s="36"/>
      <c r="I9" s="36"/>
      <c r="J9" s="36"/>
      <c r="K9" s="36"/>
      <c r="L9" s="36"/>
      <c r="M9" s="36"/>
      <c r="N9" s="36"/>
      <c r="O9" s="36" t="s">
        <v>108</v>
      </c>
      <c r="P9" s="36"/>
      <c r="Q9" s="36"/>
    </row>
    <row r="10" spans="1:17" ht="16.5" customHeight="1" x14ac:dyDescent="0.25">
      <c r="A10" s="12"/>
      <c r="B10" s="12"/>
      <c r="C10" s="8"/>
      <c r="D10" s="8"/>
      <c r="E10" s="36" t="s">
        <v>109</v>
      </c>
      <c r="F10" s="36"/>
      <c r="G10" s="36"/>
      <c r="H10" s="36"/>
      <c r="I10" s="36" t="s">
        <v>110</v>
      </c>
      <c r="J10" s="36"/>
      <c r="K10" s="36"/>
      <c r="L10" s="36"/>
      <c r="M10" s="36" t="s">
        <v>111</v>
      </c>
      <c r="N10" s="36"/>
      <c r="O10" s="36" t="s">
        <v>112</v>
      </c>
      <c r="P10" s="36"/>
    </row>
    <row r="11" spans="1:17" ht="16.5" customHeight="1" x14ac:dyDescent="0.25">
      <c r="A11" s="12"/>
      <c r="B11" s="12"/>
      <c r="C11" s="7"/>
      <c r="D11" s="7"/>
      <c r="E11" s="36" t="s">
        <v>113</v>
      </c>
      <c r="F11" s="36"/>
      <c r="G11" s="36" t="s">
        <v>114</v>
      </c>
      <c r="H11" s="36"/>
      <c r="I11" s="36" t="s">
        <v>115</v>
      </c>
      <c r="J11" s="36"/>
      <c r="K11" s="36" t="s">
        <v>62</v>
      </c>
      <c r="L11" s="36"/>
      <c r="M11" s="36" t="s">
        <v>116</v>
      </c>
      <c r="N11" s="36"/>
      <c r="O11" s="36" t="s">
        <v>117</v>
      </c>
      <c r="P11" s="36"/>
      <c r="Q11" s="36" t="s">
        <v>118</v>
      </c>
    </row>
    <row r="12" spans="1:17" ht="16.5" customHeight="1" x14ac:dyDescent="0.25">
      <c r="C12" s="4" t="s">
        <v>8</v>
      </c>
      <c r="D12" s="5"/>
      <c r="E12" s="54" t="s">
        <v>9</v>
      </c>
      <c r="F12" s="55"/>
      <c r="G12" s="54" t="s">
        <v>9</v>
      </c>
      <c r="H12" s="55"/>
      <c r="I12" s="54" t="s">
        <v>9</v>
      </c>
      <c r="J12" s="55"/>
      <c r="K12" s="54" t="s">
        <v>9</v>
      </c>
      <c r="L12" s="55"/>
      <c r="M12" s="54" t="s">
        <v>9</v>
      </c>
      <c r="N12" s="55"/>
      <c r="O12" s="54" t="s">
        <v>9</v>
      </c>
      <c r="P12" s="55"/>
      <c r="Q12" s="54" t="s">
        <v>9</v>
      </c>
    </row>
    <row r="13" spans="1:17" ht="16.5" customHeight="1" x14ac:dyDescent="0.25">
      <c r="C13" s="7"/>
      <c r="D13" s="7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1:17" s="9" customFormat="1" ht="16.5" customHeight="1" x14ac:dyDescent="0.25">
      <c r="A14" s="9" t="s">
        <v>119</v>
      </c>
      <c r="C14" s="13"/>
      <c r="D14" s="13"/>
      <c r="E14" s="43">
        <v>150000000</v>
      </c>
      <c r="F14" s="43"/>
      <c r="G14" s="43">
        <v>626618313</v>
      </c>
      <c r="H14" s="43">
        <v>0</v>
      </c>
      <c r="I14" s="43">
        <v>15000000</v>
      </c>
      <c r="J14" s="43">
        <v>0</v>
      </c>
      <c r="K14" s="43">
        <v>390709935</v>
      </c>
      <c r="L14" s="43">
        <v>0</v>
      </c>
      <c r="M14" s="43">
        <f>SUM(K14,I14,G14,E14)</f>
        <v>1182328248</v>
      </c>
      <c r="N14" s="43">
        <v>0</v>
      </c>
      <c r="O14" s="43">
        <v>2017649</v>
      </c>
      <c r="P14" s="43">
        <v>0</v>
      </c>
      <c r="Q14" s="43">
        <f>SUM(M14,O14)</f>
        <v>1184345897</v>
      </c>
    </row>
    <row r="15" spans="1:17" ht="6" customHeight="1" x14ac:dyDescent="0.25">
      <c r="A15" s="9"/>
      <c r="B15" s="9"/>
      <c r="C15" s="7"/>
      <c r="D15" s="7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ht="16.5" customHeight="1" x14ac:dyDescent="0.25">
      <c r="A16" s="9" t="s">
        <v>120</v>
      </c>
      <c r="B16" s="9"/>
      <c r="C16" s="7"/>
      <c r="D16" s="7"/>
      <c r="E16" s="40"/>
      <c r="F16" s="40"/>
      <c r="G16" s="56"/>
      <c r="H16" s="40"/>
      <c r="I16" s="56"/>
      <c r="J16" s="40"/>
      <c r="K16" s="56"/>
      <c r="L16" s="40"/>
      <c r="M16" s="40"/>
      <c r="N16" s="40"/>
      <c r="O16" s="56"/>
      <c r="P16" s="40"/>
      <c r="Q16" s="40"/>
    </row>
    <row r="17" spans="1:17" ht="16.5" customHeight="1" x14ac:dyDescent="0.25">
      <c r="A17" s="12" t="s">
        <v>121</v>
      </c>
      <c r="B17" s="12"/>
      <c r="C17" s="7"/>
      <c r="D17" s="7"/>
      <c r="E17" s="40">
        <v>0</v>
      </c>
      <c r="F17" s="40"/>
      <c r="G17" s="56">
        <v>0</v>
      </c>
      <c r="H17" s="40"/>
      <c r="I17" s="56">
        <v>0</v>
      </c>
      <c r="J17" s="40"/>
      <c r="K17" s="56">
        <v>-195000000</v>
      </c>
      <c r="L17" s="40"/>
      <c r="M17" s="40">
        <f>SUM(K17,I17,G17,E17)</f>
        <v>-195000000</v>
      </c>
      <c r="N17" s="40"/>
      <c r="O17" s="56">
        <v>0</v>
      </c>
      <c r="P17" s="40"/>
      <c r="Q17" s="40">
        <f t="shared" ref="Q17:Q18" si="0">SUM(M17,O17)</f>
        <v>-195000000</v>
      </c>
    </row>
    <row r="18" spans="1:17" ht="16.5" customHeight="1" x14ac:dyDescent="0.25">
      <c r="A18" s="12" t="s">
        <v>95</v>
      </c>
      <c r="B18" s="12"/>
      <c r="C18" s="8"/>
      <c r="D18" s="7"/>
      <c r="E18" s="43">
        <v>0</v>
      </c>
      <c r="F18" s="43"/>
      <c r="G18" s="43">
        <v>0</v>
      </c>
      <c r="H18" s="43">
        <v>0</v>
      </c>
      <c r="I18" s="43">
        <v>0</v>
      </c>
      <c r="J18" s="43">
        <v>0</v>
      </c>
      <c r="K18" s="43">
        <f>'SOCI Conso8-9'!G73</f>
        <v>436260103</v>
      </c>
      <c r="L18" s="43">
        <v>0</v>
      </c>
      <c r="M18" s="43">
        <f>SUM(K18,I18,G18,E18)</f>
        <v>436260103</v>
      </c>
      <c r="N18" s="43">
        <v>0</v>
      </c>
      <c r="O18" s="43">
        <f>'SOCI Conso8-9'!G74</f>
        <v>3303578</v>
      </c>
      <c r="P18" s="43">
        <v>0</v>
      </c>
      <c r="Q18" s="43">
        <f t="shared" si="0"/>
        <v>439563681</v>
      </c>
    </row>
    <row r="19" spans="1:17" ht="16.5" customHeight="1" x14ac:dyDescent="0.25">
      <c r="A19" s="12"/>
      <c r="B19" s="12"/>
      <c r="C19" s="7"/>
      <c r="D19" s="7"/>
      <c r="E19" s="41"/>
      <c r="F19" s="43"/>
      <c r="G19" s="41"/>
      <c r="H19" s="43"/>
      <c r="I19" s="41"/>
      <c r="J19" s="43"/>
      <c r="K19" s="41"/>
      <c r="L19" s="43"/>
      <c r="M19" s="41"/>
      <c r="N19" s="43"/>
      <c r="O19" s="41"/>
      <c r="P19" s="43"/>
      <c r="Q19" s="41"/>
    </row>
    <row r="20" spans="1:17" s="9" customFormat="1" ht="16.5" customHeight="1" thickBot="1" x14ac:dyDescent="0.3">
      <c r="A20" s="9" t="s">
        <v>122</v>
      </c>
      <c r="C20" s="13"/>
      <c r="D20" s="13"/>
      <c r="E20" s="51">
        <f>SUM(E14:E18)</f>
        <v>150000000</v>
      </c>
      <c r="F20" s="43"/>
      <c r="G20" s="51">
        <f>SUM(G14:G18)</f>
        <v>626618313</v>
      </c>
      <c r="H20" s="43"/>
      <c r="I20" s="51">
        <f>SUM(I14:I18)</f>
        <v>15000000</v>
      </c>
      <c r="J20" s="43"/>
      <c r="K20" s="51">
        <f>SUM(K14:K18)</f>
        <v>631970038</v>
      </c>
      <c r="L20" s="43"/>
      <c r="M20" s="51">
        <f>SUM(M14:M18)</f>
        <v>1423588351</v>
      </c>
      <c r="N20" s="43"/>
      <c r="O20" s="51">
        <f>SUM(O14:O18)</f>
        <v>5321227</v>
      </c>
      <c r="P20" s="43"/>
      <c r="Q20" s="51">
        <f>SUM(Q14:Q18)</f>
        <v>1428909578</v>
      </c>
    </row>
    <row r="21" spans="1:17" ht="16.5" customHeight="1" thickTop="1" x14ac:dyDescent="0.25">
      <c r="A21" s="9"/>
      <c r="B21" s="9"/>
      <c r="C21" s="7"/>
      <c r="D21" s="7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</row>
    <row r="22" spans="1:17" s="9" customFormat="1" ht="16.5" customHeight="1" x14ac:dyDescent="0.25">
      <c r="A22" s="9" t="s">
        <v>123</v>
      </c>
      <c r="C22" s="13"/>
      <c r="D22" s="13"/>
      <c r="E22" s="43">
        <f>SUM(E20)</f>
        <v>150000000</v>
      </c>
      <c r="F22" s="43"/>
      <c r="G22" s="43">
        <f>SUM(G20)</f>
        <v>626618313</v>
      </c>
      <c r="H22" s="43"/>
      <c r="I22" s="43">
        <f>SUM(I20)</f>
        <v>15000000</v>
      </c>
      <c r="J22" s="43"/>
      <c r="K22" s="43">
        <f>SUM(K20)</f>
        <v>631970038</v>
      </c>
      <c r="L22" s="43"/>
      <c r="M22" s="43">
        <f>SUM(M20)</f>
        <v>1423588351</v>
      </c>
      <c r="N22" s="43"/>
      <c r="O22" s="43">
        <f>SUM(O20)</f>
        <v>5321227</v>
      </c>
      <c r="P22" s="43"/>
      <c r="Q22" s="43">
        <f>SUM(Q20)</f>
        <v>1428909578</v>
      </c>
    </row>
    <row r="23" spans="1:17" ht="6" customHeight="1" x14ac:dyDescent="0.25">
      <c r="A23" s="9"/>
      <c r="B23" s="9"/>
      <c r="C23" s="13"/>
      <c r="D23" s="1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</row>
    <row r="24" spans="1:17" ht="16.5" customHeight="1" x14ac:dyDescent="0.25">
      <c r="A24" s="9" t="s">
        <v>124</v>
      </c>
      <c r="B24" s="9"/>
      <c r="C24" s="7"/>
      <c r="D24" s="7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</row>
    <row r="25" spans="1:17" ht="16.5" customHeight="1" x14ac:dyDescent="0.25">
      <c r="A25" s="12" t="s">
        <v>121</v>
      </c>
      <c r="B25" s="12"/>
      <c r="C25" s="8">
        <v>20</v>
      </c>
      <c r="D25" s="7"/>
      <c r="E25" s="37">
        <v>0</v>
      </c>
      <c r="F25" s="43"/>
      <c r="G25" s="37">
        <v>0</v>
      </c>
      <c r="H25" s="43"/>
      <c r="I25" s="37">
        <v>0</v>
      </c>
      <c r="J25" s="43"/>
      <c r="K25" s="37">
        <v>-329994499.99998558</v>
      </c>
      <c r="L25" s="43"/>
      <c r="M25" s="43">
        <f>SUM(K25,I25,G25,E25)</f>
        <v>-329994499.99998558</v>
      </c>
      <c r="N25" s="43"/>
      <c r="O25" s="37">
        <v>-1620085</v>
      </c>
      <c r="P25" s="43"/>
      <c r="Q25" s="43">
        <f>SUM(M25,O25)</f>
        <v>-331614584.99998558</v>
      </c>
    </row>
    <row r="26" spans="1:17" ht="16.5" customHeight="1" x14ac:dyDescent="0.25">
      <c r="A26" s="12" t="s">
        <v>184</v>
      </c>
      <c r="B26" s="12"/>
      <c r="C26" s="8"/>
      <c r="D26" s="7"/>
      <c r="E26" s="37"/>
      <c r="F26" s="43"/>
      <c r="G26" s="37"/>
      <c r="H26" s="43"/>
      <c r="I26" s="37"/>
      <c r="J26" s="43"/>
      <c r="K26" s="37"/>
      <c r="L26" s="43"/>
      <c r="M26" s="43"/>
      <c r="N26" s="43"/>
      <c r="O26" s="37"/>
      <c r="P26" s="43"/>
      <c r="Q26" s="43"/>
    </row>
    <row r="27" spans="1:17" ht="16.5" customHeight="1" x14ac:dyDescent="0.25">
      <c r="A27" s="12"/>
      <c r="B27" s="12" t="s">
        <v>185</v>
      </c>
      <c r="C27" s="8">
        <v>11</v>
      </c>
      <c r="D27" s="7"/>
      <c r="E27" s="37">
        <v>0</v>
      </c>
      <c r="F27" s="43"/>
      <c r="G27" s="37">
        <v>0</v>
      </c>
      <c r="H27" s="43">
        <v>0</v>
      </c>
      <c r="I27" s="37">
        <v>0</v>
      </c>
      <c r="J27" s="43">
        <v>0</v>
      </c>
      <c r="K27" s="37" t="s">
        <v>191</v>
      </c>
      <c r="L27" s="43">
        <v>0</v>
      </c>
      <c r="M27" s="43">
        <f>SUM(K27,I27,G27,E27)</f>
        <v>0</v>
      </c>
      <c r="N27" s="43">
        <v>0</v>
      </c>
      <c r="O27" s="37">
        <v>68318515</v>
      </c>
      <c r="P27" s="43">
        <v>0</v>
      </c>
      <c r="Q27" s="43">
        <f t="shared" ref="Q27" si="1">SUM(M27,O27)</f>
        <v>68318515</v>
      </c>
    </row>
    <row r="28" spans="1:17" ht="16.5" customHeight="1" x14ac:dyDescent="0.25">
      <c r="A28" s="12" t="s">
        <v>95</v>
      </c>
      <c r="B28" s="12"/>
      <c r="C28" s="7"/>
      <c r="D28" s="7"/>
      <c r="E28" s="37">
        <v>0</v>
      </c>
      <c r="F28" s="43"/>
      <c r="G28" s="37">
        <v>0</v>
      </c>
      <c r="H28" s="43">
        <v>0</v>
      </c>
      <c r="I28" s="37">
        <v>0</v>
      </c>
      <c r="J28" s="43">
        <v>0</v>
      </c>
      <c r="K28" s="37">
        <f>'SOCI Conso8-9'!E73</f>
        <v>403664500.91494375</v>
      </c>
      <c r="L28" s="43">
        <v>0</v>
      </c>
      <c r="M28" s="43">
        <f t="shared" ref="M28" si="2">SUM(K28,I28,G28,E28)</f>
        <v>403664500.91494375</v>
      </c>
      <c r="N28" s="43">
        <v>0</v>
      </c>
      <c r="O28" s="37">
        <f>'SOCI Conso8-9'!E74</f>
        <v>7176047.0850562332</v>
      </c>
      <c r="P28" s="43">
        <v>0</v>
      </c>
      <c r="Q28" s="38">
        <f t="shared" ref="Q28" si="3">SUM(M28,O28)</f>
        <v>410840548</v>
      </c>
    </row>
    <row r="29" spans="1:17" ht="16.5" customHeight="1" x14ac:dyDescent="0.25">
      <c r="A29" s="12"/>
      <c r="B29" s="12"/>
      <c r="C29" s="7"/>
      <c r="D29" s="7"/>
      <c r="E29" s="41"/>
      <c r="F29" s="43"/>
      <c r="G29" s="41"/>
      <c r="H29" s="43"/>
      <c r="I29" s="41"/>
      <c r="J29" s="43"/>
      <c r="K29" s="41"/>
      <c r="L29" s="43"/>
      <c r="M29" s="41"/>
      <c r="N29" s="43"/>
      <c r="O29" s="41"/>
      <c r="P29" s="43"/>
      <c r="Q29" s="41"/>
    </row>
    <row r="30" spans="1:17" s="9" customFormat="1" ht="16.5" customHeight="1" thickBot="1" x14ac:dyDescent="0.3">
      <c r="A30" s="9" t="s">
        <v>125</v>
      </c>
      <c r="C30" s="13"/>
      <c r="D30" s="13"/>
      <c r="E30" s="51">
        <f>SUM(E22:E28)</f>
        <v>150000000</v>
      </c>
      <c r="F30" s="43"/>
      <c r="G30" s="51">
        <f>SUM(G22:G28)</f>
        <v>626618313</v>
      </c>
      <c r="H30" s="43"/>
      <c r="I30" s="51">
        <f>SUM(I22:I28)</f>
        <v>15000000</v>
      </c>
      <c r="J30" s="43"/>
      <c r="K30" s="51">
        <f>SUM(K22:K28)</f>
        <v>705640038.91495824</v>
      </c>
      <c r="L30" s="43"/>
      <c r="M30" s="51">
        <f>SUM(M22:M28)</f>
        <v>1497258351.914958</v>
      </c>
      <c r="N30" s="43"/>
      <c r="O30" s="51">
        <f>SUM(O22:O28)</f>
        <v>79195704.08505623</v>
      </c>
      <c r="P30" s="43"/>
      <c r="Q30" s="51">
        <f>SUM(Q22:Q28)</f>
        <v>1576454056.0000143</v>
      </c>
    </row>
    <row r="31" spans="1:17" s="9" customFormat="1" ht="16.5" customHeight="1" thickTop="1" x14ac:dyDescent="0.25">
      <c r="C31" s="13"/>
      <c r="D31" s="1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</row>
    <row r="32" spans="1:17" s="9" customFormat="1" ht="16.5" customHeight="1" x14ac:dyDescent="0.25">
      <c r="C32" s="13"/>
      <c r="D32" s="1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</row>
    <row r="33" spans="1:17" s="9" customFormat="1" ht="16.5" customHeight="1" x14ac:dyDescent="0.25">
      <c r="C33" s="13"/>
      <c r="D33" s="1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</row>
    <row r="34" spans="1:17" s="9" customFormat="1" ht="16.5" customHeight="1" x14ac:dyDescent="0.25">
      <c r="C34" s="13"/>
      <c r="D34" s="1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</row>
    <row r="35" spans="1:17" ht="21.95" customHeight="1" x14ac:dyDescent="0.25">
      <c r="A35" s="10" t="str">
        <f>+'SOCI Conso8-9'!A55</f>
        <v xml:space="preserve">The accompanying notes are an integral part of these financial statements.
</v>
      </c>
      <c r="B35" s="10"/>
      <c r="C35" s="10"/>
      <c r="D35" s="10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</row>
  </sheetData>
  <mergeCells count="3">
    <mergeCell ref="E6:Q6"/>
    <mergeCell ref="I8:K8"/>
    <mergeCell ref="E7:M7"/>
  </mergeCells>
  <pageMargins left="0.4" right="0.4" top="0.5" bottom="0.6" header="0.49" footer="0.4"/>
  <pageSetup paperSize="9" scale="91" firstPageNumber="10" fitToHeight="0" orientation="landscape" useFirstPageNumber="1" horizontalDpi="1200" verticalDpi="1200" r:id="rId1"/>
  <headerFooter>
    <oddFooter>&amp;L
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F2F81-FD28-4C26-ADF9-48FA8CC9E24E}">
  <sheetPr>
    <tabColor rgb="FFFFFF00"/>
  </sheetPr>
  <dimension ref="A1:P39"/>
  <sheetViews>
    <sheetView view="pageBreakPreview" zoomScale="85" zoomScaleNormal="100" zoomScaleSheetLayoutView="85" workbookViewId="0">
      <selection activeCell="A35" sqref="A35"/>
    </sheetView>
  </sheetViews>
  <sheetFormatPr defaultColWidth="9.42578125" defaultRowHeight="16.5" customHeight="1" x14ac:dyDescent="0.25"/>
  <cols>
    <col min="1" max="1" width="49.85546875" style="2" customWidth="1"/>
    <col min="2" max="2" width="6.5703125" style="2" customWidth="1"/>
    <col min="3" max="3" width="1" style="2" customWidth="1"/>
    <col min="4" max="4" width="12" style="46" customWidth="1"/>
    <col min="5" max="5" width="1" style="46" customWidth="1"/>
    <col min="6" max="6" width="12.42578125" style="46" customWidth="1"/>
    <col min="7" max="7" width="1" style="46" customWidth="1"/>
    <col min="8" max="8" width="12" style="46" customWidth="1"/>
    <col min="9" max="9" width="1" style="46" customWidth="1"/>
    <col min="10" max="10" width="14.5703125" style="46" customWidth="1"/>
    <col min="11" max="11" width="1" style="46" customWidth="1"/>
    <col min="12" max="12" width="13" style="46" customWidth="1"/>
    <col min="13" max="13" width="1" style="46" customWidth="1"/>
    <col min="14" max="14" width="11.5703125" style="46" customWidth="1"/>
    <col min="15" max="15" width="1" style="46" customWidth="1"/>
    <col min="16" max="16" width="12.42578125" style="46" customWidth="1"/>
    <col min="17" max="16384" width="9.42578125" style="2"/>
  </cols>
  <sheetData>
    <row r="1" spans="1:16" ht="16.5" customHeight="1" x14ac:dyDescent="0.25">
      <c r="A1" s="1" t="s">
        <v>126</v>
      </c>
    </row>
    <row r="2" spans="1:16" ht="16.5" customHeight="1" x14ac:dyDescent="0.25">
      <c r="A2" s="1" t="s">
        <v>127</v>
      </c>
    </row>
    <row r="3" spans="1:16" ht="16.5" customHeight="1" x14ac:dyDescent="0.25">
      <c r="A3" s="3" t="str">
        <f>+'SOCI Conso8-9'!A3</f>
        <v>For the year ended 31 December 2025</v>
      </c>
      <c r="B3" s="10"/>
      <c r="C3" s="10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16.5" customHeight="1" x14ac:dyDescent="0.25">
      <c r="A4" s="1"/>
    </row>
    <row r="5" spans="1:16" ht="16.5" customHeight="1" x14ac:dyDescent="0.25">
      <c r="A5" s="1"/>
    </row>
    <row r="6" spans="1:16" ht="16.5" customHeight="1" x14ac:dyDescent="0.25">
      <c r="A6" s="12"/>
      <c r="B6" s="11"/>
      <c r="C6" s="11"/>
      <c r="D6" s="159" t="s">
        <v>104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</row>
    <row r="7" spans="1:16" ht="16.5" customHeight="1" x14ac:dyDescent="0.25">
      <c r="A7" s="12"/>
      <c r="B7" s="12"/>
      <c r="C7" s="12"/>
      <c r="E7" s="34"/>
      <c r="H7" s="159" t="s">
        <v>106</v>
      </c>
      <c r="I7" s="159"/>
      <c r="J7" s="159"/>
    </row>
    <row r="8" spans="1:16" ht="16.5" customHeight="1" x14ac:dyDescent="0.25">
      <c r="A8" s="12"/>
      <c r="B8" s="8"/>
      <c r="C8" s="8"/>
      <c r="D8" s="36"/>
      <c r="E8" s="36"/>
      <c r="F8" s="36"/>
      <c r="G8" s="36"/>
      <c r="H8" s="36"/>
      <c r="I8" s="36"/>
      <c r="J8" s="36"/>
      <c r="K8" s="35"/>
      <c r="L8" s="36" t="s">
        <v>128</v>
      </c>
      <c r="M8" s="36"/>
      <c r="N8" s="36"/>
      <c r="O8" s="36"/>
      <c r="P8" s="36"/>
    </row>
    <row r="9" spans="1:16" ht="16.5" customHeight="1" x14ac:dyDescent="0.25">
      <c r="A9" s="12"/>
      <c r="B9" s="8"/>
      <c r="C9" s="8"/>
      <c r="D9" s="36" t="s">
        <v>107</v>
      </c>
      <c r="E9" s="36"/>
      <c r="F9" s="36"/>
      <c r="G9" s="36"/>
      <c r="H9" s="36"/>
      <c r="I9" s="36"/>
      <c r="J9" s="36"/>
      <c r="K9" s="36"/>
      <c r="L9" s="36" t="s">
        <v>129</v>
      </c>
      <c r="M9" s="36"/>
      <c r="N9" s="36" t="s">
        <v>108</v>
      </c>
      <c r="O9" s="36"/>
      <c r="P9" s="36"/>
    </row>
    <row r="10" spans="1:16" ht="16.5" customHeight="1" x14ac:dyDescent="0.25">
      <c r="A10" s="12"/>
      <c r="B10" s="8"/>
      <c r="C10" s="8"/>
      <c r="D10" s="36" t="s">
        <v>109</v>
      </c>
      <c r="E10" s="36"/>
      <c r="F10" s="36"/>
      <c r="G10" s="36"/>
      <c r="H10" s="36" t="s">
        <v>130</v>
      </c>
      <c r="I10" s="36"/>
      <c r="J10" s="36"/>
      <c r="K10" s="36"/>
      <c r="L10" s="36" t="s">
        <v>131</v>
      </c>
      <c r="M10" s="36"/>
      <c r="N10" s="36" t="s">
        <v>112</v>
      </c>
      <c r="O10" s="36"/>
      <c r="P10" s="36" t="s">
        <v>118</v>
      </c>
    </row>
    <row r="11" spans="1:16" ht="16.5" customHeight="1" x14ac:dyDescent="0.25">
      <c r="A11" s="12"/>
      <c r="B11" s="7"/>
      <c r="C11" s="7"/>
      <c r="D11" s="36" t="s">
        <v>113</v>
      </c>
      <c r="E11" s="36"/>
      <c r="F11" s="36" t="s">
        <v>114</v>
      </c>
      <c r="G11" s="36"/>
      <c r="H11" s="36" t="s">
        <v>132</v>
      </c>
      <c r="I11" s="36"/>
      <c r="J11" s="36" t="s">
        <v>62</v>
      </c>
      <c r="K11" s="36"/>
      <c r="L11" s="36" t="s">
        <v>133</v>
      </c>
      <c r="M11" s="36"/>
      <c r="N11" s="36" t="s">
        <v>117</v>
      </c>
      <c r="O11" s="36"/>
      <c r="P11" s="36" t="s">
        <v>134</v>
      </c>
    </row>
    <row r="12" spans="1:16" ht="16.5" customHeight="1" x14ac:dyDescent="0.25">
      <c r="B12" s="4" t="s">
        <v>8</v>
      </c>
      <c r="C12" s="5"/>
      <c r="D12" s="54" t="s">
        <v>9</v>
      </c>
      <c r="E12" s="55"/>
      <c r="F12" s="54" t="s">
        <v>9</v>
      </c>
      <c r="G12" s="55"/>
      <c r="H12" s="54" t="s">
        <v>9</v>
      </c>
      <c r="I12" s="55"/>
      <c r="J12" s="54" t="s">
        <v>9</v>
      </c>
      <c r="K12" s="55"/>
      <c r="L12" s="54" t="s">
        <v>9</v>
      </c>
      <c r="M12" s="55"/>
      <c r="N12" s="54" t="s">
        <v>9</v>
      </c>
      <c r="O12" s="55"/>
      <c r="P12" s="54" t="s">
        <v>9</v>
      </c>
    </row>
    <row r="13" spans="1:16" ht="16.5" customHeight="1" x14ac:dyDescent="0.25">
      <c r="B13" s="7"/>
      <c r="C13" s="7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16.5" customHeight="1" x14ac:dyDescent="0.25">
      <c r="A14" s="1" t="s">
        <v>135</v>
      </c>
      <c r="B14" s="7"/>
      <c r="C14" s="7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s="9" customFormat="1" ht="16.5" customHeight="1" x14ac:dyDescent="0.25">
      <c r="A15" s="9" t="s">
        <v>119</v>
      </c>
      <c r="B15" s="13"/>
      <c r="C15" s="13"/>
      <c r="D15" s="43">
        <f>'SOCE Conso10'!E30</f>
        <v>150000000</v>
      </c>
      <c r="E15" s="43"/>
      <c r="F15" s="43">
        <f>'SOCE Conso10'!G30</f>
        <v>626618313</v>
      </c>
      <c r="G15" s="43"/>
      <c r="H15" s="43">
        <f>'SOCE Conso10'!I30</f>
        <v>15000000</v>
      </c>
      <c r="I15" s="43"/>
      <c r="J15" s="43">
        <f>'SOCE Conso10'!K30</f>
        <v>705640038.91495824</v>
      </c>
      <c r="K15" s="43"/>
      <c r="L15" s="43">
        <f>SUM(J15,H15,F15,D15)</f>
        <v>1497258351.9149582</v>
      </c>
      <c r="M15" s="43"/>
      <c r="N15" s="43">
        <f>'SOCE Conso10'!O30</f>
        <v>79195704.08505623</v>
      </c>
      <c r="O15" s="43">
        <v>0</v>
      </c>
      <c r="P15" s="43">
        <f>SUM(N15,L15)</f>
        <v>1576454056.0000145</v>
      </c>
    </row>
    <row r="16" spans="1:16" ht="6" customHeight="1" x14ac:dyDescent="0.25">
      <c r="A16" s="9"/>
      <c r="B16" s="7"/>
      <c r="C16" s="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</row>
    <row r="17" spans="1:16" ht="16.5" customHeight="1" x14ac:dyDescent="0.25">
      <c r="A17" s="9" t="s">
        <v>136</v>
      </c>
      <c r="B17" s="7"/>
      <c r="C17" s="7"/>
      <c r="D17" s="40"/>
      <c r="E17" s="40"/>
      <c r="F17" s="56"/>
      <c r="G17" s="40"/>
      <c r="H17" s="56"/>
      <c r="I17" s="40"/>
      <c r="J17" s="56"/>
      <c r="K17" s="40"/>
      <c r="L17" s="40"/>
      <c r="M17" s="40"/>
      <c r="N17" s="56"/>
      <c r="O17" s="40"/>
      <c r="P17" s="40"/>
    </row>
    <row r="18" spans="1:16" ht="16.5" customHeight="1" x14ac:dyDescent="0.25">
      <c r="A18" s="1" t="s">
        <v>137</v>
      </c>
      <c r="B18" s="7"/>
      <c r="C18" s="7"/>
      <c r="D18" s="40"/>
      <c r="E18" s="40"/>
      <c r="F18" s="56"/>
      <c r="G18" s="40"/>
      <c r="H18" s="56"/>
      <c r="I18" s="40"/>
      <c r="J18" s="56"/>
      <c r="K18" s="40"/>
      <c r="L18" s="40"/>
      <c r="M18" s="40"/>
      <c r="N18" s="56"/>
      <c r="O18" s="40"/>
      <c r="P18" s="40"/>
    </row>
    <row r="19" spans="1:16" ht="16.5" customHeight="1" x14ac:dyDescent="0.25">
      <c r="A19" s="12" t="s">
        <v>138</v>
      </c>
      <c r="B19" s="8">
        <v>14</v>
      </c>
      <c r="C19" s="7"/>
      <c r="D19" s="43">
        <v>0</v>
      </c>
      <c r="E19" s="43"/>
      <c r="F19" s="43">
        <v>0</v>
      </c>
      <c r="G19" s="43">
        <v>0</v>
      </c>
      <c r="H19" s="43">
        <v>0</v>
      </c>
      <c r="I19" s="43">
        <v>0</v>
      </c>
      <c r="J19" s="43"/>
      <c r="K19" s="43">
        <v>0</v>
      </c>
      <c r="L19" s="38">
        <f>SUM(J19,H19,F19,D19)</f>
        <v>0</v>
      </c>
      <c r="M19" s="43">
        <v>0</v>
      </c>
      <c r="N19" s="43">
        <v>0</v>
      </c>
      <c r="O19" s="43">
        <v>0</v>
      </c>
      <c r="P19" s="43">
        <f>SUM(N19,L19)</f>
        <v>0</v>
      </c>
    </row>
    <row r="20" spans="1:16" ht="16.5" customHeight="1" x14ac:dyDescent="0.25">
      <c r="A20" s="12"/>
      <c r="B20" s="7"/>
      <c r="C20" s="7"/>
      <c r="D20" s="41"/>
      <c r="E20" s="43"/>
      <c r="F20" s="41"/>
      <c r="G20" s="43"/>
      <c r="H20" s="41"/>
      <c r="I20" s="43"/>
      <c r="J20" s="41"/>
      <c r="K20" s="43"/>
      <c r="L20" s="41"/>
      <c r="M20" s="43"/>
      <c r="N20" s="41"/>
      <c r="O20" s="43"/>
      <c r="P20" s="41"/>
    </row>
    <row r="21" spans="1:16" s="9" customFormat="1" ht="16.5" customHeight="1" x14ac:dyDescent="0.25">
      <c r="A21" s="14" t="s">
        <v>139</v>
      </c>
      <c r="B21" s="13"/>
      <c r="C21" s="13"/>
      <c r="D21" s="38">
        <f>SUM(D19)</f>
        <v>0</v>
      </c>
      <c r="E21" s="43"/>
      <c r="F21" s="38">
        <f>SUM(F19)</f>
        <v>0</v>
      </c>
      <c r="G21" s="43"/>
      <c r="H21" s="38">
        <f>SUM(H19)</f>
        <v>0</v>
      </c>
      <c r="I21" s="43"/>
      <c r="J21" s="38">
        <f>SUM(J19)</f>
        <v>0</v>
      </c>
      <c r="K21" s="43"/>
      <c r="L21" s="38">
        <f>SUM(L19)</f>
        <v>0</v>
      </c>
      <c r="M21" s="43"/>
      <c r="N21" s="38">
        <f>SUM(N19)</f>
        <v>0</v>
      </c>
      <c r="O21" s="43"/>
      <c r="P21" s="38">
        <f>SUM(P19)</f>
        <v>0</v>
      </c>
    </row>
    <row r="22" spans="1:16" ht="16.5" customHeight="1" x14ac:dyDescent="0.25">
      <c r="A22" s="9"/>
      <c r="B22" s="7"/>
      <c r="C22" s="7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</row>
    <row r="23" spans="1:16" s="9" customFormat="1" ht="16.5" customHeight="1" x14ac:dyDescent="0.25">
      <c r="A23" s="9" t="s">
        <v>140</v>
      </c>
      <c r="B23" s="13"/>
      <c r="C23" s="13"/>
      <c r="D23" s="38">
        <f>SUM(D21)</f>
        <v>0</v>
      </c>
      <c r="E23" s="43"/>
      <c r="F23" s="38">
        <f>SUM(F21)</f>
        <v>0</v>
      </c>
      <c r="G23" s="43"/>
      <c r="H23" s="38">
        <f>SUM(H21)</f>
        <v>0</v>
      </c>
      <c r="I23" s="43"/>
      <c r="J23" s="38">
        <f>SUM(J21)</f>
        <v>0</v>
      </c>
      <c r="K23" s="43"/>
      <c r="L23" s="38">
        <f>SUM(L21)</f>
        <v>0</v>
      </c>
      <c r="M23" s="43"/>
      <c r="N23" s="38">
        <f>SUM(N21)</f>
        <v>0</v>
      </c>
      <c r="O23" s="43"/>
      <c r="P23" s="38">
        <f>SUM(P21)</f>
        <v>0</v>
      </c>
    </row>
    <row r="24" spans="1:16" ht="6" customHeight="1" x14ac:dyDescent="0.25">
      <c r="A24" s="9"/>
      <c r="B24" s="13"/>
      <c r="C24" s="1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</row>
    <row r="25" spans="1:16" ht="16.5" customHeight="1" x14ac:dyDescent="0.25">
      <c r="A25" s="1" t="s">
        <v>141</v>
      </c>
      <c r="B25" s="7"/>
      <c r="C25" s="7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</row>
    <row r="26" spans="1:16" ht="16.5" customHeight="1" x14ac:dyDescent="0.25">
      <c r="A26" s="12" t="s">
        <v>142</v>
      </c>
      <c r="B26" s="7"/>
      <c r="C26" s="7"/>
      <c r="D26" s="37">
        <v>0</v>
      </c>
      <c r="E26" s="43"/>
      <c r="F26" s="37">
        <v>0</v>
      </c>
      <c r="G26" s="43">
        <v>0</v>
      </c>
      <c r="H26" s="37">
        <v>0</v>
      </c>
      <c r="I26" s="43">
        <v>0</v>
      </c>
      <c r="J26" s="37"/>
      <c r="K26" s="43">
        <v>0</v>
      </c>
      <c r="L26" s="43">
        <f t="shared" ref="L26:L27" si="0">SUM(J26,H26,F26,D26)</f>
        <v>0</v>
      </c>
      <c r="M26" s="43">
        <v>0</v>
      </c>
      <c r="N26" s="37"/>
      <c r="O26" s="43">
        <v>0</v>
      </c>
      <c r="P26" s="43">
        <f>SUM(N26,L26)</f>
        <v>0</v>
      </c>
    </row>
    <row r="27" spans="1:16" ht="16.5" customHeight="1" x14ac:dyDescent="0.25">
      <c r="A27" s="12" t="s">
        <v>143</v>
      </c>
      <c r="B27" s="7"/>
      <c r="C27" s="7"/>
      <c r="D27" s="37">
        <v>0</v>
      </c>
      <c r="E27" s="43"/>
      <c r="F27" s="37">
        <v>0</v>
      </c>
      <c r="G27" s="43">
        <v>0</v>
      </c>
      <c r="H27" s="37">
        <v>0</v>
      </c>
      <c r="I27" s="43">
        <v>0</v>
      </c>
      <c r="J27" s="37"/>
      <c r="K27" s="43">
        <v>0</v>
      </c>
      <c r="L27" s="43">
        <f t="shared" si="0"/>
        <v>0</v>
      </c>
      <c r="M27" s="43">
        <v>0</v>
      </c>
      <c r="N27" s="37"/>
      <c r="O27" s="43">
        <v>0</v>
      </c>
      <c r="P27" s="43">
        <f>SUM(N27,L27)</f>
        <v>0</v>
      </c>
    </row>
    <row r="28" spans="1:16" ht="16.5" customHeight="1" x14ac:dyDescent="0.25">
      <c r="A28" s="12"/>
      <c r="B28" s="7"/>
      <c r="C28" s="7"/>
      <c r="D28" s="41"/>
      <c r="E28" s="43"/>
      <c r="F28" s="41"/>
      <c r="G28" s="43"/>
      <c r="H28" s="41"/>
      <c r="I28" s="43"/>
      <c r="J28" s="41"/>
      <c r="K28" s="43"/>
      <c r="L28" s="41"/>
      <c r="M28" s="43"/>
      <c r="N28" s="41"/>
      <c r="O28" s="43"/>
      <c r="P28" s="41"/>
    </row>
    <row r="29" spans="1:16" s="9" customFormat="1" ht="16.5" customHeight="1" x14ac:dyDescent="0.25">
      <c r="A29" s="1" t="s">
        <v>95</v>
      </c>
      <c r="B29" s="13"/>
      <c r="C29" s="13"/>
      <c r="D29" s="38">
        <f>SUM(D26:D27)</f>
        <v>0</v>
      </c>
      <c r="E29" s="43"/>
      <c r="F29" s="38">
        <f>SUM(F26:F27)</f>
        <v>0</v>
      </c>
      <c r="G29" s="43"/>
      <c r="H29" s="38">
        <f>SUM(H26:H27)</f>
        <v>0</v>
      </c>
      <c r="I29" s="43"/>
      <c r="J29" s="38">
        <f>SUM(J26:J27)</f>
        <v>0</v>
      </c>
      <c r="K29" s="43"/>
      <c r="L29" s="38">
        <f>SUM(L26:L27)</f>
        <v>0</v>
      </c>
      <c r="M29" s="43"/>
      <c r="N29" s="38">
        <f>SUM(N26:N27)</f>
        <v>0</v>
      </c>
      <c r="O29" s="43"/>
      <c r="P29" s="38">
        <f>SUM(P26:P27)</f>
        <v>0</v>
      </c>
    </row>
    <row r="30" spans="1:16" ht="16.5" customHeight="1" x14ac:dyDescent="0.25">
      <c r="A30" s="1"/>
      <c r="B30" s="7"/>
      <c r="C30" s="7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</row>
    <row r="31" spans="1:16" s="9" customFormat="1" ht="16.5" customHeight="1" thickBot="1" x14ac:dyDescent="0.3">
      <c r="A31" s="9" t="s">
        <v>144</v>
      </c>
      <c r="B31" s="13"/>
      <c r="C31" s="13"/>
      <c r="D31" s="51">
        <f>SUM(D15,D23,D29)</f>
        <v>150000000</v>
      </c>
      <c r="E31" s="43"/>
      <c r="F31" s="51">
        <f>SUM(F15,F23,F29)</f>
        <v>626618313</v>
      </c>
      <c r="G31" s="43"/>
      <c r="H31" s="51">
        <f>SUM(H15,H23,H29)</f>
        <v>15000000</v>
      </c>
      <c r="I31" s="43"/>
      <c r="J31" s="51">
        <f>SUM(J15,J23,J29)</f>
        <v>705640038.91495824</v>
      </c>
      <c r="K31" s="43"/>
      <c r="L31" s="51">
        <f>SUM(L15,L23,L29)</f>
        <v>1497258351.9149582</v>
      </c>
      <c r="M31" s="43"/>
      <c r="N31" s="51">
        <f>SUM(N15,N23,N29)</f>
        <v>79195704.08505623</v>
      </c>
      <c r="O31" s="43"/>
      <c r="P31" s="51">
        <f>SUM(P15,P23,P29)</f>
        <v>1576454056.0000145</v>
      </c>
    </row>
    <row r="32" spans="1:16" s="9" customFormat="1" ht="16.5" customHeight="1" thickTop="1" x14ac:dyDescent="0.25">
      <c r="B32" s="13"/>
      <c r="C32" s="1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</row>
    <row r="33" spans="1:16" s="9" customFormat="1" ht="16.5" customHeight="1" x14ac:dyDescent="0.25">
      <c r="B33" s="13"/>
      <c r="C33" s="1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</row>
    <row r="34" spans="1:16" s="9" customFormat="1" ht="16.5" customHeight="1" x14ac:dyDescent="0.25">
      <c r="B34" s="13"/>
      <c r="C34" s="1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</row>
    <row r="35" spans="1:16" s="9" customFormat="1" ht="16.5" customHeight="1" x14ac:dyDescent="0.25">
      <c r="B35" s="13"/>
      <c r="C35" s="1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</row>
    <row r="36" spans="1:16" s="9" customFormat="1" ht="16.5" customHeight="1" x14ac:dyDescent="0.25">
      <c r="B36" s="13"/>
      <c r="C36" s="1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</row>
    <row r="37" spans="1:16" s="9" customFormat="1" ht="16.5" customHeight="1" x14ac:dyDescent="0.25">
      <c r="B37" s="13"/>
      <c r="C37" s="1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</row>
    <row r="38" spans="1:16" s="9" customFormat="1" ht="14.25" customHeight="1" x14ac:dyDescent="0.25">
      <c r="B38" s="13"/>
      <c r="C38" s="1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</row>
    <row r="39" spans="1:16" ht="21.95" customHeight="1" x14ac:dyDescent="0.25">
      <c r="A39" s="10" t="str">
        <f>+'SOCI Conso8-9'!A55</f>
        <v xml:space="preserve">The accompanying notes are an integral part of these financial statements.
</v>
      </c>
      <c r="B39" s="10"/>
      <c r="C39" s="10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</row>
  </sheetData>
  <mergeCells count="2">
    <mergeCell ref="D6:P6"/>
    <mergeCell ref="H7:J7"/>
  </mergeCells>
  <pageMargins left="0.6" right="0.6" top="0.5" bottom="0.6" header="0.49" footer="0.4"/>
  <pageSetup paperSize="9" scale="85" firstPageNumber="10" fitToHeight="0" orientation="landscape" useFirstPageNumber="1" horizontalDpi="1200" verticalDpi="1200" r:id="rId1"/>
  <headerFooter>
    <oddFooter>&amp;L
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1D970-2F96-4D89-91C9-F25EAE1DF58A}">
  <dimension ref="A1:L35"/>
  <sheetViews>
    <sheetView view="pageBreakPreview" topLeftCell="A10" zoomScale="117" zoomScaleNormal="115" zoomScaleSheetLayoutView="117" workbookViewId="0">
      <selection activeCell="A9" sqref="A9"/>
    </sheetView>
  </sheetViews>
  <sheetFormatPr defaultColWidth="8.42578125" defaultRowHeight="16.5" customHeight="1" x14ac:dyDescent="0.25"/>
  <cols>
    <col min="1" max="1" width="46.28515625" style="19" customWidth="1"/>
    <col min="2" max="2" width="6.42578125" style="19" customWidth="1"/>
    <col min="3" max="3" width="1" style="19" customWidth="1"/>
    <col min="4" max="4" width="15.140625" style="57" customWidth="1"/>
    <col min="5" max="5" width="1" style="57" customWidth="1"/>
    <col min="6" max="6" width="15" style="57" customWidth="1"/>
    <col min="7" max="7" width="1" style="57" customWidth="1"/>
    <col min="8" max="8" width="14.42578125" style="57" customWidth="1"/>
    <col min="9" max="9" width="1" style="57" customWidth="1"/>
    <col min="10" max="10" width="14.5703125" style="57" customWidth="1"/>
    <col min="11" max="11" width="1" style="57" customWidth="1"/>
    <col min="12" max="12" width="14.7109375" style="57" customWidth="1"/>
    <col min="13" max="16384" width="8.42578125" style="17"/>
  </cols>
  <sheetData>
    <row r="1" spans="1:12" ht="16.5" customHeight="1" x14ac:dyDescent="0.25">
      <c r="A1" s="15" t="s">
        <v>0</v>
      </c>
      <c r="B1" s="16"/>
      <c r="C1" s="16"/>
    </row>
    <row r="2" spans="1:12" ht="16.5" customHeight="1" x14ac:dyDescent="0.25">
      <c r="A2" s="16" t="s">
        <v>103</v>
      </c>
      <c r="B2" s="16"/>
      <c r="C2" s="16"/>
    </row>
    <row r="3" spans="1:12" ht="16.5" customHeight="1" x14ac:dyDescent="0.25">
      <c r="A3" s="25" t="str">
        <f>+'SOCE Conso (10)'!A3</f>
        <v>For the year ended 31 December 2025</v>
      </c>
      <c r="B3" s="25"/>
      <c r="C3" s="25"/>
      <c r="D3" s="58"/>
      <c r="E3" s="58"/>
      <c r="F3" s="58"/>
      <c r="G3" s="58"/>
      <c r="H3" s="58"/>
      <c r="I3" s="58"/>
      <c r="J3" s="58"/>
      <c r="K3" s="58"/>
      <c r="L3" s="58"/>
    </row>
    <row r="4" spans="1:12" ht="16.5" customHeight="1" x14ac:dyDescent="0.25">
      <c r="A4" s="16"/>
      <c r="B4" s="16"/>
      <c r="C4" s="16"/>
    </row>
    <row r="5" spans="1:12" ht="16.5" customHeight="1" x14ac:dyDescent="0.25">
      <c r="A5" s="18"/>
      <c r="B5" s="18"/>
      <c r="C5" s="18"/>
      <c r="D5" s="59"/>
      <c r="E5" s="59"/>
      <c r="F5" s="59"/>
      <c r="G5" s="59"/>
    </row>
    <row r="6" spans="1:12" ht="16.5" customHeight="1" x14ac:dyDescent="0.25">
      <c r="D6" s="161" t="s">
        <v>145</v>
      </c>
      <c r="E6" s="161"/>
      <c r="F6" s="161"/>
      <c r="G6" s="161"/>
      <c r="H6" s="161"/>
      <c r="I6" s="161"/>
      <c r="J6" s="161"/>
      <c r="K6" s="161"/>
      <c r="L6" s="161"/>
    </row>
    <row r="7" spans="1:12" ht="16.5" customHeight="1" x14ac:dyDescent="0.25">
      <c r="K7" s="60"/>
      <c r="L7" s="60"/>
    </row>
    <row r="8" spans="1:12" ht="16.5" customHeight="1" x14ac:dyDescent="0.25">
      <c r="D8" s="61" t="s">
        <v>107</v>
      </c>
      <c r="E8" s="61"/>
      <c r="F8" s="61"/>
      <c r="G8" s="61"/>
      <c r="H8" s="162" t="s">
        <v>106</v>
      </c>
      <c r="I8" s="162"/>
      <c r="J8" s="162"/>
      <c r="K8" s="61"/>
      <c r="L8" s="61"/>
    </row>
    <row r="9" spans="1:12" ht="16.5" customHeight="1" x14ac:dyDescent="0.25">
      <c r="D9" s="61" t="s">
        <v>109</v>
      </c>
      <c r="E9" s="61"/>
      <c r="F9" s="61"/>
      <c r="G9" s="61"/>
      <c r="H9" s="61" t="s">
        <v>146</v>
      </c>
      <c r="I9" s="61"/>
      <c r="J9" s="61"/>
      <c r="K9" s="61"/>
      <c r="L9" s="62"/>
    </row>
    <row r="10" spans="1:12" ht="16.5" customHeight="1" x14ac:dyDescent="0.25">
      <c r="B10" s="17"/>
      <c r="C10" s="17"/>
      <c r="D10" s="61" t="s">
        <v>113</v>
      </c>
      <c r="E10" s="61"/>
      <c r="F10" s="61" t="s">
        <v>114</v>
      </c>
      <c r="G10" s="61"/>
      <c r="H10" s="61" t="s">
        <v>147</v>
      </c>
      <c r="I10" s="61"/>
      <c r="J10" s="61" t="s">
        <v>62</v>
      </c>
      <c r="K10" s="61"/>
      <c r="L10" s="62" t="s">
        <v>118</v>
      </c>
    </row>
    <row r="11" spans="1:12" ht="16.5" customHeight="1" x14ac:dyDescent="0.25">
      <c r="A11" s="15"/>
      <c r="B11" s="30" t="s">
        <v>148</v>
      </c>
      <c r="C11" s="26"/>
      <c r="D11" s="54" t="s">
        <v>9</v>
      </c>
      <c r="E11" s="63"/>
      <c r="F11" s="54" t="s">
        <v>9</v>
      </c>
      <c r="G11" s="63"/>
      <c r="H11" s="54" t="s">
        <v>9</v>
      </c>
      <c r="I11" s="63"/>
      <c r="J11" s="54" t="s">
        <v>9</v>
      </c>
      <c r="K11" s="63"/>
      <c r="L11" s="54" t="s">
        <v>9</v>
      </c>
    </row>
    <row r="12" spans="1:12" ht="16.5" customHeight="1" x14ac:dyDescent="0.25">
      <c r="A12" s="15"/>
      <c r="B12" s="15"/>
      <c r="C12" s="15"/>
      <c r="D12" s="64"/>
      <c r="E12" s="64"/>
      <c r="F12" s="64"/>
      <c r="G12" s="64"/>
      <c r="H12" s="64"/>
      <c r="I12" s="64"/>
      <c r="J12" s="64"/>
      <c r="K12" s="64"/>
      <c r="L12" s="64"/>
    </row>
    <row r="13" spans="1:12" s="18" customFormat="1" ht="16.5" customHeight="1" x14ac:dyDescent="0.25">
      <c r="A13" s="18" t="s">
        <v>119</v>
      </c>
      <c r="D13" s="65">
        <v>150000000</v>
      </c>
      <c r="E13" s="65"/>
      <c r="F13" s="66">
        <v>626618313</v>
      </c>
      <c r="G13" s="65"/>
      <c r="H13" s="65">
        <v>15000000</v>
      </c>
      <c r="I13" s="65"/>
      <c r="J13" s="65">
        <v>392835430</v>
      </c>
      <c r="K13" s="65"/>
      <c r="L13" s="65">
        <f>SUM(J13,H13,F13,D13)</f>
        <v>1184453743</v>
      </c>
    </row>
    <row r="14" spans="1:12" s="18" customFormat="1" ht="7.5" customHeight="1" x14ac:dyDescent="0.25">
      <c r="D14" s="67"/>
      <c r="E14" s="66"/>
      <c r="F14" s="67"/>
      <c r="G14" s="66"/>
      <c r="H14" s="67"/>
      <c r="I14" s="66"/>
      <c r="J14" s="67"/>
      <c r="K14" s="66"/>
      <c r="L14" s="67"/>
    </row>
    <row r="15" spans="1:12" s="18" customFormat="1" ht="16.5" customHeight="1" x14ac:dyDescent="0.25">
      <c r="A15" s="9" t="s">
        <v>120</v>
      </c>
      <c r="D15" s="67"/>
      <c r="E15" s="66"/>
      <c r="F15" s="67"/>
      <c r="G15" s="66"/>
      <c r="H15" s="67"/>
      <c r="I15" s="66"/>
      <c r="J15" s="67"/>
      <c r="K15" s="66"/>
      <c r="L15" s="67"/>
    </row>
    <row r="16" spans="1:12" s="18" customFormat="1" ht="16.5" customHeight="1" x14ac:dyDescent="0.25">
      <c r="A16" s="12" t="s">
        <v>121</v>
      </c>
      <c r="B16" s="22"/>
      <c r="C16" s="22"/>
      <c r="D16" s="67">
        <v>0</v>
      </c>
      <c r="E16" s="66"/>
      <c r="F16" s="67">
        <v>0</v>
      </c>
      <c r="G16" s="66"/>
      <c r="H16" s="67">
        <v>0</v>
      </c>
      <c r="I16" s="66"/>
      <c r="J16" s="67">
        <v>-195000000</v>
      </c>
      <c r="K16" s="66"/>
      <c r="L16" s="65">
        <f>SUM(J16,H16,F16,D16)</f>
        <v>-195000000</v>
      </c>
    </row>
    <row r="17" spans="1:12" s="18" customFormat="1" ht="16.5" customHeight="1" x14ac:dyDescent="0.25">
      <c r="A17" s="12" t="s">
        <v>95</v>
      </c>
      <c r="B17" s="20"/>
      <c r="C17" s="20"/>
      <c r="D17" s="66">
        <v>0</v>
      </c>
      <c r="E17" s="66"/>
      <c r="F17" s="66">
        <v>0</v>
      </c>
      <c r="G17" s="66"/>
      <c r="H17" s="66">
        <v>0</v>
      </c>
      <c r="I17" s="66"/>
      <c r="J17" s="66">
        <f>'SOCI Conso8-9'!K73</f>
        <v>440857014</v>
      </c>
      <c r="K17" s="120"/>
      <c r="L17" s="65">
        <f>SUM(J17,H17,F17,D17)</f>
        <v>440857014</v>
      </c>
    </row>
    <row r="18" spans="1:12" s="18" customFormat="1" ht="16.5" customHeight="1" x14ac:dyDescent="0.25">
      <c r="A18" s="17"/>
      <c r="B18" s="21"/>
      <c r="C18" s="21"/>
      <c r="D18" s="69"/>
      <c r="E18" s="66"/>
      <c r="F18" s="69"/>
      <c r="G18" s="66"/>
      <c r="H18" s="69"/>
      <c r="I18" s="66"/>
      <c r="J18" s="69"/>
      <c r="K18" s="120"/>
      <c r="L18" s="69"/>
    </row>
    <row r="19" spans="1:12" s="18" customFormat="1" ht="16.5" customHeight="1" thickBot="1" x14ac:dyDescent="0.3">
      <c r="A19" s="9" t="s">
        <v>122</v>
      </c>
      <c r="B19" s="22"/>
      <c r="C19" s="22"/>
      <c r="D19" s="74">
        <f>SUM(D13:D17)</f>
        <v>150000000</v>
      </c>
      <c r="E19" s="66"/>
      <c r="F19" s="74">
        <f>SUM(F13:F17)</f>
        <v>626618313</v>
      </c>
      <c r="G19" s="66"/>
      <c r="H19" s="74">
        <f>SUM(H13:H17)</f>
        <v>15000000</v>
      </c>
      <c r="I19" s="66"/>
      <c r="J19" s="74">
        <f>SUM(J13:J17)</f>
        <v>638692444</v>
      </c>
      <c r="K19" s="66"/>
      <c r="L19" s="74">
        <f>SUM(L13:L17)</f>
        <v>1430310757</v>
      </c>
    </row>
    <row r="20" spans="1:12" s="18" customFormat="1" ht="16.5" customHeight="1" thickTop="1" x14ac:dyDescent="0.25">
      <c r="A20" s="9"/>
      <c r="B20" s="22"/>
      <c r="C20" s="22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18" customFormat="1" ht="16.5" customHeight="1" x14ac:dyDescent="0.25">
      <c r="D21" s="67"/>
      <c r="E21" s="66"/>
      <c r="F21" s="67"/>
      <c r="G21" s="66"/>
      <c r="H21" s="67"/>
      <c r="I21" s="66"/>
      <c r="J21" s="67"/>
      <c r="K21" s="66"/>
      <c r="L21" s="67"/>
    </row>
    <row r="22" spans="1:12" s="18" customFormat="1" ht="16.5" customHeight="1" x14ac:dyDescent="0.25">
      <c r="A22" s="9" t="s">
        <v>123</v>
      </c>
      <c r="D22" s="66">
        <f>D19</f>
        <v>150000000</v>
      </c>
      <c r="E22" s="66"/>
      <c r="F22" s="66">
        <f>F19</f>
        <v>626618313</v>
      </c>
      <c r="G22" s="65"/>
      <c r="H22" s="66">
        <f>H19</f>
        <v>15000000</v>
      </c>
      <c r="I22" s="65"/>
      <c r="J22" s="66">
        <f>J19</f>
        <v>638692444</v>
      </c>
      <c r="K22" s="65"/>
      <c r="L22" s="65">
        <f>SUM(J22,H22,F22,D22)</f>
        <v>1430310757</v>
      </c>
    </row>
    <row r="23" spans="1:12" s="18" customFormat="1" ht="6.95" customHeight="1" x14ac:dyDescent="0.25">
      <c r="A23" s="9"/>
      <c r="D23" s="67"/>
      <c r="E23" s="66"/>
      <c r="F23" s="67"/>
      <c r="G23" s="66"/>
      <c r="H23" s="67"/>
      <c r="I23" s="66"/>
      <c r="J23" s="67"/>
      <c r="K23" s="66"/>
      <c r="L23" s="67"/>
    </row>
    <row r="24" spans="1:12" s="18" customFormat="1" ht="16.5" customHeight="1" x14ac:dyDescent="0.25">
      <c r="A24" s="9" t="s">
        <v>120</v>
      </c>
      <c r="B24" s="15"/>
      <c r="C24" s="15"/>
      <c r="D24" s="72"/>
      <c r="E24" s="73"/>
      <c r="F24" s="72"/>
      <c r="G24" s="73"/>
      <c r="H24" s="72"/>
      <c r="I24" s="73"/>
      <c r="J24" s="72"/>
      <c r="K24" s="73"/>
      <c r="L24" s="72"/>
    </row>
    <row r="25" spans="1:12" s="18" customFormat="1" ht="16.5" customHeight="1" x14ac:dyDescent="0.25">
      <c r="A25" s="12" t="s">
        <v>121</v>
      </c>
      <c r="B25" s="20">
        <v>20</v>
      </c>
      <c r="C25" s="19"/>
      <c r="D25" s="67">
        <v>0</v>
      </c>
      <c r="E25" s="66"/>
      <c r="F25" s="66">
        <v>0</v>
      </c>
      <c r="G25" s="66"/>
      <c r="H25" s="67">
        <v>0</v>
      </c>
      <c r="I25" s="66"/>
      <c r="J25" s="67">
        <v>-329994500</v>
      </c>
      <c r="K25" s="66"/>
      <c r="L25" s="65">
        <f t="shared" ref="L25:L26" si="0">SUM(J25,H25,F25,D25)</f>
        <v>-329994500</v>
      </c>
    </row>
    <row r="26" spans="1:12" s="18" customFormat="1" ht="16.5" customHeight="1" x14ac:dyDescent="0.25">
      <c r="A26" s="12" t="s">
        <v>95</v>
      </c>
      <c r="B26" s="15"/>
      <c r="C26" s="15"/>
      <c r="D26" s="70">
        <f>SUM(D25:D25)</f>
        <v>0</v>
      </c>
      <c r="E26" s="66"/>
      <c r="F26" s="70">
        <f>SUM(F25:F25)</f>
        <v>0</v>
      </c>
      <c r="G26" s="66"/>
      <c r="H26" s="70">
        <f>SUM(H25:H25)</f>
        <v>0</v>
      </c>
      <c r="I26" s="66"/>
      <c r="J26" s="70">
        <f>'SOCI Conso8-9'!I73</f>
        <v>418739197</v>
      </c>
      <c r="K26" s="66"/>
      <c r="L26" s="70">
        <f t="shared" si="0"/>
        <v>418739197</v>
      </c>
    </row>
    <row r="27" spans="1:12" s="18" customFormat="1" ht="16.5" customHeight="1" x14ac:dyDescent="0.25">
      <c r="A27" s="15"/>
      <c r="B27" s="15"/>
      <c r="C27" s="15"/>
      <c r="D27" s="72"/>
      <c r="E27" s="73"/>
      <c r="F27" s="72"/>
      <c r="G27" s="73"/>
      <c r="H27" s="72"/>
      <c r="I27" s="73"/>
      <c r="J27" s="72"/>
      <c r="K27" s="73"/>
      <c r="L27" s="72"/>
    </row>
    <row r="28" spans="1:12" ht="16.5" customHeight="1" thickBot="1" x14ac:dyDescent="0.3">
      <c r="A28" s="23" t="s">
        <v>125</v>
      </c>
      <c r="B28" s="18"/>
      <c r="C28" s="18"/>
      <c r="D28" s="74">
        <f>SUM(D22:D26)</f>
        <v>150000000</v>
      </c>
      <c r="E28" s="66"/>
      <c r="F28" s="74">
        <f>SUM(F22:F26)</f>
        <v>626618313</v>
      </c>
      <c r="G28" s="66"/>
      <c r="H28" s="74">
        <f>SUM(H22:H26)</f>
        <v>15000000</v>
      </c>
      <c r="I28" s="66"/>
      <c r="J28" s="74">
        <f>SUM(J22:J26)</f>
        <v>727437141</v>
      </c>
      <c r="K28" s="66"/>
      <c r="L28" s="74">
        <f>SUM(L22:L26)</f>
        <v>1519055454</v>
      </c>
    </row>
    <row r="29" spans="1:12" ht="16.5" customHeight="1" thickTop="1" x14ac:dyDescent="0.25">
      <c r="A29" s="23"/>
      <c r="B29" s="18"/>
      <c r="C29" s="18"/>
      <c r="D29" s="66"/>
      <c r="E29" s="66"/>
      <c r="F29" s="66"/>
      <c r="G29" s="66"/>
      <c r="H29" s="66"/>
      <c r="I29" s="66"/>
      <c r="J29" s="66"/>
      <c r="K29" s="66"/>
      <c r="L29" s="66"/>
    </row>
    <row r="30" spans="1:12" ht="16.5" customHeight="1" x14ac:dyDescent="0.25">
      <c r="A30" s="23"/>
      <c r="B30" s="18"/>
      <c r="C30" s="18"/>
      <c r="D30" s="66"/>
      <c r="E30" s="66"/>
      <c r="F30" s="66"/>
      <c r="G30" s="66"/>
      <c r="H30" s="66"/>
      <c r="I30" s="66"/>
      <c r="J30" s="66"/>
      <c r="K30" s="66"/>
      <c r="L30" s="66"/>
    </row>
    <row r="31" spans="1:12" ht="16.5" customHeight="1" x14ac:dyDescent="0.25">
      <c r="A31" s="23"/>
      <c r="B31" s="18"/>
      <c r="C31" s="18"/>
      <c r="D31" s="66"/>
      <c r="E31" s="66"/>
      <c r="F31" s="66"/>
      <c r="G31" s="66"/>
      <c r="H31" s="66"/>
      <c r="I31" s="66"/>
      <c r="J31" s="66"/>
      <c r="K31" s="66"/>
      <c r="L31" s="66"/>
    </row>
    <row r="32" spans="1:12" ht="21.95" customHeight="1" x14ac:dyDescent="0.25">
      <c r="A32" s="28" t="str">
        <f>+'SOCE Conso (10)'!A39</f>
        <v xml:space="preserve">The accompanying notes are an integral part of these financial statements.
</v>
      </c>
      <c r="B32" s="29"/>
      <c r="C32" s="29"/>
      <c r="D32" s="70"/>
      <c r="E32" s="70"/>
      <c r="F32" s="70"/>
      <c r="G32" s="70"/>
      <c r="H32" s="70"/>
      <c r="I32" s="70"/>
      <c r="J32" s="70"/>
      <c r="K32" s="70"/>
      <c r="L32" s="70"/>
    </row>
    <row r="34" spans="1:6" ht="16.5" customHeight="1" x14ac:dyDescent="0.25">
      <c r="A34" s="15"/>
      <c r="B34" s="15"/>
      <c r="C34" s="15"/>
      <c r="D34" s="75"/>
      <c r="E34" s="75"/>
      <c r="F34" s="75"/>
    </row>
    <row r="35" spans="1:6" ht="16.5" customHeight="1" x14ac:dyDescent="0.25">
      <c r="A35" s="121"/>
    </row>
  </sheetData>
  <mergeCells count="2">
    <mergeCell ref="D6:L6"/>
    <mergeCell ref="H8:J8"/>
  </mergeCells>
  <pageMargins left="0.8" right="0.8" top="0.5" bottom="0.6" header="0.49" footer="0.4"/>
  <pageSetup paperSize="9" scale="99" firstPageNumber="11" fitToHeight="0" orientation="landscape" useFirstPageNumber="1" horizontalDpi="1200" verticalDpi="1200" r:id="rId1"/>
  <headerFooter>
    <oddFooter>&amp;L
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141F-90BE-4834-91C5-203B6F9698C9}">
  <sheetPr>
    <tabColor rgb="FFFFFF00"/>
  </sheetPr>
  <dimension ref="A1:L39"/>
  <sheetViews>
    <sheetView zoomScale="102" zoomScaleNormal="85" zoomScaleSheetLayoutView="85" workbookViewId="0">
      <selection activeCell="K56" sqref="K56"/>
    </sheetView>
  </sheetViews>
  <sheetFormatPr defaultColWidth="8.42578125" defaultRowHeight="16.5" customHeight="1" x14ac:dyDescent="0.25"/>
  <cols>
    <col min="1" max="1" width="58.5703125" style="19" customWidth="1"/>
    <col min="2" max="2" width="6.42578125" style="19" customWidth="1"/>
    <col min="3" max="3" width="1" style="19" customWidth="1"/>
    <col min="4" max="4" width="15.140625" style="57" customWidth="1"/>
    <col min="5" max="5" width="1" style="57" customWidth="1"/>
    <col min="6" max="6" width="15" style="57" customWidth="1"/>
    <col min="7" max="7" width="1" style="57" customWidth="1"/>
    <col min="8" max="8" width="14.42578125" style="57" customWidth="1"/>
    <col min="9" max="9" width="1" style="57" customWidth="1"/>
    <col min="10" max="10" width="14.5703125" style="57" customWidth="1"/>
    <col min="11" max="11" width="1" style="57" customWidth="1"/>
    <col min="12" max="12" width="14.5703125" style="57" customWidth="1"/>
    <col min="13" max="16384" width="8.42578125" style="17"/>
  </cols>
  <sheetData>
    <row r="1" spans="1:12" ht="16.5" customHeight="1" x14ac:dyDescent="0.25">
      <c r="A1" s="15" t="s">
        <v>126</v>
      </c>
      <c r="B1" s="16"/>
      <c r="C1" s="16"/>
    </row>
    <row r="2" spans="1:12" ht="16.5" customHeight="1" x14ac:dyDescent="0.25">
      <c r="A2" s="16" t="s">
        <v>127</v>
      </c>
      <c r="B2" s="16"/>
      <c r="C2" s="16"/>
    </row>
    <row r="3" spans="1:12" ht="16.5" customHeight="1" x14ac:dyDescent="0.25">
      <c r="A3" s="25" t="str">
        <f>+'SOCE Conso (10)'!A3</f>
        <v>For the year ended 31 December 2025</v>
      </c>
      <c r="B3" s="25"/>
      <c r="C3" s="25"/>
      <c r="D3" s="58"/>
      <c r="E3" s="58"/>
      <c r="F3" s="58"/>
      <c r="G3" s="58"/>
      <c r="H3" s="58"/>
      <c r="I3" s="58"/>
      <c r="J3" s="58"/>
      <c r="K3" s="58"/>
      <c r="L3" s="58"/>
    </row>
    <row r="4" spans="1:12" ht="16.5" customHeight="1" x14ac:dyDescent="0.25">
      <c r="A4" s="16"/>
      <c r="B4" s="16"/>
      <c r="C4" s="16"/>
    </row>
    <row r="5" spans="1:12" ht="16.5" customHeight="1" x14ac:dyDescent="0.25">
      <c r="A5" s="18"/>
      <c r="B5" s="18"/>
      <c r="C5" s="18"/>
      <c r="D5" s="59"/>
      <c r="E5" s="59"/>
      <c r="F5" s="59"/>
      <c r="G5" s="59"/>
    </row>
    <row r="6" spans="1:12" ht="16.5" customHeight="1" x14ac:dyDescent="0.25">
      <c r="D6" s="162" t="s">
        <v>145</v>
      </c>
      <c r="E6" s="162"/>
      <c r="F6" s="162"/>
      <c r="G6" s="162"/>
      <c r="H6" s="162"/>
      <c r="I6" s="162"/>
      <c r="J6" s="162"/>
      <c r="K6" s="162"/>
      <c r="L6" s="162"/>
    </row>
    <row r="7" spans="1:12" ht="16.5" customHeight="1" x14ac:dyDescent="0.25">
      <c r="H7" s="162" t="s">
        <v>106</v>
      </c>
      <c r="I7" s="162"/>
      <c r="J7" s="162"/>
      <c r="K7" s="60"/>
      <c r="L7" s="60"/>
    </row>
    <row r="8" spans="1:12" ht="16.5" customHeight="1" x14ac:dyDescent="0.25">
      <c r="D8" s="61" t="s">
        <v>107</v>
      </c>
      <c r="E8" s="61"/>
      <c r="F8" s="61"/>
      <c r="G8" s="61"/>
      <c r="H8" s="61"/>
      <c r="I8" s="61"/>
      <c r="J8" s="61"/>
      <c r="K8" s="61"/>
      <c r="L8" s="61"/>
    </row>
    <row r="9" spans="1:12" ht="16.5" customHeight="1" x14ac:dyDescent="0.25">
      <c r="D9" s="61" t="s">
        <v>109</v>
      </c>
      <c r="E9" s="61"/>
      <c r="F9" s="61"/>
      <c r="G9" s="61"/>
      <c r="H9" s="61"/>
      <c r="I9" s="61"/>
      <c r="J9" s="61"/>
      <c r="K9" s="61"/>
      <c r="L9" s="62"/>
    </row>
    <row r="10" spans="1:12" ht="16.5" customHeight="1" x14ac:dyDescent="0.25">
      <c r="B10" s="17"/>
      <c r="C10" s="17"/>
      <c r="D10" s="61" t="s">
        <v>113</v>
      </c>
      <c r="E10" s="61"/>
      <c r="F10" s="61" t="s">
        <v>114</v>
      </c>
      <c r="G10" s="61"/>
      <c r="H10" s="61" t="s">
        <v>147</v>
      </c>
      <c r="I10" s="61"/>
      <c r="J10" s="61" t="s">
        <v>62</v>
      </c>
      <c r="K10" s="61"/>
      <c r="L10" s="62" t="s">
        <v>149</v>
      </c>
    </row>
    <row r="11" spans="1:12" ht="16.5" customHeight="1" x14ac:dyDescent="0.25">
      <c r="A11" s="15"/>
      <c r="B11" s="30" t="s">
        <v>8</v>
      </c>
      <c r="C11" s="26"/>
      <c r="D11" s="54" t="s">
        <v>9</v>
      </c>
      <c r="E11" s="63"/>
      <c r="F11" s="54" t="s">
        <v>9</v>
      </c>
      <c r="G11" s="63"/>
      <c r="H11" s="54" t="s">
        <v>9</v>
      </c>
      <c r="I11" s="63"/>
      <c r="J11" s="54" t="s">
        <v>9</v>
      </c>
      <c r="K11" s="63"/>
      <c r="L11" s="54" t="s">
        <v>9</v>
      </c>
    </row>
    <row r="12" spans="1:12" ht="16.5" customHeight="1" x14ac:dyDescent="0.25">
      <c r="A12" s="15"/>
      <c r="B12" s="15"/>
      <c r="C12" s="15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16.5" customHeight="1" x14ac:dyDescent="0.25">
      <c r="A13" s="15" t="s">
        <v>135</v>
      </c>
      <c r="B13" s="15"/>
      <c r="C13" s="15"/>
      <c r="D13" s="64"/>
      <c r="E13" s="64"/>
      <c r="F13" s="64"/>
      <c r="G13" s="64"/>
      <c r="H13" s="64"/>
      <c r="I13" s="64"/>
      <c r="J13" s="64"/>
      <c r="K13" s="64"/>
      <c r="L13" s="64"/>
    </row>
    <row r="14" spans="1:12" s="18" customFormat="1" ht="16.5" customHeight="1" x14ac:dyDescent="0.25">
      <c r="A14" s="18" t="s">
        <v>150</v>
      </c>
      <c r="D14" s="65">
        <f>SOCE11!D28</f>
        <v>150000000</v>
      </c>
      <c r="E14" s="65"/>
      <c r="F14" s="65">
        <f>SOCE11!F28</f>
        <v>626618313</v>
      </c>
      <c r="G14" s="65"/>
      <c r="H14" s="65">
        <f>SOCE11!H28</f>
        <v>15000000</v>
      </c>
      <c r="I14" s="65"/>
      <c r="J14" s="65">
        <f>SOCE11!J28</f>
        <v>727437141</v>
      </c>
      <c r="K14" s="65"/>
      <c r="L14" s="65">
        <f>SUM(J14,H14,F14,D14)</f>
        <v>1519055454</v>
      </c>
    </row>
    <row r="15" spans="1:12" s="18" customFormat="1" ht="16.5" customHeight="1" x14ac:dyDescent="0.25">
      <c r="D15" s="67"/>
      <c r="E15" s="66"/>
      <c r="F15" s="67"/>
      <c r="G15" s="66"/>
      <c r="H15" s="67"/>
      <c r="I15" s="66"/>
      <c r="J15" s="67"/>
      <c r="K15" s="66"/>
      <c r="L15" s="67"/>
    </row>
    <row r="16" spans="1:12" s="18" customFormat="1" ht="16.5" customHeight="1" x14ac:dyDescent="0.25">
      <c r="A16" s="18" t="s">
        <v>136</v>
      </c>
      <c r="D16" s="67"/>
      <c r="E16" s="66"/>
      <c r="F16" s="67"/>
      <c r="G16" s="66"/>
      <c r="H16" s="67"/>
      <c r="I16" s="66"/>
      <c r="J16" s="67"/>
      <c r="K16" s="66"/>
      <c r="L16" s="67"/>
    </row>
    <row r="17" spans="1:12" s="18" customFormat="1" ht="16.5" customHeight="1" x14ac:dyDescent="0.25">
      <c r="A17" s="22" t="s">
        <v>151</v>
      </c>
      <c r="B17" s="22"/>
      <c r="C17" s="22"/>
      <c r="D17" s="67"/>
      <c r="E17" s="66"/>
      <c r="F17" s="67"/>
      <c r="G17" s="66"/>
      <c r="H17" s="67"/>
      <c r="I17" s="66"/>
      <c r="J17" s="67"/>
      <c r="K17" s="66"/>
      <c r="L17" s="67"/>
    </row>
    <row r="18" spans="1:12" s="18" customFormat="1" ht="16.5" customHeight="1" x14ac:dyDescent="0.25">
      <c r="A18" s="17" t="s">
        <v>138</v>
      </c>
      <c r="B18" s="20">
        <v>14</v>
      </c>
      <c r="C18" s="20"/>
      <c r="D18" s="66">
        <v>0</v>
      </c>
      <c r="E18" s="66"/>
      <c r="F18" s="66">
        <v>0</v>
      </c>
      <c r="G18" s="66"/>
      <c r="H18" s="66">
        <v>0</v>
      </c>
      <c r="I18" s="66"/>
      <c r="J18" s="66"/>
      <c r="K18" s="68"/>
      <c r="L18" s="65">
        <f>SUM(J18,H18,F18,D18)</f>
        <v>0</v>
      </c>
    </row>
    <row r="19" spans="1:12" s="18" customFormat="1" ht="16.5" customHeight="1" x14ac:dyDescent="0.25">
      <c r="A19" s="17"/>
      <c r="B19" s="21"/>
      <c r="C19" s="21"/>
      <c r="D19" s="69"/>
      <c r="E19" s="66"/>
      <c r="F19" s="69"/>
      <c r="G19" s="66"/>
      <c r="H19" s="69"/>
      <c r="I19" s="66"/>
      <c r="J19" s="69"/>
      <c r="K19" s="68"/>
      <c r="L19" s="69"/>
    </row>
    <row r="20" spans="1:12" s="18" customFormat="1" ht="16.5" customHeight="1" x14ac:dyDescent="0.25">
      <c r="A20" s="15" t="s">
        <v>139</v>
      </c>
      <c r="B20" s="22"/>
      <c r="C20" s="22"/>
      <c r="D20" s="70">
        <f>SUM(D18)</f>
        <v>0</v>
      </c>
      <c r="E20" s="66"/>
      <c r="F20" s="70">
        <f>SUM(F18)</f>
        <v>0</v>
      </c>
      <c r="G20" s="66"/>
      <c r="H20" s="70">
        <f>SUM(H18)</f>
        <v>0</v>
      </c>
      <c r="I20" s="66"/>
      <c r="J20" s="70">
        <f>SUM(J18)</f>
        <v>0</v>
      </c>
      <c r="K20" s="66"/>
      <c r="L20" s="71">
        <f>SUM(J20,H20,F20,D20)</f>
        <v>0</v>
      </c>
    </row>
    <row r="21" spans="1:12" s="18" customFormat="1" ht="16.5" customHeight="1" x14ac:dyDescent="0.25">
      <c r="D21" s="67"/>
      <c r="E21" s="66"/>
      <c r="F21" s="67"/>
      <c r="G21" s="66"/>
      <c r="H21" s="67"/>
      <c r="I21" s="66"/>
      <c r="J21" s="67"/>
      <c r="K21" s="66"/>
      <c r="L21" s="67"/>
    </row>
    <row r="22" spans="1:12" s="18" customFormat="1" ht="16.5" customHeight="1" x14ac:dyDescent="0.25">
      <c r="A22" s="15" t="s">
        <v>140</v>
      </c>
      <c r="D22" s="70">
        <f>SUM(D20)</f>
        <v>0</v>
      </c>
      <c r="E22" s="66"/>
      <c r="F22" s="70">
        <f>SUM(F20)</f>
        <v>0</v>
      </c>
      <c r="G22" s="65"/>
      <c r="H22" s="70">
        <f>SUM(H20)</f>
        <v>0</v>
      </c>
      <c r="I22" s="65"/>
      <c r="J22" s="70">
        <f>SUM(J20)</f>
        <v>0</v>
      </c>
      <c r="K22" s="65"/>
      <c r="L22" s="71">
        <f>SUM(J22,H22,F22,D22)</f>
        <v>0</v>
      </c>
    </row>
    <row r="23" spans="1:12" s="18" customFormat="1" ht="16.5" customHeight="1" x14ac:dyDescent="0.25">
      <c r="D23" s="67"/>
      <c r="E23" s="66"/>
      <c r="F23" s="67"/>
      <c r="G23" s="66"/>
      <c r="H23" s="67"/>
      <c r="I23" s="66"/>
      <c r="J23" s="67"/>
      <c r="K23" s="66"/>
      <c r="L23" s="67"/>
    </row>
    <row r="24" spans="1:12" s="18" customFormat="1" ht="16.5" customHeight="1" x14ac:dyDescent="0.25">
      <c r="A24" s="15" t="s">
        <v>141</v>
      </c>
      <c r="B24" s="15"/>
      <c r="C24" s="15"/>
      <c r="D24" s="72"/>
      <c r="E24" s="73"/>
      <c r="F24" s="72"/>
      <c r="G24" s="73"/>
      <c r="H24" s="72"/>
      <c r="I24" s="73"/>
      <c r="J24" s="72"/>
      <c r="K24" s="73"/>
      <c r="L24" s="72"/>
    </row>
    <row r="25" spans="1:12" s="18" customFormat="1" ht="16.5" customHeight="1" x14ac:dyDescent="0.25">
      <c r="A25" s="19" t="s">
        <v>142</v>
      </c>
      <c r="B25" s="19"/>
      <c r="C25" s="19"/>
      <c r="D25" s="67">
        <v>0</v>
      </c>
      <c r="E25" s="66"/>
      <c r="F25" s="67">
        <v>0</v>
      </c>
      <c r="G25" s="66"/>
      <c r="H25" s="67">
        <v>0</v>
      </c>
      <c r="I25" s="66"/>
      <c r="J25" s="67"/>
      <c r="K25" s="66"/>
      <c r="L25" s="65">
        <f t="shared" ref="L25:L26" si="0">SUM(J25,H25,F25,D25)</f>
        <v>0</v>
      </c>
    </row>
    <row r="26" spans="1:12" s="18" customFormat="1" ht="16.5" customHeight="1" x14ac:dyDescent="0.25">
      <c r="A26" s="19" t="s">
        <v>143</v>
      </c>
      <c r="B26" s="19"/>
      <c r="C26" s="19"/>
      <c r="D26" s="67">
        <v>0</v>
      </c>
      <c r="E26" s="66"/>
      <c r="F26" s="66">
        <v>0</v>
      </c>
      <c r="G26" s="66"/>
      <c r="H26" s="67">
        <v>0</v>
      </c>
      <c r="I26" s="66"/>
      <c r="J26" s="67"/>
      <c r="K26" s="66"/>
      <c r="L26" s="71">
        <f t="shared" si="0"/>
        <v>0</v>
      </c>
    </row>
    <row r="27" spans="1:12" s="18" customFormat="1" ht="16.5" customHeight="1" x14ac:dyDescent="0.25">
      <c r="A27" s="19"/>
      <c r="B27" s="19"/>
      <c r="C27" s="19"/>
      <c r="D27" s="69"/>
      <c r="E27" s="66"/>
      <c r="F27" s="69"/>
      <c r="G27" s="66"/>
      <c r="H27" s="69"/>
      <c r="I27" s="66"/>
      <c r="J27" s="69"/>
      <c r="K27" s="66"/>
      <c r="L27" s="69"/>
    </row>
    <row r="28" spans="1:12" s="18" customFormat="1" ht="16.5" customHeight="1" x14ac:dyDescent="0.25">
      <c r="A28" s="15" t="s">
        <v>95</v>
      </c>
      <c r="B28" s="15"/>
      <c r="C28" s="15"/>
      <c r="D28" s="70">
        <f>SUM(D25:D27)</f>
        <v>0</v>
      </c>
      <c r="E28" s="66"/>
      <c r="F28" s="70">
        <f>SUM(F25:F27)</f>
        <v>0</v>
      </c>
      <c r="G28" s="66"/>
      <c r="H28" s="70">
        <f>SUM(H25:H27)</f>
        <v>0</v>
      </c>
      <c r="I28" s="66"/>
      <c r="J28" s="70">
        <f>SUM(J25:J27)</f>
        <v>0</v>
      </c>
      <c r="K28" s="66"/>
      <c r="L28" s="70">
        <f>SUM(L25:L27)</f>
        <v>0</v>
      </c>
    </row>
    <row r="29" spans="1:12" s="18" customFormat="1" ht="16.5" customHeight="1" x14ac:dyDescent="0.25">
      <c r="A29" s="15"/>
      <c r="B29" s="15"/>
      <c r="C29" s="15"/>
      <c r="D29" s="72"/>
      <c r="E29" s="73"/>
      <c r="F29" s="72"/>
      <c r="G29" s="73"/>
      <c r="H29" s="72"/>
      <c r="I29" s="73"/>
      <c r="J29" s="72"/>
      <c r="K29" s="73"/>
      <c r="L29" s="72"/>
    </row>
    <row r="30" spans="1:12" ht="16.5" customHeight="1" thickBot="1" x14ac:dyDescent="0.3">
      <c r="A30" s="23" t="s">
        <v>144</v>
      </c>
      <c r="B30" s="18"/>
      <c r="C30" s="18"/>
      <c r="D30" s="74">
        <f>SUM(D14,D22,D28)</f>
        <v>150000000</v>
      </c>
      <c r="E30" s="66"/>
      <c r="F30" s="74">
        <f>SUM(F14,F22,F28)</f>
        <v>626618313</v>
      </c>
      <c r="G30" s="66"/>
      <c r="H30" s="74">
        <f>SUM(H14,H22,H28)</f>
        <v>15000000</v>
      </c>
      <c r="I30" s="66"/>
      <c r="J30" s="74">
        <f>SUM(J14,J22,J28)</f>
        <v>727437141</v>
      </c>
      <c r="K30" s="66"/>
      <c r="L30" s="74">
        <f>SUM(L14,L22,L28)</f>
        <v>1519055454</v>
      </c>
    </row>
    <row r="31" spans="1:12" ht="16.5" customHeight="1" thickTop="1" x14ac:dyDescent="0.25">
      <c r="A31" s="23"/>
      <c r="B31" s="18"/>
      <c r="C31" s="18"/>
      <c r="D31" s="66"/>
      <c r="E31" s="66"/>
      <c r="F31" s="66"/>
      <c r="G31" s="66"/>
      <c r="H31" s="66"/>
      <c r="I31" s="66"/>
      <c r="J31" s="66"/>
      <c r="K31" s="66"/>
      <c r="L31" s="66"/>
    </row>
    <row r="32" spans="1:12" ht="16.5" customHeight="1" x14ac:dyDescent="0.25">
      <c r="A32" s="23"/>
      <c r="B32" s="18"/>
      <c r="C32" s="18"/>
      <c r="D32" s="66"/>
      <c r="E32" s="66"/>
      <c r="F32" s="66"/>
      <c r="G32" s="66"/>
      <c r="H32" s="66"/>
      <c r="I32" s="66"/>
      <c r="J32" s="66"/>
      <c r="K32" s="66"/>
      <c r="L32" s="66"/>
    </row>
    <row r="33" spans="1:12" ht="16.5" customHeight="1" x14ac:dyDescent="0.25">
      <c r="A33" s="23"/>
      <c r="B33" s="18"/>
      <c r="C33" s="18"/>
      <c r="D33" s="66"/>
      <c r="E33" s="66"/>
      <c r="F33" s="66"/>
      <c r="G33" s="66"/>
      <c r="H33" s="66"/>
      <c r="I33" s="66"/>
      <c r="J33" s="66"/>
      <c r="K33" s="66"/>
      <c r="L33" s="66"/>
    </row>
    <row r="34" spans="1:12" ht="16.5" customHeight="1" x14ac:dyDescent="0.25">
      <c r="A34" s="23"/>
      <c r="B34" s="18"/>
      <c r="C34" s="18"/>
      <c r="D34" s="66"/>
      <c r="E34" s="66"/>
      <c r="F34" s="66"/>
      <c r="G34" s="66"/>
      <c r="H34" s="66"/>
      <c r="I34" s="66"/>
      <c r="J34" s="66"/>
      <c r="K34" s="66"/>
      <c r="L34" s="66"/>
    </row>
    <row r="35" spans="1:12" ht="10.5" customHeight="1" x14ac:dyDescent="0.25">
      <c r="A35" s="23"/>
      <c r="B35" s="18"/>
      <c r="C35" s="18"/>
      <c r="D35" s="66"/>
      <c r="E35" s="66"/>
      <c r="F35" s="66"/>
      <c r="G35" s="66"/>
      <c r="H35" s="66"/>
      <c r="I35" s="66"/>
      <c r="J35" s="66"/>
      <c r="K35" s="66"/>
      <c r="L35" s="66"/>
    </row>
    <row r="36" spans="1:12" ht="21.95" customHeight="1" x14ac:dyDescent="0.25">
      <c r="A36" s="28" t="str">
        <f>+'SOCE Conso (10)'!A39</f>
        <v xml:space="preserve">The accompanying notes are an integral part of these financial statements.
</v>
      </c>
      <c r="B36" s="29"/>
      <c r="C36" s="29"/>
      <c r="D36" s="70"/>
      <c r="E36" s="70"/>
      <c r="F36" s="70"/>
      <c r="G36" s="70"/>
      <c r="H36" s="70"/>
      <c r="I36" s="70"/>
      <c r="J36" s="70"/>
      <c r="K36" s="70"/>
      <c r="L36" s="70"/>
    </row>
    <row r="38" spans="1:12" ht="16.5" customHeight="1" x14ac:dyDescent="0.25">
      <c r="A38" s="15"/>
      <c r="B38" s="15"/>
      <c r="C38" s="15"/>
      <c r="D38" s="75"/>
      <c r="E38" s="75"/>
      <c r="F38" s="75"/>
    </row>
    <row r="39" spans="1:12" ht="16.5" customHeight="1" x14ac:dyDescent="0.25">
      <c r="A39" s="24"/>
    </row>
  </sheetData>
  <mergeCells count="2">
    <mergeCell ref="D6:L6"/>
    <mergeCell ref="H7:J7"/>
  </mergeCells>
  <pageMargins left="0.6" right="0.6" top="0.5" bottom="0.6" header="0.49" footer="0.4"/>
  <pageSetup paperSize="9" scale="95" firstPageNumber="12" fitToHeight="0" orientation="landscape" useFirstPageNumber="1" horizontalDpi="1200" verticalDpi="1200" r:id="rId1"/>
  <headerFooter>
    <oddFooter>&amp;L
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3B778-9BC7-4027-AD34-C0F3384249DB}">
  <dimension ref="A1:M133"/>
  <sheetViews>
    <sheetView view="pageBreakPreview" topLeftCell="A90" zoomScaleNormal="100" zoomScaleSheetLayoutView="100" workbookViewId="0">
      <selection activeCell="B90" sqref="B90"/>
    </sheetView>
  </sheetViews>
  <sheetFormatPr defaultColWidth="31.5703125" defaultRowHeight="16.5" customHeight="1" x14ac:dyDescent="0.25"/>
  <cols>
    <col min="1" max="2" width="1.42578125" style="17" customWidth="1"/>
    <col min="3" max="3" width="42.42578125" style="17" customWidth="1"/>
    <col min="4" max="4" width="6.85546875" style="20" customWidth="1"/>
    <col min="5" max="5" width="1" style="17" customWidth="1"/>
    <col min="6" max="6" width="12.5703125" style="95" customWidth="1"/>
    <col min="7" max="7" width="1" style="57" customWidth="1"/>
    <col min="8" max="8" width="12.5703125" style="95" customWidth="1"/>
    <col min="9" max="9" width="1" style="17" customWidth="1"/>
    <col min="10" max="10" width="12.5703125" style="57" customWidth="1"/>
    <col min="11" max="11" width="1" style="57" customWidth="1"/>
    <col min="12" max="12" width="12.5703125" style="57" customWidth="1"/>
    <col min="13" max="16384" width="31.5703125" style="17"/>
  </cols>
  <sheetData>
    <row r="1" spans="1:12" ht="16.5" customHeight="1" x14ac:dyDescent="0.25">
      <c r="A1" s="15" t="s">
        <v>0</v>
      </c>
      <c r="B1" s="15"/>
      <c r="C1" s="15"/>
      <c r="F1" s="57"/>
      <c r="H1" s="57"/>
    </row>
    <row r="2" spans="1:12" ht="16.5" customHeight="1" x14ac:dyDescent="0.25">
      <c r="A2" s="15" t="s">
        <v>152</v>
      </c>
      <c r="B2" s="15"/>
      <c r="C2" s="15"/>
      <c r="F2" s="57"/>
      <c r="H2" s="57"/>
    </row>
    <row r="3" spans="1:12" ht="16.5" customHeight="1" x14ac:dyDescent="0.25">
      <c r="A3" s="79" t="str">
        <f>+'SOCI Conso8-9'!A3</f>
        <v>For the year ended 31 December 2025</v>
      </c>
      <c r="B3" s="79"/>
      <c r="C3" s="79"/>
      <c r="D3" s="80"/>
      <c r="E3" s="81"/>
      <c r="F3" s="58"/>
      <c r="G3" s="58"/>
      <c r="H3" s="58"/>
      <c r="I3" s="81"/>
      <c r="J3" s="58"/>
      <c r="K3" s="58"/>
      <c r="L3" s="58"/>
    </row>
    <row r="4" spans="1:12" ht="15.95" customHeight="1" x14ac:dyDescent="0.25">
      <c r="A4" s="15"/>
      <c r="B4" s="15"/>
      <c r="C4" s="15"/>
      <c r="F4" s="57"/>
      <c r="H4" s="57"/>
    </row>
    <row r="5" spans="1:12" ht="15.95" customHeight="1" x14ac:dyDescent="0.25">
      <c r="A5" s="15"/>
      <c r="B5" s="15"/>
      <c r="C5" s="15"/>
      <c r="F5" s="57"/>
      <c r="H5" s="57"/>
    </row>
    <row r="6" spans="1:12" ht="15.95" customHeight="1" x14ac:dyDescent="0.25">
      <c r="A6" s="15"/>
      <c r="B6" s="15"/>
      <c r="C6" s="15"/>
      <c r="D6" s="82"/>
      <c r="E6" s="83"/>
      <c r="F6" s="157" t="s">
        <v>3</v>
      </c>
      <c r="G6" s="157"/>
      <c r="H6" s="157"/>
      <c r="I6" s="84"/>
      <c r="J6" s="157" t="s">
        <v>4</v>
      </c>
      <c r="K6" s="157"/>
      <c r="L6" s="157"/>
    </row>
    <row r="7" spans="1:12" ht="15.95" customHeight="1" x14ac:dyDescent="0.25">
      <c r="A7" s="15"/>
      <c r="B7" s="15"/>
      <c r="C7" s="15"/>
      <c r="D7" s="82"/>
      <c r="E7" s="83"/>
      <c r="F7" s="158" t="s">
        <v>5</v>
      </c>
      <c r="G7" s="158"/>
      <c r="H7" s="158"/>
      <c r="I7" s="84"/>
      <c r="J7" s="158" t="s">
        <v>5</v>
      </c>
      <c r="K7" s="158"/>
      <c r="L7" s="158"/>
    </row>
    <row r="8" spans="1:12" ht="15.95" customHeight="1" x14ac:dyDescent="0.25">
      <c r="A8" s="15"/>
      <c r="B8" s="15"/>
      <c r="C8" s="15"/>
      <c r="D8" s="5"/>
      <c r="E8" s="86"/>
      <c r="F8" s="87">
        <v>2025</v>
      </c>
      <c r="G8" s="88"/>
      <c r="H8" s="87">
        <v>2024</v>
      </c>
      <c r="I8" s="89"/>
      <c r="J8" s="87">
        <v>2025</v>
      </c>
      <c r="K8" s="88"/>
      <c r="L8" s="87">
        <v>2024</v>
      </c>
    </row>
    <row r="9" spans="1:12" ht="15.95" customHeight="1" x14ac:dyDescent="0.25">
      <c r="A9" s="19"/>
      <c r="B9" s="19"/>
      <c r="C9" s="19"/>
      <c r="D9" s="30" t="s">
        <v>8</v>
      </c>
      <c r="E9" s="90"/>
      <c r="F9" s="91" t="s">
        <v>9</v>
      </c>
      <c r="G9" s="92"/>
      <c r="H9" s="91" t="s">
        <v>9</v>
      </c>
      <c r="I9" s="90"/>
      <c r="J9" s="91" t="s">
        <v>9</v>
      </c>
      <c r="K9" s="92"/>
      <c r="L9" s="91" t="s">
        <v>9</v>
      </c>
    </row>
    <row r="10" spans="1:12" ht="15.95" customHeight="1" x14ac:dyDescent="0.25">
      <c r="A10" s="18"/>
      <c r="B10" s="18"/>
      <c r="C10" s="18"/>
      <c r="D10" s="93"/>
      <c r="E10" s="94"/>
      <c r="I10" s="94"/>
    </row>
    <row r="11" spans="1:12" ht="15.95" customHeight="1" x14ac:dyDescent="0.25">
      <c r="A11" s="18" t="s">
        <v>153</v>
      </c>
      <c r="B11" s="18"/>
      <c r="C11" s="18"/>
      <c r="D11" s="93"/>
      <c r="E11" s="94"/>
      <c r="I11" s="94"/>
    </row>
    <row r="12" spans="1:12" ht="15.95" customHeight="1" x14ac:dyDescent="0.25">
      <c r="A12" s="17" t="s">
        <v>83</v>
      </c>
      <c r="B12" s="18"/>
      <c r="C12" s="18"/>
      <c r="D12" s="93"/>
      <c r="E12" s="94"/>
      <c r="F12" s="95">
        <v>516841070</v>
      </c>
      <c r="H12" s="95">
        <v>557607567</v>
      </c>
      <c r="I12" s="94"/>
      <c r="J12" s="57">
        <v>520647358</v>
      </c>
      <c r="L12" s="57">
        <v>554125096</v>
      </c>
    </row>
    <row r="13" spans="1:12" ht="15.95" customHeight="1" x14ac:dyDescent="0.25">
      <c r="A13" s="17" t="s">
        <v>154</v>
      </c>
      <c r="D13" s="93"/>
      <c r="E13" s="94"/>
      <c r="I13" s="94"/>
    </row>
    <row r="14" spans="1:12" ht="15.95" customHeight="1" x14ac:dyDescent="0.25">
      <c r="B14" s="17" t="s">
        <v>155</v>
      </c>
      <c r="D14" s="93"/>
      <c r="E14" s="94"/>
      <c r="I14" s="94"/>
    </row>
    <row r="15" spans="1:12" ht="15.95" customHeight="1" x14ac:dyDescent="0.2">
      <c r="C15" s="17" t="s">
        <v>82</v>
      </c>
      <c r="D15" s="96"/>
      <c r="E15" s="97"/>
      <c r="F15" s="78">
        <v>203763</v>
      </c>
      <c r="G15" s="98"/>
      <c r="H15" s="95">
        <v>73545</v>
      </c>
      <c r="I15" s="97"/>
      <c r="J15" s="78">
        <v>104561</v>
      </c>
      <c r="K15" s="98"/>
      <c r="L15" s="95">
        <v>23746</v>
      </c>
    </row>
    <row r="16" spans="1:12" ht="15.95" customHeight="1" x14ac:dyDescent="0.2">
      <c r="C16" s="17" t="s">
        <v>156</v>
      </c>
      <c r="D16" s="20">
        <v>17</v>
      </c>
      <c r="E16" s="93"/>
      <c r="F16" s="78">
        <v>14750442</v>
      </c>
      <c r="G16" s="60"/>
      <c r="H16" s="95">
        <v>5154679</v>
      </c>
      <c r="I16" s="93"/>
      <c r="J16" s="78">
        <v>9899488</v>
      </c>
      <c r="K16" s="60"/>
      <c r="L16" s="95">
        <v>6240271</v>
      </c>
    </row>
    <row r="17" spans="1:12" ht="15.95" customHeight="1" x14ac:dyDescent="0.2">
      <c r="C17" s="17" t="s">
        <v>188</v>
      </c>
      <c r="D17" s="32"/>
      <c r="E17" s="93"/>
      <c r="F17" s="78">
        <v>99934</v>
      </c>
      <c r="G17" s="60"/>
      <c r="H17" s="95">
        <v>460</v>
      </c>
      <c r="I17" s="93"/>
      <c r="J17" s="78">
        <v>-2786</v>
      </c>
      <c r="K17" s="60"/>
      <c r="L17" s="95">
        <v>460</v>
      </c>
    </row>
    <row r="18" spans="1:12" ht="15.95" customHeight="1" x14ac:dyDescent="0.2">
      <c r="C18" s="17" t="s">
        <v>48</v>
      </c>
      <c r="D18" s="32"/>
      <c r="E18" s="93"/>
      <c r="F18" s="78">
        <v>1694596</v>
      </c>
      <c r="G18" s="60"/>
      <c r="H18" s="95">
        <v>1054804</v>
      </c>
      <c r="I18" s="93"/>
      <c r="J18" s="78">
        <v>915327</v>
      </c>
      <c r="K18" s="60"/>
      <c r="L18" s="95">
        <v>777723</v>
      </c>
    </row>
    <row r="19" spans="1:12" ht="15.95" customHeight="1" x14ac:dyDescent="0.2">
      <c r="C19" s="17" t="s">
        <v>157</v>
      </c>
      <c r="D19" s="32"/>
      <c r="E19" s="93"/>
      <c r="F19" s="78">
        <v>0</v>
      </c>
      <c r="G19" s="60"/>
      <c r="H19" s="95">
        <v>0</v>
      </c>
      <c r="I19" s="93"/>
      <c r="J19" s="78">
        <v>-13359915</v>
      </c>
      <c r="K19" s="60"/>
      <c r="L19" s="95">
        <v>0</v>
      </c>
    </row>
    <row r="20" spans="1:12" ht="15.95" customHeight="1" x14ac:dyDescent="0.2">
      <c r="C20" s="17" t="s">
        <v>72</v>
      </c>
      <c r="D20" s="32"/>
      <c r="E20" s="97"/>
      <c r="F20" s="99">
        <v>-22467071</v>
      </c>
      <c r="G20" s="100"/>
      <c r="H20" s="101">
        <v>-25379865</v>
      </c>
      <c r="I20" s="102"/>
      <c r="J20" s="99">
        <v>-21844644</v>
      </c>
      <c r="K20" s="100"/>
      <c r="L20" s="101">
        <v>-25206892</v>
      </c>
    </row>
    <row r="21" spans="1:12" ht="15.95" customHeight="1" x14ac:dyDescent="0.25">
      <c r="D21" s="32"/>
      <c r="E21" s="97"/>
      <c r="F21" s="100"/>
      <c r="G21" s="100"/>
      <c r="H21" s="100"/>
      <c r="I21" s="100"/>
      <c r="J21" s="100"/>
      <c r="K21" s="100"/>
      <c r="L21" s="100"/>
    </row>
    <row r="22" spans="1:12" ht="15.95" customHeight="1" x14ac:dyDescent="0.25">
      <c r="A22" s="17" t="s">
        <v>158</v>
      </c>
      <c r="D22" s="32"/>
      <c r="E22" s="97"/>
      <c r="F22" s="95">
        <f>SUM(F12:F20)</f>
        <v>511122734</v>
      </c>
      <c r="G22" s="98"/>
      <c r="H22" s="95">
        <f>SUM(H12:H20)</f>
        <v>538511190</v>
      </c>
      <c r="I22" s="102"/>
      <c r="J22" s="95">
        <f>SUM(J12:J20)</f>
        <v>496359389</v>
      </c>
      <c r="K22" s="98"/>
      <c r="L22" s="95">
        <f>SUM(L12:L20)</f>
        <v>535960404</v>
      </c>
    </row>
    <row r="23" spans="1:12" ht="15.95" customHeight="1" x14ac:dyDescent="0.25">
      <c r="D23" s="32"/>
      <c r="E23" s="97"/>
      <c r="F23" s="100"/>
      <c r="G23" s="98"/>
      <c r="I23" s="102"/>
      <c r="J23" s="100"/>
      <c r="K23" s="98"/>
      <c r="L23" s="95"/>
    </row>
    <row r="24" spans="1:12" ht="15.95" customHeight="1" x14ac:dyDescent="0.25">
      <c r="B24" s="17" t="s">
        <v>159</v>
      </c>
      <c r="D24" s="32"/>
      <c r="E24" s="93"/>
      <c r="F24" s="98"/>
      <c r="G24" s="60"/>
      <c r="I24" s="93"/>
      <c r="J24" s="98"/>
      <c r="K24" s="60"/>
      <c r="L24" s="95"/>
    </row>
    <row r="25" spans="1:12" ht="15.95" customHeight="1" x14ac:dyDescent="0.2">
      <c r="C25" s="17" t="s">
        <v>160</v>
      </c>
      <c r="D25" s="32"/>
      <c r="E25" s="97"/>
      <c r="F25" s="78">
        <v>-6791971.2200000007</v>
      </c>
      <c r="G25" s="98"/>
      <c r="H25" s="95">
        <v>-13064120</v>
      </c>
      <c r="I25" s="93"/>
      <c r="J25" s="78">
        <v>9649295</v>
      </c>
      <c r="K25" s="98"/>
      <c r="L25" s="95">
        <v>-9620141</v>
      </c>
    </row>
    <row r="26" spans="1:12" ht="15.95" customHeight="1" x14ac:dyDescent="0.2">
      <c r="C26" s="17" t="s">
        <v>17</v>
      </c>
      <c r="D26" s="32"/>
      <c r="E26" s="97"/>
      <c r="F26" s="78">
        <v>14973990</v>
      </c>
      <c r="G26" s="98"/>
      <c r="H26" s="95">
        <v>-1040339</v>
      </c>
      <c r="I26" s="93"/>
      <c r="J26" s="78">
        <v>-3238783</v>
      </c>
      <c r="K26" s="98"/>
      <c r="L26" s="95">
        <v>-1551690</v>
      </c>
    </row>
    <row r="27" spans="1:12" ht="15.95" customHeight="1" x14ac:dyDescent="0.2">
      <c r="C27" s="17" t="s">
        <v>19</v>
      </c>
      <c r="D27" s="32"/>
      <c r="E27" s="97"/>
      <c r="F27" s="78">
        <v>-2416333</v>
      </c>
      <c r="G27" s="98"/>
      <c r="H27" s="95">
        <v>-4640509</v>
      </c>
      <c r="I27" s="93"/>
      <c r="J27" s="78">
        <v>0</v>
      </c>
      <c r="K27" s="98"/>
      <c r="L27" s="95">
        <v>0</v>
      </c>
    </row>
    <row r="28" spans="1:12" ht="15.95" customHeight="1" x14ac:dyDescent="0.2">
      <c r="C28" s="17" t="s">
        <v>29</v>
      </c>
      <c r="D28" s="32"/>
      <c r="E28" s="97"/>
      <c r="F28" s="78">
        <v>508211</v>
      </c>
      <c r="G28" s="98"/>
      <c r="H28" s="95">
        <v>185883</v>
      </c>
      <c r="I28" s="93"/>
      <c r="J28" s="78">
        <v>-157188</v>
      </c>
      <c r="K28" s="98"/>
      <c r="L28" s="95">
        <v>207459</v>
      </c>
    </row>
    <row r="29" spans="1:12" ht="15.95" customHeight="1" x14ac:dyDescent="0.2">
      <c r="C29" s="17" t="s">
        <v>36</v>
      </c>
      <c r="D29" s="32"/>
      <c r="E29" s="97"/>
      <c r="F29" s="78">
        <v>-9803363</v>
      </c>
      <c r="G29" s="98"/>
      <c r="H29" s="95">
        <v>12828968</v>
      </c>
      <c r="I29" s="93"/>
      <c r="J29" s="78">
        <v>-10170466</v>
      </c>
      <c r="K29" s="98"/>
      <c r="L29" s="95">
        <v>13273558</v>
      </c>
    </row>
    <row r="30" spans="1:12" ht="15.95" customHeight="1" x14ac:dyDescent="0.2">
      <c r="C30" s="17" t="s">
        <v>37</v>
      </c>
      <c r="D30" s="32"/>
      <c r="E30" s="97"/>
      <c r="F30" s="78">
        <v>18163903</v>
      </c>
      <c r="G30" s="98"/>
      <c r="H30" s="95">
        <v>3423064</v>
      </c>
      <c r="I30" s="93"/>
      <c r="J30" s="78">
        <v>13309213</v>
      </c>
      <c r="K30" s="98"/>
      <c r="L30" s="95">
        <v>-7954809</v>
      </c>
    </row>
    <row r="31" spans="1:12" ht="15.95" customHeight="1" x14ac:dyDescent="0.2">
      <c r="C31" s="17" t="s">
        <v>39</v>
      </c>
      <c r="D31" s="32"/>
      <c r="E31" s="97"/>
      <c r="F31" s="78">
        <v>21401436</v>
      </c>
      <c r="G31" s="98"/>
      <c r="H31" s="95">
        <v>7624187</v>
      </c>
      <c r="I31" s="93"/>
      <c r="J31" s="78">
        <v>7708677</v>
      </c>
      <c r="K31" s="98"/>
      <c r="L31" s="95">
        <v>7601324</v>
      </c>
    </row>
    <row r="32" spans="1:12" ht="15.95" customHeight="1" x14ac:dyDescent="0.2">
      <c r="C32" s="17" t="s">
        <v>48</v>
      </c>
      <c r="D32" s="32"/>
      <c r="E32" s="97"/>
      <c r="F32" s="78">
        <v>-84705</v>
      </c>
      <c r="G32" s="98"/>
      <c r="H32" s="95">
        <v>0</v>
      </c>
      <c r="I32" s="93"/>
      <c r="J32" s="78">
        <v>0</v>
      </c>
      <c r="K32" s="98"/>
      <c r="L32" s="95">
        <v>0</v>
      </c>
    </row>
    <row r="33" spans="1:12" ht="15.95" customHeight="1" x14ac:dyDescent="0.2">
      <c r="C33" s="17" t="s">
        <v>49</v>
      </c>
      <c r="D33" s="32"/>
      <c r="E33" s="93"/>
      <c r="F33" s="103">
        <v>0</v>
      </c>
      <c r="G33" s="60"/>
      <c r="H33" s="95">
        <v>13698854</v>
      </c>
      <c r="I33" s="93"/>
      <c r="J33" s="103">
        <v>0</v>
      </c>
      <c r="K33" s="60"/>
      <c r="L33" s="95">
        <v>13698854</v>
      </c>
    </row>
    <row r="34" spans="1:12" ht="15.95" customHeight="1" x14ac:dyDescent="0.25">
      <c r="D34" s="32"/>
      <c r="E34" s="93"/>
      <c r="F34" s="76"/>
      <c r="G34" s="76"/>
      <c r="H34" s="76"/>
      <c r="I34" s="76"/>
      <c r="J34" s="76"/>
      <c r="K34" s="76"/>
      <c r="L34" s="76"/>
    </row>
    <row r="35" spans="1:12" ht="15.95" customHeight="1" x14ac:dyDescent="0.25">
      <c r="B35" s="17" t="s">
        <v>161</v>
      </c>
      <c r="D35" s="104"/>
      <c r="E35" s="93"/>
      <c r="F35" s="95">
        <f>SUM(F22:F33)</f>
        <v>547073901.77999997</v>
      </c>
      <c r="G35" s="60"/>
      <c r="H35" s="95">
        <f>SUM(H22:H33)</f>
        <v>557527178</v>
      </c>
      <c r="I35" s="93"/>
      <c r="J35" s="95">
        <f>SUM(J22:J33)</f>
        <v>513460137</v>
      </c>
      <c r="K35" s="60"/>
      <c r="L35" s="95">
        <f>SUM(L22:L33)</f>
        <v>551614959</v>
      </c>
    </row>
    <row r="36" spans="1:12" ht="15.95" customHeight="1" x14ac:dyDescent="0.25">
      <c r="C36" s="17" t="s">
        <v>162</v>
      </c>
      <c r="D36" s="32"/>
      <c r="E36" s="93"/>
      <c r="F36" s="95">
        <v>-119160239</v>
      </c>
      <c r="G36" s="95"/>
      <c r="H36" s="95">
        <v>-108739777</v>
      </c>
      <c r="I36" s="95"/>
      <c r="J36" s="95">
        <v>-109558747</v>
      </c>
      <c r="K36" s="95"/>
      <c r="L36" s="95">
        <v>-107104026</v>
      </c>
    </row>
    <row r="37" spans="1:12" ht="15.95" customHeight="1" x14ac:dyDescent="0.25">
      <c r="D37" s="32"/>
      <c r="E37" s="93"/>
      <c r="F37" s="76"/>
      <c r="G37" s="60"/>
      <c r="H37" s="76"/>
      <c r="I37" s="93"/>
      <c r="J37" s="76"/>
      <c r="K37" s="60"/>
      <c r="L37" s="76"/>
    </row>
    <row r="38" spans="1:12" ht="15.95" customHeight="1" x14ac:dyDescent="0.25">
      <c r="A38" s="18" t="s">
        <v>163</v>
      </c>
      <c r="B38" s="18"/>
      <c r="C38" s="18"/>
      <c r="D38" s="104"/>
      <c r="E38" s="93"/>
      <c r="F38" s="101">
        <f>F35+F36</f>
        <v>427913662.77999997</v>
      </c>
      <c r="G38" s="60"/>
      <c r="H38" s="101">
        <f>H35+H36</f>
        <v>448787401</v>
      </c>
      <c r="I38" s="93"/>
      <c r="J38" s="101">
        <f>J35+J36</f>
        <v>403901390</v>
      </c>
      <c r="K38" s="60"/>
      <c r="L38" s="101">
        <f t="shared" ref="L38" si="0">L35+L36</f>
        <v>444510933</v>
      </c>
    </row>
    <row r="39" spans="1:12" ht="15.95" customHeight="1" x14ac:dyDescent="0.25">
      <c r="A39" s="15"/>
      <c r="B39" s="15"/>
      <c r="C39" s="15"/>
      <c r="D39" s="93"/>
      <c r="E39" s="94"/>
      <c r="I39" s="94"/>
    </row>
    <row r="40" spans="1:12" ht="15.95" customHeight="1" x14ac:dyDescent="0.25">
      <c r="A40" s="18" t="s">
        <v>164</v>
      </c>
      <c r="B40" s="18"/>
      <c r="C40" s="18"/>
      <c r="D40" s="93"/>
      <c r="E40" s="94"/>
      <c r="I40" s="94"/>
    </row>
    <row r="41" spans="1:12" ht="15.95" customHeight="1" x14ac:dyDescent="0.25">
      <c r="A41" s="17" t="s">
        <v>165</v>
      </c>
      <c r="B41" s="18"/>
      <c r="C41" s="18"/>
      <c r="D41" s="93">
        <v>11</v>
      </c>
      <c r="E41" s="94"/>
      <c r="F41" s="95">
        <v>-157811730</v>
      </c>
      <c r="H41" s="95">
        <v>0</v>
      </c>
      <c r="I41" s="94"/>
      <c r="J41" s="57">
        <v>-179869501</v>
      </c>
      <c r="L41" s="57">
        <v>0</v>
      </c>
    </row>
    <row r="42" spans="1:12" ht="15.95" customHeight="1" x14ac:dyDescent="0.25">
      <c r="A42" s="17" t="s">
        <v>166</v>
      </c>
      <c r="D42" s="32"/>
      <c r="E42" s="27"/>
      <c r="F42" s="67">
        <v>0</v>
      </c>
      <c r="G42" s="72"/>
      <c r="H42" s="67">
        <v>0</v>
      </c>
      <c r="I42" s="94"/>
      <c r="J42" s="67">
        <v>8499915</v>
      </c>
      <c r="K42" s="72"/>
      <c r="L42" s="67">
        <v>0</v>
      </c>
    </row>
    <row r="43" spans="1:12" ht="15.95" customHeight="1" x14ac:dyDescent="0.25">
      <c r="A43" s="17" t="s">
        <v>167</v>
      </c>
      <c r="D43" s="32"/>
      <c r="E43" s="27"/>
      <c r="F43" s="67">
        <v>-595249</v>
      </c>
      <c r="G43" s="72"/>
      <c r="H43" s="67">
        <v>-1052910</v>
      </c>
      <c r="I43" s="94"/>
      <c r="J43" s="72">
        <v>-242115</v>
      </c>
      <c r="K43" s="72"/>
      <c r="L43" s="72">
        <v>-552240</v>
      </c>
    </row>
    <row r="44" spans="1:12" ht="15.95" customHeight="1" x14ac:dyDescent="0.25">
      <c r="A44" s="17" t="s">
        <v>168</v>
      </c>
      <c r="D44" s="32"/>
      <c r="E44" s="27"/>
      <c r="F44" s="67">
        <v>-16081422</v>
      </c>
      <c r="G44" s="72"/>
      <c r="H44" s="67">
        <v>-11898746</v>
      </c>
      <c r="I44" s="94"/>
      <c r="J44" s="67">
        <v>-25661714</v>
      </c>
      <c r="K44" s="72"/>
      <c r="L44" s="67">
        <v>-40759590</v>
      </c>
    </row>
    <row r="45" spans="1:12" ht="15.95" customHeight="1" x14ac:dyDescent="0.25">
      <c r="A45" s="19" t="s">
        <v>169</v>
      </c>
      <c r="B45" s="19"/>
      <c r="C45" s="19"/>
      <c r="D45" s="32"/>
      <c r="E45" s="27"/>
      <c r="F45" s="67">
        <v>0</v>
      </c>
      <c r="G45" s="72"/>
      <c r="H45" s="67">
        <v>0</v>
      </c>
      <c r="I45" s="94"/>
      <c r="J45" s="67">
        <v>4700000</v>
      </c>
      <c r="K45" s="72"/>
      <c r="L45" s="67">
        <v>2000000</v>
      </c>
    </row>
    <row r="46" spans="1:12" ht="15.95" customHeight="1" x14ac:dyDescent="0.25">
      <c r="A46" s="17" t="s">
        <v>170</v>
      </c>
      <c r="D46" s="32"/>
      <c r="E46" s="27"/>
      <c r="F46" s="67">
        <v>300000000</v>
      </c>
      <c r="G46" s="72"/>
      <c r="H46" s="67">
        <v>-300000000</v>
      </c>
      <c r="I46" s="94"/>
      <c r="J46" s="67">
        <v>300000000</v>
      </c>
      <c r="K46" s="72"/>
      <c r="L46" s="67">
        <v>-300000000</v>
      </c>
    </row>
    <row r="47" spans="1:12" ht="15.95" customHeight="1" x14ac:dyDescent="0.25">
      <c r="A47" s="17" t="s">
        <v>171</v>
      </c>
      <c r="D47" s="32"/>
      <c r="E47" s="27"/>
      <c r="F47" s="67">
        <v>25331172</v>
      </c>
      <c r="G47" s="72"/>
      <c r="H47" s="67">
        <v>22516079</v>
      </c>
      <c r="I47" s="94"/>
      <c r="J47" s="67">
        <v>24710120</v>
      </c>
      <c r="K47" s="72"/>
      <c r="L47" s="67">
        <v>22323371</v>
      </c>
    </row>
    <row r="48" spans="1:12" ht="15.95" customHeight="1" x14ac:dyDescent="0.25">
      <c r="D48" s="32"/>
      <c r="E48" s="27"/>
      <c r="F48" s="69"/>
      <c r="G48" s="72"/>
      <c r="H48" s="69"/>
      <c r="I48" s="94"/>
      <c r="J48" s="69"/>
      <c r="K48" s="72"/>
      <c r="L48" s="69"/>
    </row>
    <row r="49" spans="1:13" ht="15.95" customHeight="1" x14ac:dyDescent="0.25">
      <c r="A49" s="18" t="s">
        <v>189</v>
      </c>
      <c r="B49" s="18"/>
      <c r="C49" s="18"/>
      <c r="D49" s="105"/>
      <c r="E49" s="94"/>
      <c r="F49" s="101">
        <f>SUM(F41:F47)</f>
        <v>150842771</v>
      </c>
      <c r="H49" s="101">
        <f>SUM(H41:H47)</f>
        <v>-290435577</v>
      </c>
      <c r="I49" s="94"/>
      <c r="J49" s="101">
        <f>SUM(J41:J47)</f>
        <v>132136705</v>
      </c>
      <c r="L49" s="101">
        <f>SUM(L41:L47)</f>
        <v>-316988459</v>
      </c>
    </row>
    <row r="50" spans="1:13" ht="15.95" customHeight="1" x14ac:dyDescent="0.25">
      <c r="A50" s="15"/>
      <c r="B50" s="15"/>
      <c r="C50" s="15"/>
      <c r="D50" s="93"/>
      <c r="E50" s="94"/>
      <c r="I50" s="94"/>
      <c r="M50" s="31"/>
    </row>
    <row r="51" spans="1:13" ht="15.95" customHeight="1" x14ac:dyDescent="0.25">
      <c r="A51" s="15"/>
      <c r="B51" s="15"/>
      <c r="C51" s="15"/>
      <c r="D51" s="93"/>
      <c r="E51" s="94"/>
      <c r="I51" s="94"/>
      <c r="M51" s="31"/>
    </row>
    <row r="52" spans="1:13" ht="15.95" customHeight="1" x14ac:dyDescent="0.25">
      <c r="A52" s="15"/>
      <c r="B52" s="15"/>
      <c r="C52" s="15"/>
      <c r="D52" s="93"/>
      <c r="E52" s="94"/>
      <c r="I52" s="94"/>
      <c r="M52" s="31"/>
    </row>
    <row r="53" spans="1:13" ht="15.95" customHeight="1" x14ac:dyDescent="0.25">
      <c r="A53" s="15"/>
      <c r="B53" s="15"/>
      <c r="C53" s="15"/>
      <c r="D53" s="93"/>
      <c r="E53" s="94"/>
      <c r="I53" s="94"/>
      <c r="M53" s="31"/>
    </row>
    <row r="54" spans="1:13" ht="15.95" customHeight="1" x14ac:dyDescent="0.25">
      <c r="A54" s="15"/>
      <c r="B54" s="15"/>
      <c r="C54" s="15"/>
      <c r="D54" s="93"/>
      <c r="E54" s="94"/>
      <c r="I54" s="94"/>
      <c r="M54" s="31"/>
    </row>
    <row r="55" spans="1:13" ht="15.95" customHeight="1" x14ac:dyDescent="0.25">
      <c r="A55" s="15"/>
      <c r="B55" s="15"/>
      <c r="C55" s="15"/>
      <c r="D55" s="93"/>
      <c r="E55" s="94"/>
      <c r="I55" s="94"/>
      <c r="M55" s="31"/>
    </row>
    <row r="56" spans="1:13" ht="15.95" customHeight="1" x14ac:dyDescent="0.25">
      <c r="A56" s="15"/>
      <c r="B56" s="15"/>
      <c r="C56" s="15"/>
      <c r="D56" s="93"/>
      <c r="E56" s="94"/>
      <c r="I56" s="94"/>
      <c r="M56" s="31"/>
    </row>
    <row r="57" spans="1:13" ht="15.95" customHeight="1" x14ac:dyDescent="0.25">
      <c r="A57" s="15"/>
      <c r="B57" s="15"/>
      <c r="C57" s="15"/>
      <c r="D57" s="93"/>
      <c r="E57" s="94"/>
      <c r="I57" s="94"/>
      <c r="M57" s="31"/>
    </row>
    <row r="58" spans="1:13" ht="15.95" customHeight="1" x14ac:dyDescent="0.25">
      <c r="A58" s="15"/>
      <c r="B58" s="15"/>
      <c r="C58" s="15"/>
      <c r="D58" s="93"/>
      <c r="E58" s="94"/>
      <c r="I58" s="94"/>
      <c r="M58" s="31"/>
    </row>
    <row r="59" spans="1:13" ht="15.95" customHeight="1" x14ac:dyDescent="0.25">
      <c r="A59" s="15"/>
      <c r="B59" s="15"/>
      <c r="C59" s="15"/>
      <c r="D59" s="93"/>
      <c r="E59" s="94"/>
      <c r="I59" s="94"/>
      <c r="M59" s="31"/>
    </row>
    <row r="60" spans="1:13" ht="21.95" customHeight="1" x14ac:dyDescent="0.25">
      <c r="A60" s="106" t="str">
        <f>+'SOCE Sep (12)'!A36</f>
        <v xml:space="preserve">The accompanying notes are an integral part of these financial statements.
</v>
      </c>
      <c r="B60" s="106"/>
      <c r="C60" s="106"/>
      <c r="D60" s="107"/>
      <c r="E60" s="108"/>
      <c r="F60" s="101"/>
      <c r="G60" s="58"/>
      <c r="H60" s="101"/>
      <c r="I60" s="108"/>
      <c r="J60" s="58"/>
      <c r="K60" s="58"/>
      <c r="L60" s="58"/>
      <c r="M60" s="31"/>
    </row>
    <row r="61" spans="1:13" ht="16.5" customHeight="1" x14ac:dyDescent="0.25">
      <c r="A61" s="15" t="s">
        <v>126</v>
      </c>
      <c r="B61" s="15"/>
      <c r="C61" s="15"/>
      <c r="F61" s="57"/>
      <c r="H61" s="57"/>
    </row>
    <row r="62" spans="1:13" ht="16.5" customHeight="1" x14ac:dyDescent="0.25">
      <c r="A62" s="15" t="s">
        <v>152</v>
      </c>
      <c r="B62" s="15"/>
      <c r="C62" s="15"/>
      <c r="F62" s="57"/>
      <c r="H62" s="57"/>
    </row>
    <row r="63" spans="1:13" ht="16.5" customHeight="1" x14ac:dyDescent="0.25">
      <c r="A63" s="79" t="str">
        <f>+A3</f>
        <v>For the year ended 31 December 2025</v>
      </c>
      <c r="B63" s="79"/>
      <c r="C63" s="79"/>
      <c r="D63" s="80"/>
      <c r="E63" s="81"/>
      <c r="F63" s="58"/>
      <c r="G63" s="58"/>
      <c r="H63" s="58"/>
      <c r="I63" s="81"/>
      <c r="J63" s="58"/>
      <c r="K63" s="58"/>
      <c r="L63" s="58"/>
    </row>
    <row r="64" spans="1:13" ht="15.95" customHeight="1" x14ac:dyDescent="0.25">
      <c r="A64" s="15"/>
      <c r="B64" s="15"/>
      <c r="C64" s="15"/>
      <c r="F64" s="57"/>
      <c r="H64" s="57"/>
    </row>
    <row r="65" spans="1:13" ht="15.95" customHeight="1" x14ac:dyDescent="0.25">
      <c r="A65" s="15"/>
      <c r="B65" s="15"/>
      <c r="C65" s="15"/>
      <c r="F65" s="57"/>
      <c r="H65" s="57"/>
    </row>
    <row r="66" spans="1:13" ht="15.95" customHeight="1" x14ac:dyDescent="0.25">
      <c r="A66" s="15"/>
      <c r="B66" s="15"/>
      <c r="C66" s="15"/>
      <c r="D66" s="82"/>
      <c r="E66" s="83"/>
      <c r="F66" s="157" t="s">
        <v>3</v>
      </c>
      <c r="G66" s="157"/>
      <c r="H66" s="157"/>
      <c r="I66" s="84"/>
      <c r="J66" s="157" t="s">
        <v>4</v>
      </c>
      <c r="K66" s="157"/>
      <c r="L66" s="157"/>
    </row>
    <row r="67" spans="1:13" ht="15.95" customHeight="1" x14ac:dyDescent="0.25">
      <c r="A67" s="15"/>
      <c r="B67" s="15"/>
      <c r="C67" s="15"/>
      <c r="D67" s="82"/>
      <c r="E67" s="83"/>
      <c r="F67" s="158" t="s">
        <v>5</v>
      </c>
      <c r="G67" s="158"/>
      <c r="H67" s="158"/>
      <c r="I67" s="84"/>
      <c r="J67" s="158" t="s">
        <v>5</v>
      </c>
      <c r="K67" s="158"/>
      <c r="L67" s="158"/>
    </row>
    <row r="68" spans="1:13" ht="15.95" customHeight="1" x14ac:dyDescent="0.25">
      <c r="A68" s="15"/>
      <c r="B68" s="15"/>
      <c r="C68" s="15"/>
      <c r="D68" s="5"/>
      <c r="E68" s="86"/>
      <c r="F68" s="87">
        <v>2025</v>
      </c>
      <c r="G68" s="88"/>
      <c r="H68" s="87">
        <v>2024</v>
      </c>
      <c r="I68" s="89"/>
      <c r="J68" s="87">
        <v>2025</v>
      </c>
      <c r="K68" s="88"/>
      <c r="L68" s="87">
        <v>2024</v>
      </c>
    </row>
    <row r="69" spans="1:13" ht="15.95" customHeight="1" x14ac:dyDescent="0.25">
      <c r="A69" s="19"/>
      <c r="B69" s="19"/>
      <c r="C69" s="19"/>
      <c r="D69" s="30" t="s">
        <v>8</v>
      </c>
      <c r="E69" s="90"/>
      <c r="F69" s="91" t="s">
        <v>9</v>
      </c>
      <c r="G69" s="92"/>
      <c r="H69" s="91" t="s">
        <v>9</v>
      </c>
      <c r="I69" s="90"/>
      <c r="J69" s="91" t="s">
        <v>9</v>
      </c>
      <c r="K69" s="92"/>
      <c r="L69" s="91" t="s">
        <v>9</v>
      </c>
    </row>
    <row r="70" spans="1:13" ht="16.5" customHeight="1" x14ac:dyDescent="0.25">
      <c r="A70" s="15"/>
      <c r="B70" s="15"/>
      <c r="C70" s="15"/>
      <c r="D70" s="93"/>
      <c r="E70" s="94"/>
      <c r="I70" s="94"/>
      <c r="M70" s="31"/>
    </row>
    <row r="71" spans="1:13" ht="16.5" customHeight="1" x14ac:dyDescent="0.25">
      <c r="A71" s="18" t="s">
        <v>172</v>
      </c>
      <c r="B71" s="18"/>
      <c r="C71" s="18"/>
      <c r="D71" s="93"/>
      <c r="E71" s="94"/>
      <c r="I71" s="94"/>
    </row>
    <row r="72" spans="1:13" ht="16.5" customHeight="1" x14ac:dyDescent="0.25">
      <c r="A72" s="17" t="s">
        <v>173</v>
      </c>
      <c r="D72" s="20">
        <v>11</v>
      </c>
      <c r="E72" s="27"/>
      <c r="F72" s="67">
        <v>-3452829</v>
      </c>
      <c r="G72" s="72"/>
      <c r="H72" s="67">
        <v>-2929463</v>
      </c>
      <c r="I72" s="94"/>
      <c r="J72" s="67">
        <v>-1639311</v>
      </c>
      <c r="K72" s="72"/>
      <c r="L72" s="67">
        <v>-1414846</v>
      </c>
    </row>
    <row r="73" spans="1:13" ht="16.5" customHeight="1" x14ac:dyDescent="0.25">
      <c r="A73" s="17" t="s">
        <v>174</v>
      </c>
      <c r="D73" s="32"/>
      <c r="E73" s="27"/>
      <c r="F73" s="67">
        <v>-329994585</v>
      </c>
      <c r="G73" s="72"/>
      <c r="H73" s="67">
        <v>-195000000</v>
      </c>
      <c r="I73" s="94"/>
      <c r="J73" s="67">
        <v>-329994500</v>
      </c>
      <c r="K73" s="72"/>
      <c r="L73" s="67">
        <v>-195000000</v>
      </c>
    </row>
    <row r="74" spans="1:13" ht="16.5" customHeight="1" x14ac:dyDescent="0.25">
      <c r="A74" s="17" t="s">
        <v>175</v>
      </c>
      <c r="D74" s="32"/>
      <c r="E74" s="27"/>
      <c r="F74" s="67">
        <v>-203763</v>
      </c>
      <c r="G74" s="72"/>
      <c r="H74" s="67">
        <v>-73545</v>
      </c>
      <c r="I74" s="94"/>
      <c r="J74" s="67">
        <v>-104561</v>
      </c>
      <c r="K74" s="72"/>
      <c r="L74" s="67">
        <v>-23746</v>
      </c>
    </row>
    <row r="75" spans="1:13" ht="16.5" customHeight="1" x14ac:dyDescent="0.25">
      <c r="D75" s="32"/>
      <c r="E75" s="27"/>
      <c r="F75" s="69"/>
      <c r="G75" s="72"/>
      <c r="H75" s="69"/>
      <c r="I75" s="94"/>
      <c r="J75" s="69"/>
      <c r="K75" s="72"/>
      <c r="L75" s="69"/>
    </row>
    <row r="76" spans="1:13" ht="16.5" customHeight="1" x14ac:dyDescent="0.25">
      <c r="A76" s="18" t="s">
        <v>176</v>
      </c>
      <c r="B76" s="18"/>
      <c r="C76" s="18"/>
      <c r="D76" s="105"/>
      <c r="E76" s="94"/>
      <c r="F76" s="101">
        <f>SUM(F72:F74)</f>
        <v>-333651177</v>
      </c>
      <c r="H76" s="101">
        <f>SUM(H72:H74)</f>
        <v>-198003008</v>
      </c>
      <c r="I76" s="94"/>
      <c r="J76" s="101">
        <f>SUM(J72:J74)</f>
        <v>-331738372</v>
      </c>
      <c r="L76" s="101">
        <f>SUM(L72:L74)</f>
        <v>-196438592</v>
      </c>
    </row>
    <row r="77" spans="1:13" ht="16.5" customHeight="1" x14ac:dyDescent="0.25">
      <c r="A77" s="18"/>
      <c r="B77" s="18"/>
      <c r="C77" s="18"/>
      <c r="D77" s="93"/>
      <c r="E77" s="94"/>
      <c r="I77" s="94"/>
      <c r="J77" s="95"/>
      <c r="L77" s="95"/>
    </row>
    <row r="78" spans="1:13" ht="16.5" customHeight="1" x14ac:dyDescent="0.25">
      <c r="A78" s="18" t="s">
        <v>177</v>
      </c>
      <c r="D78" s="105"/>
      <c r="E78" s="94"/>
      <c r="F78" s="95">
        <f>+F76+F49+F38</f>
        <v>245105256.77999997</v>
      </c>
      <c r="H78" s="95">
        <f>+H76+H49+H38</f>
        <v>-39651184</v>
      </c>
      <c r="I78" s="94"/>
      <c r="J78" s="95">
        <f>+J76+J49+J38</f>
        <v>204299723</v>
      </c>
      <c r="L78" s="95">
        <f>+L76+L49+L38</f>
        <v>-68916118</v>
      </c>
    </row>
    <row r="79" spans="1:13" ht="16.5" customHeight="1" x14ac:dyDescent="0.25">
      <c r="A79" s="17" t="s">
        <v>178</v>
      </c>
      <c r="D79" s="93"/>
      <c r="E79" s="94"/>
      <c r="F79" s="95">
        <f>H81</f>
        <v>1306160711</v>
      </c>
      <c r="H79" s="95">
        <v>1345811895</v>
      </c>
      <c r="I79" s="94"/>
      <c r="J79" s="95">
        <f>L81</f>
        <v>1253726000</v>
      </c>
      <c r="L79" s="95">
        <v>1322642118</v>
      </c>
    </row>
    <row r="80" spans="1:13" ht="16.5" customHeight="1" x14ac:dyDescent="0.25">
      <c r="D80" s="93"/>
      <c r="E80" s="94"/>
      <c r="F80" s="109"/>
      <c r="H80" s="109"/>
      <c r="I80" s="94"/>
      <c r="J80" s="109"/>
      <c r="L80" s="109"/>
    </row>
    <row r="81" spans="1:12" ht="16.5" customHeight="1" thickBot="1" x14ac:dyDescent="0.3">
      <c r="A81" s="18" t="s">
        <v>179</v>
      </c>
      <c r="B81" s="18"/>
      <c r="C81" s="18"/>
      <c r="D81" s="20">
        <v>9</v>
      </c>
      <c r="E81" s="94"/>
      <c r="F81" s="110">
        <f>SUM(F78:F79)</f>
        <v>1551265967.78</v>
      </c>
      <c r="H81" s="110">
        <f>SUM(H78:H79)</f>
        <v>1306160711</v>
      </c>
      <c r="I81" s="94"/>
      <c r="J81" s="110">
        <f>SUM(J78:J79)</f>
        <v>1458025723</v>
      </c>
      <c r="L81" s="110">
        <f t="shared" ref="L81" si="1">SUM(L78:L79)</f>
        <v>1253726000</v>
      </c>
    </row>
    <row r="82" spans="1:12" ht="16.5" customHeight="1" thickTop="1" x14ac:dyDescent="0.25">
      <c r="A82" s="19"/>
      <c r="B82" s="19"/>
      <c r="C82" s="19"/>
      <c r="D82" s="93"/>
      <c r="E82" s="94"/>
      <c r="I82" s="94"/>
    </row>
    <row r="83" spans="1:12" ht="16.5" customHeight="1" x14ac:dyDescent="0.25">
      <c r="A83" s="15" t="s">
        <v>180</v>
      </c>
      <c r="B83" s="19"/>
      <c r="C83" s="19"/>
      <c r="D83" s="93"/>
      <c r="E83" s="94"/>
      <c r="I83" s="94"/>
    </row>
    <row r="84" spans="1:12" ht="16.5" customHeight="1" x14ac:dyDescent="0.25">
      <c r="B84" s="15"/>
      <c r="C84" s="15"/>
      <c r="D84" s="111"/>
      <c r="E84" s="112"/>
      <c r="F84" s="61"/>
      <c r="G84" s="59"/>
      <c r="H84" s="61"/>
      <c r="I84" s="112"/>
      <c r="J84" s="59"/>
      <c r="K84" s="59"/>
      <c r="L84" s="59"/>
    </row>
    <row r="85" spans="1:12" ht="16.5" customHeight="1" x14ac:dyDescent="0.25">
      <c r="A85" s="19"/>
      <c r="B85" s="19" t="s">
        <v>195</v>
      </c>
      <c r="C85" s="19"/>
      <c r="D85" s="93"/>
      <c r="E85" s="94"/>
      <c r="F85" s="95">
        <v>3600000</v>
      </c>
      <c r="H85" s="95">
        <v>20930</v>
      </c>
      <c r="I85" s="94"/>
      <c r="J85" s="57">
        <v>18202305</v>
      </c>
      <c r="L85" s="57">
        <v>47180</v>
      </c>
    </row>
    <row r="86" spans="1:12" ht="16.5" customHeight="1" x14ac:dyDescent="0.25">
      <c r="A86" s="19"/>
      <c r="B86" s="2" t="s">
        <v>181</v>
      </c>
      <c r="C86" s="19"/>
      <c r="D86" s="93"/>
      <c r="E86" s="94"/>
      <c r="F86" s="95">
        <v>14340000</v>
      </c>
      <c r="H86" s="95">
        <v>0</v>
      </c>
      <c r="I86" s="94"/>
      <c r="J86" s="57">
        <v>14340000</v>
      </c>
      <c r="L86" s="57">
        <v>0</v>
      </c>
    </row>
    <row r="87" spans="1:12" ht="16.5" customHeight="1" x14ac:dyDescent="0.25">
      <c r="A87" s="19"/>
      <c r="B87" s="2" t="s">
        <v>182</v>
      </c>
      <c r="C87" s="19"/>
      <c r="D87" s="93"/>
      <c r="E87" s="94"/>
      <c r="F87" s="95">
        <v>0</v>
      </c>
      <c r="H87" s="95">
        <v>0</v>
      </c>
      <c r="I87" s="94"/>
      <c r="J87" s="57">
        <v>4860000</v>
      </c>
      <c r="L87" s="57">
        <v>0</v>
      </c>
    </row>
    <row r="88" spans="1:12" ht="16.5" customHeight="1" x14ac:dyDescent="0.25">
      <c r="A88" s="19"/>
      <c r="B88" s="2" t="s">
        <v>183</v>
      </c>
      <c r="C88" s="19"/>
      <c r="D88" s="93"/>
      <c r="E88" s="94"/>
      <c r="F88" s="95">
        <v>1620000</v>
      </c>
      <c r="H88" s="95">
        <v>0</v>
      </c>
      <c r="I88" s="94"/>
      <c r="J88" s="57">
        <v>0</v>
      </c>
      <c r="L88" s="57">
        <v>0</v>
      </c>
    </row>
    <row r="89" spans="1:12" ht="16.5" customHeight="1" x14ac:dyDescent="0.25">
      <c r="A89" s="19"/>
      <c r="B89" s="2" t="s">
        <v>196</v>
      </c>
      <c r="C89" s="19"/>
      <c r="D89" s="93"/>
      <c r="E89" s="94"/>
      <c r="F89" s="95">
        <v>9783</v>
      </c>
      <c r="H89" s="95">
        <v>0</v>
      </c>
      <c r="I89" s="94"/>
      <c r="J89" s="57">
        <v>0</v>
      </c>
      <c r="L89" s="57">
        <v>0</v>
      </c>
    </row>
    <row r="90" spans="1:12" ht="16.5" customHeight="1" x14ac:dyDescent="0.25">
      <c r="A90" s="19"/>
      <c r="B90" s="19"/>
      <c r="C90" s="19"/>
      <c r="D90" s="93"/>
      <c r="E90" s="94"/>
      <c r="I90" s="94"/>
    </row>
    <row r="91" spans="1:12" ht="16.5" customHeight="1" x14ac:dyDescent="0.25">
      <c r="A91" s="19"/>
      <c r="B91" s="19"/>
      <c r="C91" s="19"/>
      <c r="D91" s="93"/>
      <c r="E91" s="94"/>
      <c r="I91" s="94"/>
    </row>
    <row r="92" spans="1:12" ht="16.5" customHeight="1" x14ac:dyDescent="0.25">
      <c r="A92" s="19"/>
      <c r="B92" s="19"/>
      <c r="C92" s="19"/>
      <c r="D92" s="93"/>
      <c r="E92" s="94"/>
      <c r="I92" s="94"/>
    </row>
    <row r="93" spans="1:12" ht="16.5" customHeight="1" x14ac:dyDescent="0.25">
      <c r="A93" s="19"/>
      <c r="B93" s="19"/>
      <c r="C93" s="19"/>
      <c r="D93" s="93"/>
      <c r="E93" s="94"/>
      <c r="I93" s="94"/>
    </row>
    <row r="94" spans="1:12" ht="16.5" customHeight="1" x14ac:dyDescent="0.25">
      <c r="A94" s="19"/>
      <c r="B94" s="19"/>
      <c r="C94" s="19"/>
      <c r="D94" s="93"/>
      <c r="E94" s="94"/>
      <c r="I94" s="94"/>
    </row>
    <row r="95" spans="1:12" ht="16.5" customHeight="1" x14ac:dyDescent="0.25">
      <c r="A95" s="19"/>
      <c r="B95" s="19"/>
      <c r="C95" s="19"/>
      <c r="D95" s="93"/>
      <c r="E95" s="94"/>
      <c r="I95" s="94"/>
    </row>
    <row r="96" spans="1:12" ht="16.5" customHeight="1" x14ac:dyDescent="0.25">
      <c r="A96" s="19"/>
      <c r="B96" s="19"/>
      <c r="C96" s="19"/>
      <c r="D96" s="93"/>
      <c r="E96" s="94"/>
      <c r="I96" s="94"/>
    </row>
    <row r="97" spans="1:9" ht="16.5" customHeight="1" x14ac:dyDescent="0.25">
      <c r="A97" s="19"/>
      <c r="B97" s="19"/>
      <c r="C97" s="19"/>
      <c r="D97" s="93"/>
      <c r="E97" s="94"/>
      <c r="I97" s="94"/>
    </row>
    <row r="98" spans="1:9" ht="16.5" customHeight="1" x14ac:dyDescent="0.25">
      <c r="A98" s="19"/>
      <c r="B98" s="19"/>
      <c r="C98" s="19"/>
      <c r="D98" s="93"/>
      <c r="E98" s="94"/>
      <c r="I98" s="94"/>
    </row>
    <row r="99" spans="1:9" ht="16.5" customHeight="1" x14ac:dyDescent="0.25">
      <c r="A99" s="19"/>
      <c r="B99" s="19"/>
      <c r="C99" s="19"/>
      <c r="D99" s="93"/>
      <c r="E99" s="94"/>
      <c r="I99" s="94"/>
    </row>
    <row r="100" spans="1:9" ht="16.5" customHeight="1" x14ac:dyDescent="0.25">
      <c r="A100" s="19"/>
      <c r="B100" s="19"/>
      <c r="C100" s="19"/>
      <c r="D100" s="93"/>
      <c r="E100" s="94"/>
      <c r="I100" s="94"/>
    </row>
    <row r="101" spans="1:9" ht="16.5" customHeight="1" x14ac:dyDescent="0.25">
      <c r="A101" s="19"/>
      <c r="B101" s="19"/>
      <c r="C101" s="19"/>
      <c r="D101" s="93"/>
      <c r="E101" s="94"/>
      <c r="I101" s="94"/>
    </row>
    <row r="102" spans="1:9" ht="16.5" customHeight="1" x14ac:dyDescent="0.25">
      <c r="A102" s="19"/>
      <c r="B102" s="19"/>
      <c r="C102" s="19"/>
      <c r="D102" s="93"/>
      <c r="E102" s="94"/>
      <c r="I102" s="94"/>
    </row>
    <row r="103" spans="1:9" ht="16.5" customHeight="1" x14ac:dyDescent="0.25">
      <c r="A103" s="19"/>
      <c r="B103" s="19"/>
      <c r="C103" s="19"/>
      <c r="D103" s="93"/>
      <c r="E103" s="94"/>
      <c r="I103" s="94"/>
    </row>
    <row r="104" spans="1:9" ht="16.5" customHeight="1" x14ac:dyDescent="0.25">
      <c r="A104" s="19"/>
      <c r="B104" s="19"/>
      <c r="C104" s="19"/>
      <c r="D104" s="93"/>
      <c r="E104" s="94"/>
      <c r="I104" s="94"/>
    </row>
    <row r="105" spans="1:9" ht="16.5" customHeight="1" x14ac:dyDescent="0.25">
      <c r="A105" s="19"/>
      <c r="B105" s="19"/>
      <c r="C105" s="19"/>
      <c r="D105" s="93"/>
      <c r="E105" s="94"/>
      <c r="I105" s="94"/>
    </row>
    <row r="106" spans="1:9" ht="16.5" customHeight="1" x14ac:dyDescent="0.25">
      <c r="A106" s="19"/>
      <c r="B106" s="19"/>
      <c r="C106" s="19"/>
      <c r="D106" s="93"/>
      <c r="E106" s="94"/>
      <c r="I106" s="94"/>
    </row>
    <row r="107" spans="1:9" ht="16.5" customHeight="1" x14ac:dyDescent="0.25">
      <c r="A107" s="19"/>
      <c r="B107" s="19"/>
      <c r="C107" s="19"/>
      <c r="D107" s="93"/>
      <c r="E107" s="94"/>
      <c r="I107" s="94"/>
    </row>
    <row r="108" spans="1:9" ht="16.5" customHeight="1" x14ac:dyDescent="0.25">
      <c r="A108" s="19"/>
      <c r="B108" s="19"/>
      <c r="C108" s="19"/>
      <c r="D108" s="93"/>
      <c r="E108" s="94"/>
      <c r="I108" s="94"/>
    </row>
    <row r="109" spans="1:9" ht="16.5" customHeight="1" x14ac:dyDescent="0.25">
      <c r="A109" s="19"/>
      <c r="B109" s="19"/>
      <c r="C109" s="19"/>
      <c r="D109" s="93"/>
      <c r="E109" s="94"/>
      <c r="I109" s="94"/>
    </row>
    <row r="110" spans="1:9" ht="16.5" customHeight="1" x14ac:dyDescent="0.25">
      <c r="A110" s="19"/>
      <c r="B110" s="19"/>
      <c r="C110" s="19"/>
      <c r="D110" s="93"/>
      <c r="E110" s="94"/>
      <c r="I110" s="94"/>
    </row>
    <row r="111" spans="1:9" ht="16.5" customHeight="1" x14ac:dyDescent="0.25">
      <c r="A111" s="19"/>
      <c r="B111" s="19"/>
      <c r="C111" s="19"/>
      <c r="D111" s="93"/>
      <c r="E111" s="94"/>
      <c r="I111" s="94"/>
    </row>
    <row r="112" spans="1:9" ht="16.5" customHeight="1" x14ac:dyDescent="0.25">
      <c r="A112" s="19"/>
      <c r="B112" s="19"/>
      <c r="C112" s="19"/>
      <c r="D112" s="93"/>
      <c r="E112" s="94"/>
      <c r="I112" s="94"/>
    </row>
    <row r="113" spans="1:12" ht="16.5" customHeight="1" x14ac:dyDescent="0.25">
      <c r="A113" s="19"/>
      <c r="B113" s="19"/>
      <c r="C113" s="19"/>
      <c r="D113" s="93"/>
      <c r="E113" s="94"/>
      <c r="I113" s="94"/>
    </row>
    <row r="114" spans="1:12" ht="16.5" customHeight="1" x14ac:dyDescent="0.25">
      <c r="A114" s="19"/>
      <c r="B114" s="19"/>
      <c r="C114" s="19"/>
      <c r="D114" s="93"/>
      <c r="E114" s="94"/>
      <c r="I114" s="94"/>
    </row>
    <row r="115" spans="1:12" ht="16.5" customHeight="1" x14ac:dyDescent="0.25">
      <c r="A115" s="19"/>
      <c r="B115" s="19"/>
      <c r="C115" s="19"/>
      <c r="D115" s="93"/>
      <c r="E115" s="94"/>
      <c r="I115" s="94"/>
    </row>
    <row r="116" spans="1:12" ht="16.5" customHeight="1" x14ac:dyDescent="0.25">
      <c r="A116" s="19"/>
      <c r="B116" s="19"/>
      <c r="C116" s="19"/>
      <c r="D116" s="93"/>
      <c r="E116" s="94"/>
      <c r="I116" s="94"/>
    </row>
    <row r="117" spans="1:12" ht="16.5" customHeight="1" x14ac:dyDescent="0.25">
      <c r="A117" s="19"/>
      <c r="B117" s="19"/>
      <c r="C117" s="19"/>
      <c r="D117" s="93"/>
      <c r="E117" s="94"/>
      <c r="I117" s="94"/>
    </row>
    <row r="118" spans="1:12" ht="16.5" customHeight="1" x14ac:dyDescent="0.25">
      <c r="A118" s="19"/>
      <c r="B118" s="19"/>
      <c r="C118" s="19"/>
      <c r="D118" s="93"/>
      <c r="E118" s="94"/>
      <c r="I118" s="94"/>
    </row>
    <row r="119" spans="1:12" ht="6" customHeight="1" x14ac:dyDescent="0.25">
      <c r="A119" s="19"/>
      <c r="B119" s="19"/>
      <c r="C119" s="19"/>
      <c r="D119" s="93"/>
      <c r="E119" s="94"/>
      <c r="I119" s="94"/>
    </row>
    <row r="120" spans="1:12" ht="21.95" customHeight="1" x14ac:dyDescent="0.25">
      <c r="A120" s="106" t="str">
        <f>+A60</f>
        <v xml:space="preserve">The accompanying notes are an integral part of these financial statements.
</v>
      </c>
      <c r="B120" s="106"/>
      <c r="C120" s="106"/>
      <c r="D120" s="113"/>
      <c r="E120" s="114"/>
      <c r="F120" s="91"/>
      <c r="G120" s="115"/>
      <c r="H120" s="91"/>
      <c r="I120" s="114"/>
      <c r="J120" s="115"/>
      <c r="K120" s="115"/>
      <c r="L120" s="115"/>
    </row>
    <row r="121" spans="1:12" ht="16.5" customHeight="1" x14ac:dyDescent="0.25">
      <c r="A121" s="15"/>
      <c r="B121" s="15"/>
      <c r="C121" s="15"/>
      <c r="D121" s="111"/>
      <c r="E121" s="112"/>
      <c r="F121" s="61"/>
      <c r="G121" s="59"/>
      <c r="H121" s="61"/>
      <c r="I121" s="112"/>
      <c r="J121" s="59"/>
      <c r="K121" s="59"/>
      <c r="L121" s="59"/>
    </row>
    <row r="122" spans="1:12" ht="16.5" customHeight="1" x14ac:dyDescent="0.25">
      <c r="A122" s="15"/>
      <c r="B122" s="15"/>
      <c r="C122" s="15"/>
      <c r="D122" s="111"/>
      <c r="E122" s="112"/>
      <c r="F122" s="61"/>
      <c r="G122" s="59"/>
      <c r="H122" s="61"/>
      <c r="I122" s="112"/>
      <c r="J122" s="59"/>
      <c r="K122" s="59"/>
      <c r="L122" s="59"/>
    </row>
    <row r="123" spans="1:12" ht="16.5" customHeight="1" x14ac:dyDescent="0.25">
      <c r="A123" s="22"/>
      <c r="B123" s="22"/>
      <c r="C123" s="22"/>
    </row>
    <row r="124" spans="1:12" ht="16.5" customHeight="1" x14ac:dyDescent="0.25">
      <c r="D124" s="32"/>
      <c r="F124" s="67"/>
      <c r="H124" s="67"/>
      <c r="J124" s="67"/>
      <c r="L124" s="67"/>
    </row>
    <row r="125" spans="1:12" ht="16.5" customHeight="1" x14ac:dyDescent="0.25">
      <c r="D125" s="32"/>
      <c r="F125" s="67"/>
      <c r="H125" s="67"/>
      <c r="J125" s="67"/>
      <c r="L125" s="67"/>
    </row>
    <row r="126" spans="1:12" ht="16.5" customHeight="1" x14ac:dyDescent="0.25">
      <c r="D126" s="32"/>
      <c r="F126" s="67"/>
      <c r="H126" s="67"/>
      <c r="J126" s="67"/>
      <c r="L126" s="67"/>
    </row>
    <row r="127" spans="1:12" ht="16.5" customHeight="1" x14ac:dyDescent="0.25">
      <c r="D127" s="32"/>
      <c r="E127" s="116"/>
      <c r="F127" s="67"/>
      <c r="H127" s="67"/>
      <c r="J127" s="67"/>
      <c r="L127" s="67"/>
    </row>
    <row r="128" spans="1:12" ht="16.5" customHeight="1" x14ac:dyDescent="0.25">
      <c r="D128" s="32"/>
      <c r="E128" s="116"/>
      <c r="F128" s="67"/>
      <c r="H128" s="67"/>
      <c r="J128" s="67"/>
      <c r="L128" s="67"/>
    </row>
    <row r="129" spans="4:12" ht="16.5" customHeight="1" x14ac:dyDescent="0.25">
      <c r="D129" s="32"/>
      <c r="E129" s="116"/>
      <c r="F129" s="67"/>
      <c r="H129" s="67"/>
      <c r="J129" s="67"/>
      <c r="L129" s="67"/>
    </row>
    <row r="130" spans="4:12" ht="16.5" customHeight="1" x14ac:dyDescent="0.25">
      <c r="D130" s="32"/>
      <c r="E130" s="27"/>
      <c r="F130" s="67"/>
      <c r="G130" s="72"/>
      <c r="H130" s="67"/>
      <c r="I130" s="27"/>
      <c r="J130" s="67"/>
      <c r="K130" s="72"/>
      <c r="L130" s="67"/>
    </row>
    <row r="132" spans="4:12" ht="16.5" customHeight="1" x14ac:dyDescent="0.25">
      <c r="D132" s="117"/>
      <c r="E132" s="118"/>
      <c r="F132" s="67"/>
      <c r="G132" s="67"/>
      <c r="H132" s="67"/>
      <c r="I132" s="118"/>
      <c r="J132" s="67"/>
      <c r="K132" s="67"/>
      <c r="L132" s="67"/>
    </row>
    <row r="133" spans="4:12" ht="16.5" customHeight="1" x14ac:dyDescent="0.25">
      <c r="D133" s="117"/>
      <c r="E133" s="119"/>
      <c r="F133" s="67"/>
      <c r="G133" s="72"/>
      <c r="H133" s="67"/>
      <c r="I133" s="119"/>
      <c r="J133" s="72"/>
      <c r="K133" s="72"/>
      <c r="L133" s="72"/>
    </row>
  </sheetData>
  <mergeCells count="8">
    <mergeCell ref="F66:H66"/>
    <mergeCell ref="J66:L66"/>
    <mergeCell ref="F67:H67"/>
    <mergeCell ref="J67:L67"/>
    <mergeCell ref="F6:H6"/>
    <mergeCell ref="J6:L6"/>
    <mergeCell ref="F7:H7"/>
    <mergeCell ref="J7:L7"/>
  </mergeCells>
  <pageMargins left="0.8" right="0.5" top="0.5" bottom="0.6" header="0.49" footer="0.4"/>
  <pageSetup paperSize="9" scale="76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SOFP Conso6-7</vt:lpstr>
      <vt:lpstr>SOCI Conso8-9</vt:lpstr>
      <vt:lpstr>SOCE Conso10</vt:lpstr>
      <vt:lpstr>SOCE Conso (10)</vt:lpstr>
      <vt:lpstr>SOCE11</vt:lpstr>
      <vt:lpstr>SOCE Sep (12)</vt:lpstr>
      <vt:lpstr>SCF12-13</vt:lpstr>
      <vt:lpstr>'SCF12-13'!Print_Area</vt:lpstr>
      <vt:lpstr>'SOCE Conso (10)'!Print_Area</vt:lpstr>
      <vt:lpstr>'SOCE Conso10'!Print_Area</vt:lpstr>
      <vt:lpstr>'SOCE Sep (12)'!Print_Area</vt:lpstr>
      <vt:lpstr>SOCE11!Print_Area</vt:lpstr>
      <vt:lpstr>'SOCI Conso8-9'!Print_Area</vt:lpstr>
      <vt:lpstr>'SOCE Sep (12)'!Print_Titles</vt:lpstr>
      <vt:lpstr>SOCE11!Print_Titles</vt:lpstr>
      <vt:lpstr>'SOFP Conso6-7'!Title2nd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Thanathorn, Laohapaisan</dc:creator>
  <cp:keywords/>
  <dc:description/>
  <cp:lastModifiedBy>Sahachai Chatanantawej (TH)</cp:lastModifiedBy>
  <cp:revision/>
  <cp:lastPrinted>2026-02-25T07:27:08Z</cp:lastPrinted>
  <dcterms:created xsi:type="dcterms:W3CDTF">2024-02-28T07:17:57Z</dcterms:created>
  <dcterms:modified xsi:type="dcterms:W3CDTF">2026-02-25T09:40:47Z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