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Dec25\"/>
    </mc:Choice>
  </mc:AlternateContent>
  <xr:revisionPtr revIDLastSave="0" documentId="13_ncr:1_{443DCDB6-6809-46F7-B842-80C0A27FCB76}" xr6:coauthVersionLast="47" xr6:coauthVersionMax="47" xr10:uidLastSave="{00000000-0000-0000-0000-000000000000}"/>
  <bookViews>
    <workbookView xWindow="-120" yWindow="-120" windowWidth="29040" windowHeight="15720" tabRatio="766" activeTab="5" xr2:uid="{00000000-000D-0000-FFFF-FFFF00000000}"/>
  </bookViews>
  <sheets>
    <sheet name="thai 9-11" sheetId="14" r:id="rId1"/>
    <sheet name="thai 12-13" sheetId="6" r:id="rId2"/>
    <sheet name="thai 14" sheetId="15" r:id="rId3"/>
    <sheet name="thai 15" sheetId="16" r:id="rId4"/>
    <sheet name="thai 16" sheetId="11" r:id="rId5"/>
    <sheet name="thai 17-18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5" i="15" l="1"/>
  <c r="E31" i="12"/>
  <c r="P20" i="16"/>
  <c r="P19" i="16"/>
  <c r="U34" i="15" l="1"/>
  <c r="U28" i="15"/>
  <c r="W28" i="15" s="1"/>
  <c r="AA28" i="15" s="1"/>
  <c r="U33" i="15"/>
  <c r="W33" i="15" s="1"/>
  <c r="AA33" i="15" s="1"/>
  <c r="P21" i="16"/>
  <c r="W34" i="15" l="1"/>
  <c r="AA34" i="15" s="1"/>
  <c r="J17" i="16"/>
  <c r="A59" i="6"/>
  <c r="K126" i="14"/>
  <c r="K129" i="14" s="1"/>
  <c r="K87" i="14"/>
  <c r="K74" i="14"/>
  <c r="K46" i="14"/>
  <c r="K25" i="14"/>
  <c r="G126" i="14"/>
  <c r="G129" i="14" s="1"/>
  <c r="G87" i="14"/>
  <c r="G74" i="14"/>
  <c r="G46" i="14"/>
  <c r="G25" i="14"/>
  <c r="K19" i="6"/>
  <c r="K13" i="6"/>
  <c r="G19" i="6"/>
  <c r="G13" i="6"/>
  <c r="K45" i="12"/>
  <c r="K31" i="12"/>
  <c r="G45" i="12"/>
  <c r="G31" i="12"/>
  <c r="K42" i="11"/>
  <c r="K48" i="11" s="1"/>
  <c r="G42" i="11"/>
  <c r="G48" i="11" s="1"/>
  <c r="S37" i="15"/>
  <c r="Q37" i="15"/>
  <c r="O37" i="15"/>
  <c r="M37" i="15"/>
  <c r="I37" i="15"/>
  <c r="G37" i="15"/>
  <c r="E37" i="15"/>
  <c r="C37" i="15"/>
  <c r="U35" i="15"/>
  <c r="U30" i="15"/>
  <c r="W30" i="15" s="1"/>
  <c r="AA30" i="15" s="1"/>
  <c r="U29" i="15"/>
  <c r="W29" i="15" s="1"/>
  <c r="U27" i="15"/>
  <c r="W27" i="15" s="1"/>
  <c r="AA27" i="15" s="1"/>
  <c r="U26" i="15"/>
  <c r="I31" i="12"/>
  <c r="AA19" i="15"/>
  <c r="AA20" i="15"/>
  <c r="G89" i="14" l="1"/>
  <c r="G131" i="14" s="1"/>
  <c r="K47" i="12"/>
  <c r="K51" i="12" s="1"/>
  <c r="G47" i="12"/>
  <c r="G51" i="12" s="1"/>
  <c r="K48" i="14"/>
  <c r="K89" i="14"/>
  <c r="K131" i="14" s="1"/>
  <c r="G48" i="14"/>
  <c r="Y37" i="15"/>
  <c r="K21" i="6"/>
  <c r="K29" i="6" s="1"/>
  <c r="K32" i="6" s="1"/>
  <c r="K66" i="6" s="1"/>
  <c r="G21" i="6"/>
  <c r="G29" i="6" s="1"/>
  <c r="G32" i="6" s="1"/>
  <c r="G69" i="6" s="1"/>
  <c r="G66" i="6" s="1"/>
  <c r="G79" i="6" s="1"/>
  <c r="U37" i="15"/>
  <c r="W26" i="15"/>
  <c r="AA26" i="15" s="1"/>
  <c r="I45" i="12"/>
  <c r="E45" i="12"/>
  <c r="AA18" i="15"/>
  <c r="AA16" i="15"/>
  <c r="AA29" i="15" l="1"/>
  <c r="K48" i="6"/>
  <c r="K75" i="6" s="1"/>
  <c r="G48" i="6"/>
  <c r="G75" i="6" s="1"/>
  <c r="G72" i="6" s="1"/>
  <c r="K69" i="6"/>
  <c r="K79" i="6"/>
  <c r="K72" i="6" l="1"/>
  <c r="AA17" i="15"/>
  <c r="I19" i="6" l="1"/>
  <c r="I13" i="6"/>
  <c r="E19" i="6"/>
  <c r="E13" i="6"/>
  <c r="I126" i="14"/>
  <c r="I87" i="14"/>
  <c r="I74" i="14"/>
  <c r="I46" i="14"/>
  <c r="I25" i="14"/>
  <c r="E126" i="14"/>
  <c r="E129" i="14" s="1"/>
  <c r="E87" i="14"/>
  <c r="E74" i="14"/>
  <c r="E46" i="14"/>
  <c r="E25" i="14"/>
  <c r="I129" i="14" l="1"/>
  <c r="I89" i="14"/>
  <c r="I21" i="6"/>
  <c r="I29" i="6" s="1"/>
  <c r="E21" i="6"/>
  <c r="E29" i="6" s="1"/>
  <c r="I48" i="14"/>
  <c r="E48" i="14"/>
  <c r="E89" i="14"/>
  <c r="E131" i="14" s="1"/>
  <c r="A3" i="15"/>
  <c r="A101" i="14"/>
  <c r="A55" i="14"/>
  <c r="I131" i="14" l="1"/>
  <c r="E32" i="6"/>
  <c r="E69" i="6" s="1"/>
  <c r="E66" i="6" s="1"/>
  <c r="E42" i="11"/>
  <c r="E48" i="11" s="1"/>
  <c r="I32" i="6"/>
  <c r="I42" i="11"/>
  <c r="I48" i="11" s="1"/>
  <c r="I47" i="12" l="1"/>
  <c r="I51" i="12" s="1"/>
  <c r="E47" i="12"/>
  <c r="E51" i="12" s="1"/>
  <c r="K37" i="15"/>
  <c r="W35" i="15"/>
  <c r="E79" i="6"/>
  <c r="I48" i="6"/>
  <c r="I66" i="6"/>
  <c r="I79" i="6" l="1"/>
  <c r="P22" i="16"/>
  <c r="AA35" i="15"/>
  <c r="AA37" i="15" s="1"/>
  <c r="W37" i="15"/>
  <c r="I75" i="6"/>
  <c r="I72" i="6"/>
  <c r="P13" i="16"/>
  <c r="N17" i="16"/>
  <c r="N24" i="16" s="1"/>
  <c r="O23" i="15"/>
  <c r="H17" i="16" l="1"/>
  <c r="H24" i="16" s="1"/>
  <c r="G23" i="15"/>
  <c r="A106" i="6" l="1"/>
  <c r="A41" i="15" s="1"/>
  <c r="A3" i="16" l="1"/>
  <c r="A3" i="11" s="1"/>
  <c r="J24" i="16"/>
  <c r="F17" i="16"/>
  <c r="F24" i="16" s="1"/>
  <c r="D17" i="16"/>
  <c r="D24" i="16" s="1"/>
  <c r="S23" i="15"/>
  <c r="I23" i="15"/>
  <c r="E23" i="15"/>
  <c r="C23" i="15"/>
  <c r="Y23" i="15"/>
  <c r="M23" i="15" l="1"/>
  <c r="A146" i="14" l="1"/>
  <c r="A98" i="14"/>
  <c r="A56" i="6" s="1"/>
  <c r="A27" i="16" l="1"/>
  <c r="A50" i="11" l="1"/>
  <c r="A100" i="12" s="1"/>
  <c r="A3" i="12" l="1"/>
  <c r="A57" i="12" s="1"/>
  <c r="A54" i="12" l="1"/>
  <c r="P15" i="16" l="1"/>
  <c r="P17" i="16" l="1"/>
  <c r="L17" i="16"/>
  <c r="P24" i="16" l="1"/>
  <c r="L24" i="16"/>
  <c r="AA15" i="15" l="1"/>
  <c r="K23" i="15"/>
  <c r="I69" i="6" l="1"/>
  <c r="E48" i="6" l="1"/>
  <c r="E75" i="6" s="1"/>
  <c r="E72" i="6" s="1"/>
  <c r="U23" i="15" l="1"/>
  <c r="Q23" i="15"/>
  <c r="AA21" i="15" l="1"/>
  <c r="AA23" i="15" s="1"/>
  <c r="W23" i="15"/>
</calcChain>
</file>

<file path=xl/sharedStrings.xml><?xml version="1.0" encoding="utf-8"?>
<sst xmlns="http://schemas.openxmlformats.org/spreadsheetml/2006/main" count="594" uniqueCount="261">
  <si>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</si>
  <si>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</si>
  <si>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</si>
  <si>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</si>
  <si>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</si>
  <si>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</si>
  <si>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</si>
  <si>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</si>
  <si>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</si>
  <si>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</si>
  <si>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รายได้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</si>
  <si>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</si>
  <si>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</si>
  <si>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</si>
  <si>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</si>
  <si>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</si>
  <si>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</si>
  <si>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</si>
  <si>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</si>
  <si>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</si>
  <si>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</si>
  <si>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</si>
  <si>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</si>
  <si>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</si>
  <si>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</si>
  <si>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</si>
  <si>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</si>
  <si>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</si>
  <si>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</si>
  <si>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</si>
  <si>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</si>
  <si>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</si>
  <si>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</si>
  <si>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</si>
  <si>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</si>
  <si>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</si>
  <si>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</si>
  <si>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</si>
  <si>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</si>
  <si>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</si>
  <si>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</si>
  <si>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</si>
  <si>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</si>
  <si>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</si>
  <si>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ส่วนได้เสียที่ไม่มีอำนาจควบคุม</t>
  </si>
  <si>
    <t>รวมส่วนของ</t>
  </si>
  <si>
    <t>ทุนจดทะเบียน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</si>
  <si>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</si>
  <si>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</si>
  <si>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</si>
  <si>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>ทุนสำรองตาม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</si>
  <si>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</si>
  <si>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</si>
  <si>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</si>
  <si>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</si>
  <si>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</si>
  <si>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</si>
  <si>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>งบการเงิน</t>
  </si>
  <si>
    <t>การเปลี่ยนแปลง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</si>
  <si>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</si>
  <si>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</si>
  <si>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</si>
  <si>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</si>
  <si>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รวมหนี้สินและส่วนของเจ้าของ</t>
  </si>
  <si>
    <t>ต้นทุนทางการเงิน</t>
  </si>
  <si>
    <t>กำไรสะสม</t>
  </si>
  <si>
    <t>เงินฝากธนาคารที่มีภาระผูกพัน</t>
  </si>
  <si>
    <t>ภาษีเงินได้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</si>
  <si>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</si>
  <si>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</si>
  <si>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</si>
  <si>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ขั้นพื้นฐาน (บาทต่อหุ้น)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</si>
  <si>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</si>
  <si>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</si>
  <si>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</si>
  <si>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</si>
  <si>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</si>
  <si>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</si>
  <si>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</si>
  <si>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</si>
  <si>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</si>
  <si>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</si>
  <si>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</si>
  <si>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</si>
  <si>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</si>
  <si>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</si>
  <si>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</si>
  <si>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</si>
  <si>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</si>
  <si>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</si>
  <si>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</si>
  <si>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</si>
  <si>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</si>
  <si>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</si>
  <si>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</si>
  <si>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</si>
  <si>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</si>
  <si>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</si>
  <si>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</si>
  <si>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</si>
  <si>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</si>
  <si>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</si>
  <si>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สินทรัพย์ทางการเงินที่วัดมูลค่าด้วยมูลค่ายุติธรรม</t>
  </si>
  <si>
    <t>การวัดมูลค่า</t>
  </si>
  <si>
    <t>เงินลงทุน</t>
  </si>
  <si>
    <t>กำไรขาดทุนเบ็ดเสร็จอื่น:</t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</si>
  <si>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</si>
  <si>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</si>
  <si>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</si>
  <si>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</si>
  <si>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</si>
  <si>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</si>
  <si>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</si>
  <si>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</si>
  <si>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</si>
  <si>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</si>
  <si>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</si>
  <si>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</si>
  <si>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</si>
  <si>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>เงินสดรับจากเงินกู้ยืม</t>
  </si>
  <si>
    <t>ส่วนเกินมูลค่าหุ้นสามัญซื้อคืน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</si>
  <si>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</si>
  <si>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</si>
  <si>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</si>
  <si>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</si>
  <si>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</si>
  <si>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ขาดทุนจากภาษีที่ไม่สามารถขอคืนได้</t>
  </si>
  <si>
    <t>เงินสดสุทธิได้มาจากกิจกรรมดำเนินงาน</t>
  </si>
  <si>
    <t>เงินสดได้มาจากการดำเนินงาน</t>
  </si>
  <si>
    <t>มูลค่า</t>
  </si>
  <si>
    <t>ต้นทุนการให้บริการ</t>
  </si>
  <si>
    <t>หนี้สินตามสัญญาเช่าส่วนที่ถึงกำหนดชำระภายในหนึ่งปี</t>
  </si>
  <si>
    <t xml:space="preserve">เงินสดรับจากการขายที่ดิน อาคาร และอุปกรณ์ </t>
  </si>
  <si>
    <t>สินทรัพย์อนุพันธ์ทางการเงิน</t>
  </si>
  <si>
    <t>หนี้สินอนุพันธ์ทางการเงิน</t>
  </si>
  <si>
    <t>เงินสดจ่ายชำระคืนเงินกู้ยืมระยะสั้น</t>
  </si>
  <si>
    <t>ขาดทุน(กำไร)จากการยกเลิกสินทรัพย์สิทธิการใช้</t>
  </si>
  <si>
    <t>และสินทรัพย์ไม่มีตัวตน</t>
  </si>
  <si>
    <t>เงินสดจ่ายชำระคืนเงินกู้ยืม</t>
  </si>
  <si>
    <t>และชำระ</t>
  </si>
  <si>
    <t>ขาดทุนด้านเครดิตที่คาดว่าจะเกิดขึ้น(กลับรายการ)</t>
  </si>
  <si>
    <t>เงินสดรับจากเงินกู้ยืมจากกิจการที่เกี่ยวข้องกัน</t>
  </si>
  <si>
    <t>เงินสดสุทธิ(ใช้ไปใน)ได้มาจากกิจกรรมจัดหาเงิน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</si>
  <si>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</si>
  <si>
    <t>เงินสดรับ - ดอกเบี้ยรับ</t>
  </si>
  <si>
    <t>เงินสดรับ - ภาษีเงินได้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</si>
  <si>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</si>
  <si>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>เงินสดจ่าย - ดอกเบี้ยจ่าย</t>
  </si>
  <si>
    <t>เงินสดจ่าย - ภาษีเงินได้</t>
  </si>
  <si>
    <t>งบกำไรขาดทุนเบ็ดเสร็จ</t>
  </si>
  <si>
    <t>งบกระแสเงินสด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</si>
  <si>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</si>
  <si>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-</t>
  </si>
  <si>
    <t>การวัดมูลค่าเงินลงทุนในตราสารทุนด้วยมูลค่ายุติธรรม</t>
  </si>
  <si>
    <t>เงินสดจ่ายชำระคืนเงินกู้ยืมจากกิจการที่เกี่ยวข้องกัน</t>
  </si>
  <si>
    <t>เงินสดจ่ายจากการซื้อหุ้นในส่วนได้เสียที่ไม่มีอำนาจควบคุม</t>
  </si>
  <si>
    <t>เงินลงทุนเพิ่มในสินทรัพย์ทางการเงินที่วัดมูลค่าด้วย</t>
  </si>
  <si>
    <t>มูลค่ายุติธรรมผ่านกําไรหรือขาดทุน</t>
  </si>
  <si>
    <t>เงินสดและรายการเทียบเท่าเงินสด(ลดลง)เพิ่มขึ้นสุทธิ</t>
  </si>
  <si>
    <t>พ.ศ. 2567</t>
  </si>
  <si>
    <t>การวัดมูลค่าใหม่ของภาระผูกพันผลประโยชน์</t>
  </si>
  <si>
    <t xml:space="preserve">   และสินทรัพย์ไม่มีตัวตน</t>
  </si>
  <si>
    <t>ล้านบาท</t>
  </si>
  <si>
    <t xml:space="preserve">งบฐานะการเงิน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</si>
  <si>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</si>
  <si>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</si>
  <si>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</si>
  <si>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งบการเงินรวม</t>
  </si>
  <si>
    <t>งบการเงินเฉพาะกิจการ</t>
  </si>
  <si>
    <t xml:space="preserve">งบการเงินรวม </t>
  </si>
  <si>
    <t xml:space="preserve">งบการเงินเฉพาะกิจการ </t>
  </si>
  <si>
    <t>การแบ่งปันกำไรขาดทุนเบ็ดเสร็จรวม</t>
  </si>
  <si>
    <t xml:space="preserve">   หุ้นสามัญ : 34,552,100,801 หุ้น</t>
  </si>
  <si>
    <t xml:space="preserve">      มูลค่าที่ตราไว้หุ้นละ 4 บาท</t>
  </si>
  <si>
    <t>เงินปันผลจ่ายให้กับส่วนได้เสียที่ไม่มีอำนาจควบคุม</t>
  </si>
  <si>
    <t>การเลิกกิจการของบริษัทย่อย</t>
  </si>
  <si>
    <t>กำไรจากการขายเงินลงทุน</t>
  </si>
  <si>
    <t>เงินสดจ่ายซื้อเงินลงทุนในบริษัทร่วม</t>
  </si>
  <si>
    <t xml:space="preserve">และส่วนได้เสียในการร่วมค้า </t>
  </si>
  <si>
    <t>เงินสดรับจากสินทรัพย์ทางการเงินที่วัดมูลค่าด้วย</t>
  </si>
  <si>
    <t>ขาดทุนจากการวัดมูลค่ายุติธรรมของสินทรัพย์</t>
  </si>
  <si>
    <t xml:space="preserve">  ทางการเงินที่วัดมูลค่าผ่านกำไรหรือขาดทุน</t>
  </si>
  <si>
    <t xml:space="preserve">เงินลงทุนในบริษัทร่วมและการร่วมค้า </t>
  </si>
  <si>
    <t>เจ้าหนี้การค้าและเจ้าหนี้หมุนเวียนอื่น</t>
  </si>
  <si>
    <t>หนี้สินไม่หมุนเวียนอื่น</t>
  </si>
  <si>
    <t>กำไรหรือขาดทุนในภายหลัง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</si>
  <si>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</si>
  <si>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</si>
  <si>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รวมส่วนของผู้เป็นเจ้าของของบริษัท</t>
  </si>
  <si>
    <t>ของผู้เป็นเจ้าของของบริษัท</t>
  </si>
  <si>
    <t>ยอดคงเหลือต้นปี วันที่ 1 มกราคม พ.ศ. 2567</t>
  </si>
  <si>
    <t>กำไร(ขาดทุน)เบ็ดเสร็จรวมสำหรับปี</t>
  </si>
  <si>
    <t>ยอดคงเหลือสิ้นปี วันที่ 31 ธันวาคม พ.ศ. 2567</t>
  </si>
  <si>
    <t>ขาดทุนสุทธิจากการเลิกกิจการ</t>
  </si>
  <si>
    <t>(กำไร)ขาดทุนจากอัตราแลกเปลี่ยนที่ยังไม่เกิดขึ้นจริง</t>
  </si>
  <si>
    <t>รวมส่วนของเจ้าของ</t>
  </si>
  <si>
    <t>เงินสดรับจากเงินให้กู้ยืมแก่กิจการที่เกี่ยวข้องกัน</t>
  </si>
  <si>
    <t xml:space="preserve">   -  ลูกหนี้การค้าและลูกหนี้หมุนเวียนอื่น</t>
  </si>
  <si>
    <t xml:space="preserve">   -  เจ้าหนี้การค้าและเจ้าหนี้หมุนเวียนอื่น</t>
  </si>
  <si>
    <t>การได้มาซึ่งสินทรัพย์สิทธิการใช้</t>
  </si>
  <si>
    <t>ลูกหนี้การค้าและลูกหนี้หมุนเวียนอื่น - สุทธิ</t>
  </si>
  <si>
    <t>ขาดทุนจากการเลิกใช้/ด้อยค่าสินทรัพย์(กลับรายการ)</t>
  </si>
  <si>
    <t>ส่วนของเงินกู้ยืมระยะยาว</t>
  </si>
  <si>
    <t>ค่าใช้จ่ายในการขายและต้นทุนในการจัดจำหน่าย</t>
  </si>
  <si>
    <t>รวมรายได้</t>
  </si>
  <si>
    <t xml:space="preserve">  หลังออกจากงาน - สุทธิภาษีเงินได้</t>
  </si>
  <si>
    <t xml:space="preserve">  ผ่านกำไรขาดทุนเบ็ดเสร็จอื่น - สุทธิภาษีเงินได้</t>
  </si>
  <si>
    <t>เงินสดจ่ายซื้อสินทรัพย์ไม่มีตัวตน</t>
  </si>
  <si>
    <t>ภาษีเงินได้นิติบุคคลค้างจ่าย</t>
  </si>
  <si>
    <t>ภาระผูกพันผลประโยชน์พนักงาน</t>
  </si>
  <si>
    <t>เงินสดรับจากการคืนทุนของเงินลงทุนในบริษัทย่อย</t>
  </si>
  <si>
    <t xml:space="preserve">  ที่ถูกจัดประเภทใหม่ไปกำไรหรือขาดทุน</t>
  </si>
  <si>
    <t>กำไร(ขาดทุน)ก่อนภาษีเงินได้</t>
  </si>
  <si>
    <t>การแบ่งปันกำไร(ขาดทุน)</t>
  </si>
  <si>
    <t>กำไร(ขาดทุน)ต่อหุ้นขั้นพื้นฐานส่วน</t>
  </si>
  <si>
    <t>พ.ศ. 2568</t>
  </si>
  <si>
    <t>ณ วันที่ 31 ธันวาคม พ.ศ. 2568</t>
  </si>
  <si>
    <t>สำหรับปีสิ้นสุดวันที่ 31 ธันวาคม พ.ศ. 2568</t>
  </si>
  <si>
    <t>ยอดคงเหลือต้นปี วันที่ 1 มกราคม พ.ศ. 2568</t>
  </si>
  <si>
    <t>ยอดคงเหลือสิ้นปี วันที่ 31 ธันวาคม พ.ศ. 2568</t>
  </si>
  <si>
    <t>ทุนที่ออกและชำระแล้ว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</si>
  <si>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</si>
  <si>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</si>
  <si>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>ขาดทุนจากเครื่องมือป้องกันความเสี่ยงกระแสเงินสด</t>
  </si>
  <si>
    <t>ผลต่างของอัตราแลกเปลี่ยนจากการแปลงค่างบการเงิน</t>
  </si>
  <si>
    <t>แล้ว</t>
  </si>
  <si>
    <t>ผลต่างของ</t>
  </si>
  <si>
    <t>อัตราแลก</t>
  </si>
  <si>
    <t>เปลี่ยนจาก</t>
  </si>
  <si>
    <t>และชำระแล้ว</t>
  </si>
  <si>
    <t>รายได้ดอกเบี้ยรับ</t>
  </si>
  <si>
    <t>รายได้เงินปันผลรับ</t>
  </si>
  <si>
    <t>การเปลี่ยนแปลงในเงินทุนหมุนเวียน</t>
  </si>
  <si>
    <t>จ่ายเงินปันผล (หมายเหตุข้อ 43)</t>
  </si>
  <si>
    <t>ทุนสำรองตามกฎหมาย (หมายเหตุข้อ 37)</t>
  </si>
  <si>
    <t>เงินสดรับจากการจำหน่ายเงินลงทุนในบริษัทย่อย</t>
  </si>
  <si>
    <t>มูลค่ายุติธรรมผ่านกําไรหรือขาดทุนเบ็ดเสร็จอื่น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</si>
  <si>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</si>
  <si>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</si>
  <si>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</si>
  <si>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กำไร(ขาดทุน)สำหรับปี</t>
  </si>
  <si>
    <t>กำไรขาดทุนเบ็ดเสร็จรวมสำหรับปี</t>
  </si>
  <si>
    <t>เงินสดรับจากการเสร็จสิ้นการชำระบัญชี</t>
  </si>
  <si>
    <t>ขาดทุนจากการป้องกันความเสี่ยง</t>
  </si>
  <si>
    <t>เงินสดที่มีภาระผูกพันเพิ่มขึ้น</t>
  </si>
  <si>
    <t>ขาดทุนจากมูลค่าลดลงของสินค้าคงเหลือ(กลับรายการ)</t>
  </si>
  <si>
    <t>ส่วนแบ่งกำไรจากเงินลงทุนในบริษัทร่วมและการร่วมค้า</t>
  </si>
  <si>
    <t xml:space="preserve">   ผ่านกำไรหรือขาดทุน</t>
  </si>
  <si>
    <t xml:space="preserve">   ผ่านกำไรขาดทุนเบ็ดเสร็จอื่น</t>
  </si>
  <si>
    <t xml:space="preserve">   ที่ถึงกำหนดชำระภายในหนึ่งปี</t>
  </si>
  <si>
    <t>2, 20, 21, 23, 24</t>
  </si>
  <si>
    <t>การจำหน่ายเงินลงทุนในบริษัทย่อยที่ยังไม่ได้รับชำระ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</si>
  <si>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</si>
  <si>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การจำหน่ายเงินลงทุนในบริษัทย่อย</t>
  </si>
  <si>
    <t>หมายเหตุประกอบงบการเงินในหน้า 19 ถึง 137 เป็นส่วนหนึ่งของงบการเงินนี้</t>
  </si>
  <si>
    <t>สัดส่วนลดลงเนื่องจากการเพิ่มของส่วนได้เสียที่ไม่มีอำนาจควบคุม</t>
  </si>
  <si>
    <t xml:space="preserve">   ไปยังขาดทุนสะสม (หมายเหตุข้อ 9)</t>
  </si>
  <si>
    <t xml:space="preserve">   ที่วัดมูลค่าด้วยมูลค่ายุติธรรมผ่านกำไรขาดทุนเบ็ดเสร็จอื่น</t>
  </si>
  <si>
    <t>โอนขาดทุนสะสมจากการวัดมูลค่าของเงินลงทุนในตราสารทุน</t>
  </si>
  <si>
    <t>ลงทุนเพิ่มในบริษัทย่อยโดยซื้อหุ้นจากส่วนได้เสียที่ไม่มีอำนาจควบคุม</t>
  </si>
  <si>
    <t>ขาดทุน(กำไร)จากการขายที่ดิน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</si>
</sst>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79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14" fillId="0" borderId="0"/>
    <xf numFmtId="0" fontId="6" fillId="0" borderId="0"/>
    <xf numFmtId="0" fontId="15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" fillId="0" borderId="0"/>
    <xf numFmtId="0" fontId="14" fillId="0" borderId="0"/>
    <xf numFmtId="0" fontId="1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2" fillId="0" borderId="0"/>
    <xf numFmtId="0" fontId="20" fillId="0" borderId="0"/>
    <xf numFmtId="43" fontId="2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71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8" fillId="0" borderId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5" applyNumberFormat="0" applyFill="0" applyAlignment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5" fillId="0" borderId="0"/>
    <xf numFmtId="43" fontId="11" fillId="0" borderId="0" applyFont="0" applyFill="0" applyBorder="0" applyAlignment="0" applyProtection="0"/>
    <xf numFmtId="0" fontId="26" fillId="2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horizontal="left" vertical="center"/>
    </xf>
    <xf numFmtId="0" fontId="5" fillId="0" borderId="0" xfId="1" applyNumberFormat="1" applyFont="1" applyFill="1" applyAlignment="1">
      <alignment horizontal="justify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horizontal="right" vertical="center"/>
    </xf>
    <xf numFmtId="0" fontId="5" fillId="0" borderId="0" xfId="1" quotePrefix="1" applyNumberFormat="1" applyFont="1" applyFill="1" applyAlignment="1">
      <alignment vertical="center"/>
    </xf>
    <xf numFmtId="0" fontId="5" fillId="0" borderId="0" xfId="1" quotePrefix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4" fontId="5" fillId="0" borderId="1" xfId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horizontal="right" vertical="top"/>
    </xf>
    <xf numFmtId="169" fontId="5" fillId="0" borderId="0" xfId="1" applyNumberFormat="1" applyFont="1" applyFill="1" applyAlignment="1">
      <alignment horizontal="right" vertical="top"/>
    </xf>
    <xf numFmtId="167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justify" vertical="center"/>
    </xf>
    <xf numFmtId="0" fontId="4" fillId="0" borderId="3" xfId="1" applyNumberFormat="1" applyFont="1" applyFill="1" applyBorder="1" applyAlignment="1">
      <alignment vertical="top"/>
    </xf>
    <xf numFmtId="16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4" fillId="0" borderId="1" xfId="0" quotePrefix="1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4" fontId="5" fillId="0" borderId="0" xfId="1" applyFont="1" applyFill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left" vertical="center"/>
    </xf>
    <xf numFmtId="166" fontId="5" fillId="0" borderId="0" xfId="0" quotePrefix="1" applyNumberFormat="1" applyFont="1" applyAlignment="1">
      <alignment vertical="center"/>
    </xf>
    <xf numFmtId="169" fontId="4" fillId="0" borderId="0" xfId="51" applyNumberFormat="1" applyFont="1" applyAlignment="1">
      <alignment horizontal="right" vertical="center"/>
    </xf>
    <xf numFmtId="169" fontId="5" fillId="0" borderId="0" xfId="51" applyNumberFormat="1" applyFont="1" applyAlignment="1">
      <alignment vertical="center"/>
    </xf>
    <xf numFmtId="169" fontId="5" fillId="0" borderId="0" xfId="51" applyNumberFormat="1" applyFont="1" applyAlignment="1">
      <alignment horizontal="right" vertical="center"/>
    </xf>
    <xf numFmtId="169" fontId="4" fillId="0" borderId="1" xfId="51" applyNumberFormat="1" applyFont="1" applyBorder="1" applyAlignment="1">
      <alignment horizontal="right" vertical="center"/>
    </xf>
    <xf numFmtId="169" fontId="5" fillId="0" borderId="1" xfId="51" applyNumberFormat="1" applyFont="1" applyBorder="1" applyAlignment="1">
      <alignment vertical="center"/>
    </xf>
    <xf numFmtId="169" fontId="5" fillId="0" borderId="1" xfId="51" applyNumberFormat="1" applyFont="1" applyBorder="1" applyAlignment="1">
      <alignment horizontal="right" vertical="center"/>
    </xf>
    <xf numFmtId="0" fontId="5" fillId="0" borderId="0" xfId="51" applyFont="1" applyAlignment="1">
      <alignment vertical="center"/>
    </xf>
    <xf numFmtId="0" fontId="5" fillId="0" borderId="0" xfId="51" applyFont="1" applyAlignment="1">
      <alignment vertical="top"/>
    </xf>
    <xf numFmtId="169" fontId="4" fillId="0" borderId="1" xfId="51" applyNumberFormat="1" applyFont="1" applyBorder="1" applyAlignment="1">
      <alignment horizontal="center" vertical="top"/>
    </xf>
    <xf numFmtId="169" fontId="4" fillId="0" borderId="1" xfId="51" applyNumberFormat="1" applyFont="1" applyBorder="1" applyAlignment="1">
      <alignment horizontal="right" vertical="top"/>
    </xf>
    <xf numFmtId="169" fontId="5" fillId="0" borderId="0" xfId="51" applyNumberFormat="1" applyFont="1" applyAlignment="1">
      <alignment vertical="top"/>
    </xf>
    <xf numFmtId="169" fontId="5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top"/>
    </xf>
    <xf numFmtId="169" fontId="4" fillId="0" borderId="0" xfId="51" applyNumberFormat="1" applyFont="1" applyAlignment="1">
      <alignment horizontal="right" vertical="top"/>
    </xf>
    <xf numFmtId="169" fontId="5" fillId="0" borderId="0" xfId="51" applyNumberFormat="1" applyFont="1" applyAlignment="1">
      <alignment horizontal="center" vertical="top"/>
    </xf>
    <xf numFmtId="169" fontId="4" fillId="0" borderId="0" xfId="51" quotePrefix="1" applyNumberFormat="1" applyFont="1" applyAlignment="1">
      <alignment horizontal="center" vertical="top"/>
    </xf>
    <xf numFmtId="0" fontId="4" fillId="0" borderId="0" xfId="51" applyFont="1" applyAlignment="1">
      <alignment horizontal="center" vertical="top"/>
    </xf>
    <xf numFmtId="165" fontId="4" fillId="0" borderId="0" xfId="51" applyNumberFormat="1" applyFont="1" applyAlignment="1">
      <alignment horizontal="center" vertical="center"/>
    </xf>
    <xf numFmtId="169" fontId="5" fillId="0" borderId="0" xfId="51" applyNumberFormat="1" applyFont="1" applyAlignment="1">
      <alignment horizontal="center" vertical="center"/>
    </xf>
    <xf numFmtId="0" fontId="4" fillId="0" borderId="0" xfId="51" applyFont="1" applyAlignment="1">
      <alignment horizontal="left" vertical="top"/>
    </xf>
    <xf numFmtId="0" fontId="4" fillId="0" borderId="0" xfId="51" applyFont="1" applyAlignment="1">
      <alignment horizontal="left" vertical="center"/>
    </xf>
    <xf numFmtId="38" fontId="5" fillId="0" borderId="0" xfId="51" applyNumberFormat="1" applyFont="1" applyAlignment="1">
      <alignment horizontal="right" vertical="center"/>
    </xf>
    <xf numFmtId="0" fontId="4" fillId="0" borderId="0" xfId="51" applyFont="1" applyAlignment="1">
      <alignment vertical="top"/>
    </xf>
    <xf numFmtId="169" fontId="5" fillId="0" borderId="1" xfId="51" applyNumberFormat="1" applyFont="1" applyBorder="1" applyAlignment="1">
      <alignment horizontal="center" vertical="top"/>
    </xf>
    <xf numFmtId="169" fontId="5" fillId="0" borderId="1" xfId="51" applyNumberFormat="1" applyFont="1" applyBorder="1" applyAlignment="1">
      <alignment horizontal="right" vertical="top"/>
    </xf>
    <xf numFmtId="169" fontId="5" fillId="0" borderId="1" xfId="1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9" fontId="5" fillId="0" borderId="2" xfId="51" applyNumberFormat="1" applyFont="1" applyBorder="1" applyAlignment="1">
      <alignment horizontal="right" vertical="center"/>
    </xf>
    <xf numFmtId="0" fontId="4" fillId="0" borderId="0" xfId="51" applyFont="1" applyAlignment="1">
      <alignment vertical="center"/>
    </xf>
    <xf numFmtId="165" fontId="5" fillId="0" borderId="0" xfId="51" applyNumberFormat="1" applyFont="1" applyAlignment="1">
      <alignment horizontal="right" vertical="center"/>
    </xf>
    <xf numFmtId="0" fontId="4" fillId="0" borderId="0" xfId="51" quotePrefix="1" applyFont="1" applyAlignment="1">
      <alignment horizontal="left" vertical="center"/>
    </xf>
    <xf numFmtId="0" fontId="4" fillId="0" borderId="1" xfId="51" quotePrefix="1" applyFont="1" applyBorder="1" applyAlignment="1">
      <alignment horizontal="left" vertical="center"/>
    </xf>
    <xf numFmtId="165" fontId="5" fillId="0" borderId="1" xfId="51" applyNumberFormat="1" applyFont="1" applyBorder="1" applyAlignment="1">
      <alignment horizontal="right" vertical="center"/>
    </xf>
    <xf numFmtId="0" fontId="5" fillId="0" borderId="1" xfId="51" applyFont="1" applyBorder="1" applyAlignment="1">
      <alignment vertical="center"/>
    </xf>
    <xf numFmtId="165" fontId="5" fillId="0" borderId="1" xfId="51" applyNumberFormat="1" applyFont="1" applyBorder="1" applyAlignment="1">
      <alignment vertical="center"/>
    </xf>
    <xf numFmtId="165" fontId="5" fillId="0" borderId="0" xfId="51" applyNumberFormat="1" applyFont="1" applyAlignment="1">
      <alignment vertical="center"/>
    </xf>
    <xf numFmtId="165" fontId="4" fillId="0" borderId="1" xfId="51" applyNumberFormat="1" applyFont="1" applyBorder="1" applyAlignment="1">
      <alignment horizontal="center"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5" fillId="0" borderId="0" xfId="51" applyNumberFormat="1" applyFont="1" applyAlignment="1">
      <alignment horizontal="center" vertical="center"/>
    </xf>
    <xf numFmtId="165" fontId="4" fillId="0" borderId="0" xfId="51" quotePrefix="1" applyNumberFormat="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166" fontId="5" fillId="0" borderId="0" xfId="51" applyNumberFormat="1" applyFont="1" applyAlignment="1">
      <alignment horizontal="right" vertical="center"/>
    </xf>
    <xf numFmtId="164" fontId="5" fillId="0" borderId="1" xfId="1" quotePrefix="1" applyFont="1" applyFill="1" applyBorder="1" applyAlignment="1">
      <alignment horizontal="center" vertical="center"/>
    </xf>
    <xf numFmtId="166" fontId="5" fillId="0" borderId="0" xfId="5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51" applyFont="1" applyBorder="1" applyAlignment="1">
      <alignment horizontal="left" vertical="center" wrapText="1"/>
    </xf>
    <xf numFmtId="0" fontId="5" fillId="0" borderId="1" xfId="51" applyFont="1" applyBorder="1" applyAlignment="1">
      <alignment horizontal="right" vertical="center" wrapText="1"/>
    </xf>
    <xf numFmtId="168" fontId="5" fillId="0" borderId="0" xfId="0" applyNumberFormat="1" applyFont="1" applyAlignment="1">
      <alignment horizontal="center" vertical="center"/>
    </xf>
    <xf numFmtId="166" fontId="4" fillId="0" borderId="1" xfId="0" quotePrefix="1" applyNumberFormat="1" applyFont="1" applyBorder="1" applyAlignment="1">
      <alignment horizontal="left" vertical="center"/>
    </xf>
    <xf numFmtId="164" fontId="5" fillId="0" borderId="0" xfId="1" applyFont="1" applyFill="1" applyBorder="1" applyAlignment="1">
      <alignment horizontal="right" vertical="center"/>
    </xf>
    <xf numFmtId="164" fontId="5" fillId="0" borderId="3" xfId="1" applyFont="1" applyFill="1" applyBorder="1" applyAlignment="1">
      <alignment horizontal="right" vertical="center"/>
    </xf>
    <xf numFmtId="164" fontId="5" fillId="0" borderId="0" xfId="1" applyFont="1" applyFill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 wrapText="1"/>
    </xf>
    <xf numFmtId="165" fontId="5" fillId="0" borderId="0" xfId="1" quotePrefix="1" applyNumberFormat="1" applyFont="1" applyFill="1" applyAlignment="1">
      <alignment horizontal="right" vertical="center"/>
    </xf>
    <xf numFmtId="164" fontId="5" fillId="0" borderId="0" xfId="1" applyFont="1" applyFill="1" applyBorder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9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0" xfId="0" quotePrefix="1" applyNumberFormat="1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169" fontId="5" fillId="0" borderId="2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vertical="center"/>
    </xf>
    <xf numFmtId="166" fontId="29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4" fillId="0" borderId="1" xfId="51" applyNumberFormat="1" applyFont="1" applyBorder="1" applyAlignment="1">
      <alignment horizontal="center" vertical="center"/>
    </xf>
    <xf numFmtId="169" fontId="5" fillId="0" borderId="3" xfId="51" applyNumberFormat="1" applyFont="1" applyBorder="1" applyAlignment="1">
      <alignment horizontal="right" vertical="center"/>
    </xf>
    <xf numFmtId="169" fontId="5" fillId="0" borderId="1" xfId="51" applyNumberFormat="1" applyFont="1" applyBorder="1" applyAlignment="1">
      <alignment horizontal="right" vertical="center" wrapText="1"/>
    </xf>
    <xf numFmtId="169" fontId="4" fillId="0" borderId="0" xfId="51" applyNumberFormat="1" applyFont="1" applyAlignment="1">
      <alignment horizontal="center" vertical="center"/>
    </xf>
    <xf numFmtId="0" fontId="5" fillId="0" borderId="0" xfId="51" applyFont="1" applyAlignment="1">
      <alignment horizontal="center" vertical="top"/>
    </xf>
    <xf numFmtId="166" fontId="5" fillId="0" borderId="1" xfId="0" applyNumberFormat="1" applyFont="1" applyBorder="1" applyAlignment="1">
      <alignment horizontal="left" vertical="center" wrapText="1"/>
    </xf>
    <xf numFmtId="169" fontId="4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9" fontId="4" fillId="0" borderId="1" xfId="51" applyNumberFormat="1" applyFont="1" applyBorder="1" applyAlignment="1">
      <alignment horizontal="center" vertical="top"/>
    </xf>
    <xf numFmtId="169" fontId="4" fillId="0" borderId="4" xfId="51" applyNumberFormat="1" applyFont="1" applyBorder="1" applyAlignment="1">
      <alignment horizontal="center" vertical="top"/>
    </xf>
    <xf numFmtId="0" fontId="4" fillId="0" borderId="4" xfId="1" applyNumberFormat="1" applyFont="1" applyFill="1" applyBorder="1" applyAlignment="1">
      <alignment horizontal="center" vertical="top"/>
    </xf>
    <xf numFmtId="0" fontId="4" fillId="0" borderId="0" xfId="51" quotePrefix="1" applyFont="1" applyAlignment="1">
      <alignment horizontal="left" vertical="center"/>
    </xf>
    <xf numFmtId="165" fontId="4" fillId="0" borderId="1" xfId="51" applyNumberFormat="1" applyFont="1" applyBorder="1" applyAlignment="1">
      <alignment horizontal="center" vertical="center"/>
    </xf>
    <xf numFmtId="0" fontId="5" fillId="0" borderId="1" xfId="51" applyFont="1" applyBorder="1" applyAlignment="1">
      <alignment horizontal="left" vertical="center" wrapText="1"/>
    </xf>
  </cellXfs>
  <cellStyles count="179">
    <cellStyle name="Accent2 2" xfId="110" xr:uid="{00000000-0005-0000-0000-000000000000}"/>
    <cellStyle name="Comma" xfId="1" builtinId="3"/>
    <cellStyle name="Comma 10" xfId="17" xr:uid="{00000000-0005-0000-0000-000002000000}"/>
    <cellStyle name="Comma 10 2" xfId="129" xr:uid="{3E2DA522-E900-4AD5-97FF-2EAAE0412676}"/>
    <cellStyle name="Comma 10 6" xfId="94" xr:uid="{00000000-0005-0000-0000-000003000000}"/>
    <cellStyle name="Comma 10 6 2" xfId="163" xr:uid="{42B60709-D5B8-43B3-9753-D3CBEF4FAFC9}"/>
    <cellStyle name="Comma 100" xfId="27" xr:uid="{00000000-0005-0000-0000-000004000000}"/>
    <cellStyle name="Comma 100 2" xfId="28" xr:uid="{00000000-0005-0000-0000-000005000000}"/>
    <cellStyle name="Comma 100 2 2" xfId="134" xr:uid="{63136800-BDB9-48FF-8868-5D537BD6A776}"/>
    <cellStyle name="Comma 100 3" xfId="133" xr:uid="{99FE5EAB-AE7C-4816-BF67-26F06B5559E0}"/>
    <cellStyle name="Comma 11" xfId="44" xr:uid="{00000000-0005-0000-0000-000006000000}"/>
    <cellStyle name="Comma 11 11" xfId="35" xr:uid="{00000000-0005-0000-0000-000007000000}"/>
    <cellStyle name="Comma 11 11 2" xfId="140" xr:uid="{EC13E169-B1A4-457D-A370-3874FCDEDBAC}"/>
    <cellStyle name="Comma 11 2" xfId="144" xr:uid="{DFF6E703-F845-4E8F-91CB-8CE337503F3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2 2" xfId="166" xr:uid="{B13F95C0-7F3A-41FD-890E-2FCD36FC1D76}"/>
    <cellStyle name="Comma 12 2 3" xfId="159" xr:uid="{29D23899-54F9-4CA3-9C47-BB259C3C8DC3}"/>
    <cellStyle name="Comma 12 2 7" xfId="65" xr:uid="{00000000-0005-0000-0000-00000B000000}"/>
    <cellStyle name="Comma 12 2 7 2" xfId="150" xr:uid="{432628EF-9145-4749-978B-C74181C4F265}"/>
    <cellStyle name="Comma 12 3" xfId="157" xr:uid="{B92BA367-3E6D-4D2E-AB02-6ABEB9BA86D3}"/>
    <cellStyle name="Comma 13" xfId="37" xr:uid="{00000000-0005-0000-0000-00000C000000}"/>
    <cellStyle name="Comma 13 2" xfId="142" xr:uid="{F92F139B-3790-4056-8E9B-D2FFAB12FEC3}"/>
    <cellStyle name="Comma 14" xfId="114" xr:uid="{00000000-0005-0000-0000-00000D000000}"/>
    <cellStyle name="Comma 14 2" xfId="177" xr:uid="{4BC3E3CB-4428-42DE-9E70-D00ED3C290E2}"/>
    <cellStyle name="Comma 15" xfId="103" xr:uid="{00000000-0005-0000-0000-00000E000000}"/>
    <cellStyle name="Comma 15 2" xfId="170" xr:uid="{3433ED13-DFDF-4778-98C1-474679C35801}"/>
    <cellStyle name="Comma 155" xfId="45" xr:uid="{00000000-0005-0000-0000-00000F000000}"/>
    <cellStyle name="Comma 155 2" xfId="145" xr:uid="{7F72BEF3-8E7C-4E79-A3BC-1188BDACAC57}"/>
    <cellStyle name="Comma 157" xfId="68" xr:uid="{00000000-0005-0000-0000-000010000000}"/>
    <cellStyle name="Comma 157 2" xfId="151" xr:uid="{CE976113-3A82-410D-AEC6-3CB3FC842F0A}"/>
    <cellStyle name="Comma 18" xfId="36" xr:uid="{00000000-0005-0000-0000-000011000000}"/>
    <cellStyle name="Comma 18 2" xfId="141" xr:uid="{A927EA82-7B3C-4A25-8F0F-AEB269AF9C12}"/>
    <cellStyle name="Comma 19" xfId="47" xr:uid="{00000000-0005-0000-0000-000012000000}"/>
    <cellStyle name="Comma 19 2" xfId="146" xr:uid="{98FCE595-CC3C-4D59-9F08-59CAD210041C}"/>
    <cellStyle name="Comma 2" xfId="5" xr:uid="{00000000-0005-0000-0000-000013000000}"/>
    <cellStyle name="Comma 2 16" xfId="48" xr:uid="{00000000-0005-0000-0000-000014000000}"/>
    <cellStyle name="Comma 2 16 2" xfId="147" xr:uid="{0E0ADE2B-1F51-49F0-B8AB-56AA5D9A69ED}"/>
    <cellStyle name="Comma 2 2" xfId="6" xr:uid="{00000000-0005-0000-0000-000015000000}"/>
    <cellStyle name="Comma 2 2 11" xfId="77" xr:uid="{00000000-0005-0000-0000-000016000000}"/>
    <cellStyle name="Comma 2 2 11 2" xfId="156" xr:uid="{1A98F3A0-8A3D-43F3-BF83-E0A2C163D04C}"/>
    <cellStyle name="Comma 2 2 2" xfId="7" xr:uid="{00000000-0005-0000-0000-000017000000}"/>
    <cellStyle name="Comma 2 2 2 2" xfId="123" xr:uid="{4590B3CC-6F78-4742-89D4-9159471E4BE7}"/>
    <cellStyle name="Comma 2 2 29" xfId="34" xr:uid="{00000000-0005-0000-0000-000018000000}"/>
    <cellStyle name="Comma 2 2 29 2" xfId="139" xr:uid="{FBC5B8AF-9776-4EDE-86B5-A2501D1466D2}"/>
    <cellStyle name="Comma 2 2 3" xfId="24" xr:uid="{00000000-0005-0000-0000-000019000000}"/>
    <cellStyle name="Comma 2 2 3 2" xfId="70" xr:uid="{00000000-0005-0000-0000-00001A000000}"/>
    <cellStyle name="Comma 2 2 3 2 2" xfId="152" xr:uid="{980F7F90-65AA-4F08-B754-9D2FBD5557D4}"/>
    <cellStyle name="Comma 2 2 3 3" xfId="132" xr:uid="{21FFCA1E-F099-4AFD-8525-11EBA6DD1D2F}"/>
    <cellStyle name="Comma 2 2 4" xfId="122" xr:uid="{6BFBDB1E-16EC-4C22-A874-3B2A0C9B180F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2 2" xfId="130" xr:uid="{D9335E46-BA4D-48FD-AFD0-2D4022C9821E}"/>
    <cellStyle name="Comma 2 3 2 3" xfId="23" xr:uid="{00000000-0005-0000-0000-00001E000000}"/>
    <cellStyle name="Comma 2 3 2 3 2" xfId="131" xr:uid="{374C1A8D-D831-4096-B278-DDAA15205F31}"/>
    <cellStyle name="Comma 2 3 2 4" xfId="124" xr:uid="{F9238DBF-0942-46F4-AA5F-391814D18395}"/>
    <cellStyle name="Comma 2 3 3" xfId="96" xr:uid="{00000000-0005-0000-0000-00001F000000}"/>
    <cellStyle name="Comma 2 3 3 2" xfId="164" xr:uid="{7987492D-02E0-46C1-A9B7-79B2EF066896}"/>
    <cellStyle name="Comma 2 4" xfId="91" xr:uid="{00000000-0005-0000-0000-000020000000}"/>
    <cellStyle name="Comma 2 4 2" xfId="161" xr:uid="{58EC667E-31B8-470C-AB0E-5E228A4ACF1D}"/>
    <cellStyle name="Comma 2 5" xfId="105" xr:uid="{00000000-0005-0000-0000-000021000000}"/>
    <cellStyle name="Comma 2 5 2" xfId="172" xr:uid="{AFDAE92B-F0A2-48F6-B144-D8E0D9717F80}"/>
    <cellStyle name="Comma 2 6" xfId="115" xr:uid="{00000000-0005-0000-0000-000022000000}"/>
    <cellStyle name="Comma 2 6 2" xfId="178" xr:uid="{B59650B1-E002-408C-9EB3-DB4E7861728F}"/>
    <cellStyle name="Comma 2 7" xfId="121" xr:uid="{1E667D68-B866-48F3-8F09-5A993DAD79A9}"/>
    <cellStyle name="Comma 20" xfId="58" xr:uid="{00000000-0005-0000-0000-000023000000}"/>
    <cellStyle name="Comma 20 2" xfId="148" xr:uid="{9915BE57-B016-468E-A193-1F579850F0E7}"/>
    <cellStyle name="Comma 21" xfId="40" xr:uid="{00000000-0005-0000-0000-000024000000}"/>
    <cellStyle name="Comma 21 2" xfId="143" xr:uid="{AD90DF2C-F203-4D73-BD43-3D68C71BE5CE}"/>
    <cellStyle name="Comma 27" xfId="16" xr:uid="{00000000-0005-0000-0000-000025000000}"/>
    <cellStyle name="Comma 27 2" xfId="128" xr:uid="{00C984BE-35A1-4418-AB65-DB1623F4805F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2 2 2" xfId="154" xr:uid="{BD997E09-0CDB-4610-9C5F-1BC35EB54147}"/>
    <cellStyle name="Comma 3 2 3" xfId="153" xr:uid="{D22A7716-479D-4F94-A51A-55DC20F64594}"/>
    <cellStyle name="Comma 3 3" xfId="92" xr:uid="{00000000-0005-0000-0000-000029000000}"/>
    <cellStyle name="Comma 3 3 2" xfId="162" xr:uid="{6C0EB6FD-F179-4DE2-B43B-A011E6BB5C7E}"/>
    <cellStyle name="Comma 3 4" xfId="106" xr:uid="{00000000-0005-0000-0000-00002A000000}"/>
    <cellStyle name="Comma 3 4 2" xfId="173" xr:uid="{97DD52A8-034B-46B5-A749-40B99B828EEE}"/>
    <cellStyle name="Comma 3 5" xfId="160" xr:uid="{ACD8254E-2AB5-473E-BC2D-8175B7D07684}"/>
    <cellStyle name="Comma 4" xfId="32" xr:uid="{00000000-0005-0000-0000-00002B000000}"/>
    <cellStyle name="Comma 4 2" xfId="138" xr:uid="{D1538330-43C5-4489-AD34-D7FBCCFB0201}"/>
    <cellStyle name="Comma 4 2 2" xfId="12" xr:uid="{00000000-0005-0000-0000-00002C000000}"/>
    <cellStyle name="Comma 4 2 2 2" xfId="109" xr:uid="{00000000-0005-0000-0000-00002D000000}"/>
    <cellStyle name="Comma 4 2 2 2 2" xfId="175" xr:uid="{D4D50D7B-302B-46DB-AF45-9FC14A46F98C}"/>
    <cellStyle name="Comma 4 2 2 3" xfId="127" xr:uid="{6E5538CD-BBA2-4839-A8FC-3E5EC7B71749}"/>
    <cellStyle name="Comma 4 3 5" xfId="10" xr:uid="{00000000-0005-0000-0000-00002E000000}"/>
    <cellStyle name="Comma 4 3 5 2" xfId="126" xr:uid="{4432A751-28AC-4B42-8510-63273D5004CF}"/>
    <cellStyle name="Comma 4 3 5 3" xfId="31" xr:uid="{00000000-0005-0000-0000-00002F000000}"/>
    <cellStyle name="Comma 4 3 5 3 2" xfId="137" xr:uid="{56E19AAE-4310-46B1-94DF-713A221CAA72}"/>
    <cellStyle name="Comma 5" xfId="102" xr:uid="{00000000-0005-0000-0000-000030000000}"/>
    <cellStyle name="Comma 5 2" xfId="169" xr:uid="{A249AA75-287E-4DA2-94EB-C817E40827E4}"/>
    <cellStyle name="Comma 6" xfId="81" xr:uid="{00000000-0005-0000-0000-000031000000}"/>
    <cellStyle name="Comma 6 2" xfId="158" xr:uid="{D21A958C-C669-4B69-ABE6-94561F6D7B52}"/>
    <cellStyle name="Comma 7" xfId="104" xr:uid="{00000000-0005-0000-0000-000032000000}"/>
    <cellStyle name="Comma 7 2" xfId="171" xr:uid="{13EBC5DB-C981-45ED-AA88-B143941C0ACB}"/>
    <cellStyle name="Comma 8" xfId="9" xr:uid="{00000000-0005-0000-0000-000033000000}"/>
    <cellStyle name="Comma 8 12" xfId="97" xr:uid="{00000000-0005-0000-0000-000034000000}"/>
    <cellStyle name="Comma 8 12 2" xfId="165" xr:uid="{6D83F9AB-FBCE-43A7-8003-A64C19952CF0}"/>
    <cellStyle name="Comma 8 2" xfId="125" xr:uid="{EEA6E556-0F0F-4019-AD89-CAAE01A5836A}"/>
    <cellStyle name="Comma 9" xfId="60" xr:uid="{00000000-0005-0000-0000-000035000000}"/>
    <cellStyle name="Comma 9 2" xfId="100" xr:uid="{00000000-0005-0000-0000-000036000000}"/>
    <cellStyle name="Comma 9 2 2" xfId="167" xr:uid="{437C7F10-254B-47DD-B441-18206E137E83}"/>
    <cellStyle name="Comma 9 3" xfId="149" xr:uid="{079DA8FC-2C54-433B-A781-38E0DC1E72BB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 2" xfId="176" xr:uid="{363AF6B5-8197-4314-9D10-D6F8BE6D6EEF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5 2" xfId="155" xr:uid="{E3494CA0-474A-43CB-B767-2572D53BA7C4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17 2" xfId="135" xr:uid="{A4F922CF-FD2D-4640-B7F5-63B9D5E3E057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13 2" xfId="136" xr:uid="{E1B3FEA8-8856-473F-BA73-593B5FBE4D4C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3 2 2 7 3 2" xfId="174" xr:uid="{526CA6BA-C264-4553-B6BD-6F0F2BB1A048}"/>
    <cellStyle name="Normal 2 9" xfId="21" xr:uid="{00000000-0005-0000-0000-000056000000}"/>
    <cellStyle name="Normal 231" xfId="50" xr:uid="{00000000-0005-0000-0000-000057000000}"/>
    <cellStyle name="Normal 275" xfId="120" xr:uid="{4E0C1D26-EE22-4C12-815C-8DC9900CFAD7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Normal 9 2" xfId="168" xr:uid="{CCC77902-E5EC-4108-8884-6EE7DBC9A04C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6"/>
  <sheetViews>
    <sheetView showZeros="0" zoomScale="110" zoomScaleNormal="110" zoomScaleSheetLayoutView="115" workbookViewId="0">
      <selection activeCell="B4" sqref="B4"/>
    </sheetView>
  </sheetViews>
  <sheetFormatPr defaultColWidth="9.140625" defaultRowHeight="21.75" customHeight="1"/>
  <cols>
    <col min="1" max="1" width="3.42578125" style="30" customWidth="1"/>
    <col min="2" max="2" width="42.5703125" style="30" customWidth="1"/>
    <col min="3" max="3" width="8.7109375" style="33" customWidth="1"/>
    <col min="4" max="4" width="0.85546875" style="28" customWidth="1"/>
    <col min="5" max="5" width="12.7109375" style="114" customWidth="1"/>
    <col min="6" max="6" width="0.85546875" style="28" customWidth="1"/>
    <col min="7" max="7" width="12.7109375" style="114" customWidth="1"/>
    <col min="8" max="8" width="0.85546875" style="114" customWidth="1"/>
    <col min="9" max="9" width="12.7109375" style="114" customWidth="1"/>
    <col min="10" max="10" width="0.85546875" style="114" customWidth="1"/>
    <col min="11" max="11" width="12.7109375" style="114" customWidth="1"/>
    <col min="12" max="16384" width="9.140625" style="30"/>
  </cols>
  <sheetData>
    <row r="1" spans="1:11" ht="21.75" customHeight="1">
      <c r="A1" s="41" t="s">
        <v>23</v>
      </c>
      <c r="B1" s="41"/>
      <c r="C1" s="42"/>
      <c r="D1" s="26"/>
      <c r="E1" s="110"/>
      <c r="F1" s="26"/>
      <c r="G1" s="110"/>
      <c r="H1" s="110"/>
      <c r="I1" s="110"/>
      <c r="J1" s="110"/>
      <c r="K1" s="110"/>
    </row>
    <row r="2" spans="1:11" ht="21.75" customHeight="1">
      <c r="A2" s="41" t="s">
        <v>163</v>
      </c>
      <c r="B2" s="41"/>
      <c r="C2" s="42"/>
      <c r="D2" s="26"/>
      <c r="E2" s="110"/>
      <c r="F2" s="26"/>
      <c r="G2" s="110"/>
      <c r="H2" s="110"/>
      <c r="I2" s="110"/>
      <c r="J2" s="110"/>
      <c r="K2" s="110"/>
    </row>
    <row r="3" spans="1:11" ht="21.75" customHeight="1">
      <c r="A3" s="44" t="s">
        <v>216</v>
      </c>
      <c r="B3" s="44"/>
      <c r="C3" s="45"/>
      <c r="D3" s="27"/>
      <c r="E3" s="112"/>
      <c r="F3" s="27"/>
      <c r="G3" s="112"/>
      <c r="H3" s="112"/>
      <c r="I3" s="112"/>
      <c r="J3" s="112"/>
      <c r="K3" s="112"/>
    </row>
    <row r="4" spans="1:11" ht="19.350000000000001" customHeight="1">
      <c r="A4" s="41"/>
      <c r="B4" s="41"/>
      <c r="C4" s="42"/>
      <c r="D4" s="26"/>
      <c r="E4" s="110"/>
      <c r="F4" s="26"/>
      <c r="G4" s="110"/>
      <c r="H4" s="110"/>
      <c r="I4" s="110"/>
      <c r="J4" s="110"/>
      <c r="K4" s="110"/>
    </row>
    <row r="5" spans="1:11" ht="19.350000000000001" customHeight="1">
      <c r="A5" s="41"/>
      <c r="B5" s="41"/>
      <c r="C5" s="42"/>
      <c r="D5" s="113"/>
      <c r="E5" s="134" t="s">
        <v>167</v>
      </c>
      <c r="F5" s="134"/>
      <c r="G5" s="134"/>
      <c r="H5" s="24"/>
      <c r="I5" s="134" t="s">
        <v>168</v>
      </c>
      <c r="J5" s="134"/>
      <c r="K5" s="134"/>
    </row>
    <row r="6" spans="1:11" ht="19.350000000000001" customHeight="1">
      <c r="A6" s="41"/>
      <c r="B6" s="41"/>
      <c r="C6" s="42"/>
      <c r="D6" s="113"/>
      <c r="E6" s="46" t="s">
        <v>215</v>
      </c>
      <c r="F6" s="46"/>
      <c r="G6" s="46" t="s">
        <v>159</v>
      </c>
      <c r="H6" s="24"/>
      <c r="I6" s="46" t="s">
        <v>215</v>
      </c>
      <c r="J6" s="46"/>
      <c r="K6" s="46" t="s">
        <v>159</v>
      </c>
    </row>
    <row r="7" spans="1:11" ht="19.350000000000001" customHeight="1">
      <c r="A7" s="41"/>
      <c r="B7" s="41"/>
      <c r="C7" s="45" t="s">
        <v>3</v>
      </c>
      <c r="D7" s="113"/>
      <c r="E7" s="109" t="s">
        <v>53</v>
      </c>
      <c r="F7" s="113"/>
      <c r="G7" s="109" t="s">
        <v>53</v>
      </c>
      <c r="H7" s="24"/>
      <c r="I7" s="109" t="s">
        <v>53</v>
      </c>
      <c r="J7" s="24"/>
      <c r="K7" s="109" t="s">
        <v>53</v>
      </c>
    </row>
    <row r="8" spans="1:11" ht="6" customHeight="1">
      <c r="A8" s="41"/>
      <c r="B8" s="41"/>
    </row>
    <row r="9" spans="1:11" ht="19.350000000000001" customHeight="1">
      <c r="A9" s="41" t="s">
        <v>0</v>
      </c>
      <c r="B9" s="41"/>
    </row>
    <row r="10" spans="1:11" ht="6" customHeight="1">
      <c r="A10" s="41"/>
      <c r="B10" s="41"/>
    </row>
    <row r="11" spans="1:11" ht="19.350000000000001" customHeight="1">
      <c r="A11" s="43" t="s">
        <v>17</v>
      </c>
      <c r="B11" s="43"/>
    </row>
    <row r="12" spans="1:11" ht="6" customHeight="1">
      <c r="A12" s="43"/>
      <c r="B12" s="43"/>
    </row>
    <row r="13" spans="1:11" ht="19.350000000000001" customHeight="1">
      <c r="A13" s="30" t="s">
        <v>19</v>
      </c>
      <c r="C13" s="33">
        <v>14</v>
      </c>
      <c r="E13" s="121">
        <v>17890903</v>
      </c>
      <c r="G13" s="121">
        <v>26831693</v>
      </c>
      <c r="I13" s="121">
        <v>4437493</v>
      </c>
      <c r="K13" s="121">
        <v>12059508</v>
      </c>
    </row>
    <row r="14" spans="1:11" ht="19.350000000000001" customHeight="1">
      <c r="A14" s="30" t="s">
        <v>66</v>
      </c>
      <c r="C14" s="33">
        <v>15</v>
      </c>
      <c r="E14" s="121">
        <v>36531</v>
      </c>
      <c r="G14" s="121">
        <v>22749</v>
      </c>
      <c r="I14" s="121">
        <v>36375</v>
      </c>
      <c r="K14" s="121">
        <v>22594</v>
      </c>
    </row>
    <row r="15" spans="1:11" ht="19.350000000000001" customHeight="1">
      <c r="A15" s="30" t="s">
        <v>102</v>
      </c>
      <c r="E15" s="121"/>
      <c r="G15" s="121"/>
      <c r="I15" s="121"/>
      <c r="K15" s="121"/>
    </row>
    <row r="16" spans="1:11" ht="19.350000000000001" customHeight="1">
      <c r="A16" s="30" t="s">
        <v>247</v>
      </c>
      <c r="C16" s="33">
        <v>9</v>
      </c>
      <c r="E16" s="121">
        <v>119</v>
      </c>
      <c r="G16" s="121">
        <v>118</v>
      </c>
      <c r="I16" s="118">
        <v>0</v>
      </c>
      <c r="K16" s="118">
        <v>0</v>
      </c>
    </row>
    <row r="17" spans="1:11" ht="19.350000000000001" customHeight="1">
      <c r="A17" s="30" t="s">
        <v>133</v>
      </c>
      <c r="C17" s="33">
        <v>9</v>
      </c>
      <c r="E17" s="121">
        <v>5781</v>
      </c>
      <c r="G17" s="121">
        <v>173077</v>
      </c>
      <c r="I17" s="118">
        <v>0</v>
      </c>
      <c r="K17" s="118">
        <v>0</v>
      </c>
    </row>
    <row r="18" spans="1:11" ht="19.350000000000001" customHeight="1">
      <c r="A18" s="30" t="s">
        <v>200</v>
      </c>
      <c r="C18" s="33">
        <v>16</v>
      </c>
      <c r="E18" s="121">
        <v>36703877</v>
      </c>
      <c r="G18" s="121">
        <v>46188880</v>
      </c>
      <c r="I18" s="121">
        <v>5060513</v>
      </c>
      <c r="K18" s="121">
        <v>7323629</v>
      </c>
    </row>
    <row r="19" spans="1:11" ht="19.350000000000001" customHeight="1">
      <c r="A19" s="30" t="s">
        <v>89</v>
      </c>
      <c r="C19" s="33">
        <v>42</v>
      </c>
      <c r="E19" s="114">
        <v>2000</v>
      </c>
      <c r="G19" s="114">
        <v>7000</v>
      </c>
      <c r="I19" s="121">
        <v>1361326</v>
      </c>
      <c r="K19" s="121">
        <v>4039631</v>
      </c>
    </row>
    <row r="20" spans="1:11" ht="19.350000000000001" customHeight="1">
      <c r="A20" s="30" t="s">
        <v>90</v>
      </c>
      <c r="C20" s="33">
        <v>18</v>
      </c>
      <c r="E20" s="121">
        <v>1863659</v>
      </c>
      <c r="G20" s="121">
        <v>2584661</v>
      </c>
      <c r="I20" s="114">
        <v>569</v>
      </c>
      <c r="K20" s="114">
        <v>4610</v>
      </c>
    </row>
    <row r="21" spans="1:11" ht="19.350000000000001" customHeight="1">
      <c r="A21" s="30" t="s">
        <v>91</v>
      </c>
      <c r="E21" s="121">
        <v>6376588</v>
      </c>
      <c r="G21" s="121">
        <v>8262707</v>
      </c>
      <c r="I21" s="114">
        <v>877896</v>
      </c>
      <c r="K21" s="114">
        <v>961187</v>
      </c>
    </row>
    <row r="22" spans="1:11" ht="19.350000000000001" customHeight="1">
      <c r="A22" s="30" t="s">
        <v>21</v>
      </c>
      <c r="E22" s="121">
        <v>4113479</v>
      </c>
      <c r="G22" s="121">
        <v>3627189</v>
      </c>
      <c r="I22" s="114">
        <v>15481</v>
      </c>
      <c r="K22" s="114">
        <v>15481</v>
      </c>
    </row>
    <row r="23" spans="1:11" ht="19.350000000000001" customHeight="1">
      <c r="A23" s="117" t="s">
        <v>18</v>
      </c>
      <c r="B23" s="117"/>
      <c r="C23" s="33">
        <v>19</v>
      </c>
      <c r="E23" s="115">
        <v>4947561</v>
      </c>
      <c r="G23" s="115">
        <v>6310892</v>
      </c>
      <c r="I23" s="115">
        <v>45034</v>
      </c>
      <c r="K23" s="115">
        <v>76254</v>
      </c>
    </row>
    <row r="24" spans="1:11" ht="6" customHeight="1">
      <c r="A24" s="41"/>
      <c r="B24" s="41"/>
    </row>
    <row r="25" spans="1:11" ht="19.350000000000001" customHeight="1">
      <c r="A25" s="41" t="s">
        <v>25</v>
      </c>
      <c r="E25" s="115">
        <f>SUM(E13:E24)</f>
        <v>71940498</v>
      </c>
      <c r="G25" s="115">
        <f>SUM(G13:G24)</f>
        <v>94008966</v>
      </c>
      <c r="I25" s="115">
        <f>SUM(I13:I24)</f>
        <v>11834687</v>
      </c>
      <c r="K25" s="115">
        <f>SUM(K13:K24)</f>
        <v>24502894</v>
      </c>
    </row>
    <row r="26" spans="1:11" ht="13.7" customHeight="1">
      <c r="I26" s="118"/>
      <c r="K26" s="118"/>
    </row>
    <row r="27" spans="1:11" ht="19.350000000000001" customHeight="1">
      <c r="A27" s="41" t="s">
        <v>1</v>
      </c>
      <c r="B27" s="41"/>
      <c r="I27" s="118"/>
      <c r="K27" s="118"/>
    </row>
    <row r="28" spans="1:11" ht="6" customHeight="1">
      <c r="A28" s="41"/>
      <c r="B28" s="41"/>
      <c r="I28" s="118"/>
      <c r="K28" s="118"/>
    </row>
    <row r="29" spans="1:11" ht="19.350000000000001" customHeight="1">
      <c r="A29" s="30" t="s">
        <v>66</v>
      </c>
      <c r="C29" s="33">
        <v>15</v>
      </c>
      <c r="E29" s="121">
        <v>19907</v>
      </c>
      <c r="G29" s="121">
        <v>18492</v>
      </c>
      <c r="H29" s="121"/>
      <c r="I29" s="118">
        <v>0</v>
      </c>
      <c r="J29" s="121"/>
      <c r="K29" s="118">
        <v>0</v>
      </c>
    </row>
    <row r="30" spans="1:11" ht="19.350000000000001" customHeight="1">
      <c r="A30" s="30" t="s">
        <v>114</v>
      </c>
      <c r="C30" s="33">
        <v>42</v>
      </c>
      <c r="E30" s="118">
        <v>0</v>
      </c>
      <c r="G30" s="118">
        <v>0</v>
      </c>
      <c r="H30" s="121"/>
      <c r="I30" s="121">
        <v>228025800</v>
      </c>
      <c r="J30" s="121"/>
      <c r="K30" s="121">
        <v>175375800</v>
      </c>
    </row>
    <row r="31" spans="1:11" ht="19.350000000000001" customHeight="1">
      <c r="A31" s="30" t="s">
        <v>102</v>
      </c>
      <c r="E31" s="121"/>
      <c r="G31" s="121"/>
      <c r="H31" s="121"/>
      <c r="I31" s="121"/>
      <c r="J31" s="121"/>
      <c r="K31" s="121"/>
    </row>
    <row r="32" spans="1:11" ht="19.350000000000001" customHeight="1">
      <c r="A32" s="30" t="s">
        <v>247</v>
      </c>
      <c r="C32" s="33">
        <v>9</v>
      </c>
      <c r="E32" s="121">
        <v>1620310</v>
      </c>
      <c r="G32" s="121">
        <v>1708244</v>
      </c>
      <c r="H32" s="121"/>
      <c r="I32" s="121">
        <v>1600</v>
      </c>
      <c r="J32" s="121"/>
      <c r="K32" s="121">
        <v>1600</v>
      </c>
    </row>
    <row r="33" spans="1:11" ht="19.350000000000001" customHeight="1">
      <c r="A33" s="30" t="s">
        <v>102</v>
      </c>
      <c r="E33" s="121"/>
      <c r="G33" s="121"/>
      <c r="H33" s="121"/>
      <c r="I33" s="121"/>
      <c r="J33" s="121"/>
      <c r="K33" s="121"/>
    </row>
    <row r="34" spans="1:11" ht="19.350000000000001" customHeight="1">
      <c r="A34" s="30" t="s">
        <v>248</v>
      </c>
      <c r="C34" s="33">
        <v>9</v>
      </c>
      <c r="E34" s="121">
        <v>61042</v>
      </c>
      <c r="G34" s="121">
        <v>109289</v>
      </c>
      <c r="H34" s="121"/>
      <c r="I34" s="121">
        <v>1200</v>
      </c>
      <c r="J34" s="121"/>
      <c r="K34" s="121">
        <v>1200</v>
      </c>
    </row>
    <row r="35" spans="1:11" ht="19.350000000000001" customHeight="1">
      <c r="A35" s="30" t="s">
        <v>133</v>
      </c>
      <c r="C35" s="33">
        <v>9</v>
      </c>
      <c r="E35" s="121">
        <v>11617</v>
      </c>
      <c r="G35" s="121">
        <v>261563</v>
      </c>
      <c r="H35" s="121"/>
      <c r="I35" s="118" t="s">
        <v>152</v>
      </c>
      <c r="J35" s="121"/>
      <c r="K35" s="118">
        <v>0</v>
      </c>
    </row>
    <row r="36" spans="1:11" ht="19.350000000000001" customHeight="1">
      <c r="A36" s="30" t="s">
        <v>92</v>
      </c>
      <c r="C36" s="33">
        <v>20</v>
      </c>
      <c r="E36" s="118">
        <v>0</v>
      </c>
      <c r="G36" s="118">
        <v>0</v>
      </c>
      <c r="H36" s="121"/>
      <c r="I36" s="121">
        <v>307551691</v>
      </c>
      <c r="J36" s="121"/>
      <c r="K36" s="121">
        <v>307551622</v>
      </c>
    </row>
    <row r="37" spans="1:11" ht="19.350000000000001" customHeight="1">
      <c r="A37" s="30" t="s">
        <v>182</v>
      </c>
      <c r="B37" s="47"/>
      <c r="C37" s="33">
        <v>20</v>
      </c>
      <c r="E37" s="121">
        <v>21291725</v>
      </c>
      <c r="G37" s="121">
        <v>20669751</v>
      </c>
      <c r="H37" s="121"/>
      <c r="I37" s="121">
        <v>27055406</v>
      </c>
      <c r="J37" s="121"/>
      <c r="K37" s="121">
        <v>27055406</v>
      </c>
    </row>
    <row r="38" spans="1:11" ht="19.350000000000001" customHeight="1">
      <c r="A38" s="47" t="s">
        <v>93</v>
      </c>
      <c r="B38" s="117"/>
      <c r="E38" s="121">
        <v>935892</v>
      </c>
      <c r="G38" s="121">
        <v>1056317</v>
      </c>
      <c r="H38" s="121"/>
      <c r="I38" s="118">
        <v>0</v>
      </c>
      <c r="J38" s="121"/>
      <c r="K38" s="118">
        <v>0</v>
      </c>
    </row>
    <row r="39" spans="1:11" ht="19.350000000000001" customHeight="1">
      <c r="A39" s="30" t="s">
        <v>94</v>
      </c>
      <c r="C39" s="33">
        <v>21</v>
      </c>
      <c r="E39" s="121">
        <v>195850393</v>
      </c>
      <c r="G39" s="121">
        <v>208701109</v>
      </c>
      <c r="H39" s="121"/>
      <c r="I39" s="121">
        <v>2233900</v>
      </c>
      <c r="J39" s="121"/>
      <c r="K39" s="121">
        <v>2590472</v>
      </c>
    </row>
    <row r="40" spans="1:11" ht="19.350000000000001" customHeight="1">
      <c r="A40" s="30" t="s">
        <v>98</v>
      </c>
      <c r="C40" s="33">
        <v>22</v>
      </c>
      <c r="E40" s="121">
        <v>96365011</v>
      </c>
      <c r="G40" s="121">
        <v>84861417</v>
      </c>
      <c r="H40" s="121"/>
      <c r="I40" s="121">
        <v>271451</v>
      </c>
      <c r="J40" s="121"/>
      <c r="K40" s="121">
        <v>445739</v>
      </c>
    </row>
    <row r="41" spans="1:11" ht="19.350000000000001" customHeight="1">
      <c r="A41" s="47" t="s">
        <v>95</v>
      </c>
      <c r="B41" s="117"/>
      <c r="C41" s="33">
        <v>24</v>
      </c>
      <c r="E41" s="121">
        <v>137173594</v>
      </c>
      <c r="G41" s="121">
        <v>126365793</v>
      </c>
      <c r="H41" s="121"/>
      <c r="I41" s="121">
        <v>338418</v>
      </c>
      <c r="J41" s="121"/>
      <c r="K41" s="121">
        <v>385849</v>
      </c>
    </row>
    <row r="42" spans="1:11" ht="19.350000000000001" customHeight="1">
      <c r="A42" s="30" t="s">
        <v>96</v>
      </c>
      <c r="C42" s="33">
        <v>23</v>
      </c>
      <c r="E42" s="121">
        <v>121140615</v>
      </c>
      <c r="G42" s="121">
        <v>121908757</v>
      </c>
      <c r="H42" s="121"/>
      <c r="I42" s="114">
        <v>34957698</v>
      </c>
      <c r="J42" s="121"/>
      <c r="K42" s="121">
        <v>34957698</v>
      </c>
    </row>
    <row r="43" spans="1:11" ht="19.350000000000001" customHeight="1">
      <c r="A43" s="30" t="s">
        <v>48</v>
      </c>
      <c r="C43" s="33">
        <v>25</v>
      </c>
      <c r="E43" s="121">
        <v>14215361</v>
      </c>
      <c r="G43" s="121">
        <v>11838760</v>
      </c>
      <c r="H43" s="121"/>
      <c r="I43" s="114">
        <v>247821</v>
      </c>
      <c r="J43" s="121"/>
      <c r="K43" s="118">
        <v>0</v>
      </c>
    </row>
    <row r="44" spans="1:11" ht="19.350000000000001" customHeight="1">
      <c r="A44" s="47" t="s">
        <v>29</v>
      </c>
      <c r="B44" s="117"/>
      <c r="C44" s="33">
        <v>26</v>
      </c>
      <c r="E44" s="122">
        <v>3604132</v>
      </c>
      <c r="G44" s="122">
        <v>3975153</v>
      </c>
      <c r="H44" s="121"/>
      <c r="I44" s="122">
        <v>140646</v>
      </c>
      <c r="J44" s="121"/>
      <c r="K44" s="122">
        <v>149022</v>
      </c>
    </row>
    <row r="45" spans="1:11" ht="6" customHeight="1">
      <c r="A45" s="41"/>
      <c r="B45" s="41"/>
    </row>
    <row r="46" spans="1:11" ht="19.350000000000001" customHeight="1">
      <c r="A46" s="111" t="s">
        <v>26</v>
      </c>
      <c r="E46" s="115">
        <f>SUM(E29:E44)</f>
        <v>592289599</v>
      </c>
      <c r="G46" s="115">
        <f>SUM(G29:G44)</f>
        <v>581474645</v>
      </c>
      <c r="I46" s="115">
        <f>SUM(I29:I45)</f>
        <v>600825631</v>
      </c>
      <c r="K46" s="115">
        <f>SUM(K29:K45)</f>
        <v>548514408</v>
      </c>
    </row>
    <row r="47" spans="1:11" ht="6" customHeight="1">
      <c r="A47" s="41"/>
      <c r="B47" s="41"/>
    </row>
    <row r="48" spans="1:11" ht="19.350000000000001" customHeight="1" thickBot="1">
      <c r="A48" s="41" t="s">
        <v>2</v>
      </c>
      <c r="B48" s="41"/>
      <c r="E48" s="119">
        <f>SUM(E25,E46)</f>
        <v>664230097</v>
      </c>
      <c r="G48" s="119">
        <f>SUM(G25,G46)</f>
        <v>675483611</v>
      </c>
      <c r="I48" s="119">
        <f>SUM(I25,I46)</f>
        <v>612660318</v>
      </c>
      <c r="K48" s="119">
        <f>SUM(K25,K46)</f>
        <v>573017302</v>
      </c>
    </row>
    <row r="49" spans="1:11" ht="12.6" customHeight="1" thickTop="1">
      <c r="A49" s="41"/>
      <c r="B49" s="41"/>
    </row>
    <row r="50" spans="1:11" ht="17.850000000000001" customHeight="1">
      <c r="A50" s="41"/>
      <c r="B50" s="41"/>
    </row>
    <row r="51" spans="1:11" ht="12" customHeight="1">
      <c r="A51" s="41"/>
      <c r="B51" s="41"/>
    </row>
    <row r="52" spans="1:11" ht="22.7" customHeight="1">
      <c r="A52" s="133" t="s">
        <v>254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</row>
    <row r="53" spans="1:11" ht="21.75" customHeight="1">
      <c r="A53" s="41" t="s">
        <v>23</v>
      </c>
      <c r="B53" s="41"/>
      <c r="C53" s="42"/>
      <c r="D53" s="26"/>
      <c r="E53" s="110"/>
      <c r="F53" s="26"/>
      <c r="G53" s="110"/>
      <c r="H53" s="110"/>
      <c r="I53" s="110"/>
      <c r="J53" s="110"/>
      <c r="K53" s="110"/>
    </row>
    <row r="54" spans="1:11" ht="21.75" customHeight="1">
      <c r="A54" s="41" t="s">
        <v>164</v>
      </c>
      <c r="B54" s="41"/>
      <c r="C54" s="42"/>
      <c r="D54" s="26"/>
      <c r="E54" s="110"/>
      <c r="F54" s="26"/>
      <c r="G54" s="110"/>
      <c r="H54" s="110"/>
      <c r="I54" s="110"/>
      <c r="J54" s="110"/>
      <c r="K54" s="110"/>
    </row>
    <row r="55" spans="1:11" ht="21.75" customHeight="1">
      <c r="A55" s="44" t="str">
        <f>+A3</f>
        <v>ณ วันที่ 31 ธันวาคม พ.ศ. 2568</v>
      </c>
      <c r="B55" s="44"/>
      <c r="C55" s="45"/>
      <c r="D55" s="27"/>
      <c r="E55" s="112"/>
      <c r="F55" s="27"/>
      <c r="G55" s="112"/>
      <c r="H55" s="112"/>
      <c r="I55" s="112"/>
      <c r="J55" s="112"/>
      <c r="K55" s="112"/>
    </row>
    <row r="56" spans="1:11" ht="21.75" customHeight="1">
      <c r="A56" s="41"/>
      <c r="B56" s="41"/>
      <c r="C56" s="42"/>
      <c r="D56" s="26"/>
      <c r="E56" s="110"/>
      <c r="F56" s="26"/>
      <c r="G56" s="110"/>
      <c r="H56" s="110"/>
      <c r="I56" s="110"/>
      <c r="J56" s="110"/>
      <c r="K56" s="110"/>
    </row>
    <row r="57" spans="1:11" ht="21.75" customHeight="1">
      <c r="A57" s="41"/>
      <c r="B57" s="41"/>
      <c r="C57" s="42"/>
      <c r="D57" s="113"/>
      <c r="E57" s="134" t="s">
        <v>167</v>
      </c>
      <c r="F57" s="134"/>
      <c r="G57" s="134"/>
      <c r="H57" s="24"/>
      <c r="I57" s="134" t="s">
        <v>168</v>
      </c>
      <c r="J57" s="134"/>
      <c r="K57" s="134"/>
    </row>
    <row r="58" spans="1:11" ht="21.75" customHeight="1">
      <c r="A58" s="41"/>
      <c r="B58" s="41"/>
      <c r="C58" s="42"/>
      <c r="D58" s="113"/>
      <c r="E58" s="46" t="s">
        <v>215</v>
      </c>
      <c r="F58" s="46"/>
      <c r="G58" s="46" t="s">
        <v>159</v>
      </c>
      <c r="H58" s="24"/>
      <c r="I58" s="46" t="s">
        <v>215</v>
      </c>
      <c r="J58" s="46"/>
      <c r="K58" s="46" t="s">
        <v>159</v>
      </c>
    </row>
    <row r="59" spans="1:11" ht="21.75" customHeight="1">
      <c r="A59" s="41"/>
      <c r="B59" s="41"/>
      <c r="C59" s="45" t="s">
        <v>3</v>
      </c>
      <c r="D59" s="113"/>
      <c r="E59" s="109" t="s">
        <v>53</v>
      </c>
      <c r="F59" s="113"/>
      <c r="G59" s="109" t="s">
        <v>53</v>
      </c>
      <c r="H59" s="24"/>
      <c r="I59" s="109" t="s">
        <v>53</v>
      </c>
      <c r="J59" s="24"/>
      <c r="K59" s="109" t="s">
        <v>53</v>
      </c>
    </row>
    <row r="60" spans="1:11" ht="21.75" customHeight="1">
      <c r="A60" s="41"/>
      <c r="B60" s="41"/>
      <c r="C60" s="42"/>
      <c r="D60" s="113"/>
      <c r="E60" s="24"/>
      <c r="F60" s="113"/>
      <c r="G60" s="24"/>
      <c r="H60" s="24"/>
      <c r="I60" s="24"/>
      <c r="J60" s="24"/>
      <c r="K60" s="24"/>
    </row>
    <row r="61" spans="1:11" ht="21.75" customHeight="1">
      <c r="A61" s="41" t="s">
        <v>60</v>
      </c>
      <c r="B61" s="41"/>
      <c r="C61" s="42"/>
      <c r="D61" s="26"/>
      <c r="E61" s="110"/>
      <c r="F61" s="26"/>
      <c r="G61" s="110"/>
      <c r="H61" s="110"/>
      <c r="I61" s="110"/>
      <c r="J61" s="110"/>
      <c r="K61" s="110"/>
    </row>
    <row r="62" spans="1:11" ht="6" customHeight="1">
      <c r="B62" s="41"/>
    </row>
    <row r="63" spans="1:11" ht="21.75" customHeight="1">
      <c r="A63" s="41" t="s">
        <v>4</v>
      </c>
      <c r="B63" s="41"/>
    </row>
    <row r="64" spans="1:11" ht="6" customHeight="1">
      <c r="A64" s="41"/>
      <c r="B64" s="41"/>
    </row>
    <row r="65" spans="1:11" ht="21.75" customHeight="1">
      <c r="A65" s="30" t="s">
        <v>22</v>
      </c>
      <c r="C65" s="33">
        <v>27</v>
      </c>
      <c r="E65" s="114">
        <v>1600000</v>
      </c>
      <c r="G65" s="114">
        <v>882</v>
      </c>
      <c r="I65" s="114">
        <v>1600000</v>
      </c>
      <c r="K65" s="118">
        <v>0</v>
      </c>
    </row>
    <row r="66" spans="1:11" ht="21.75" customHeight="1">
      <c r="A66" s="30" t="s">
        <v>134</v>
      </c>
      <c r="C66" s="33">
        <v>9</v>
      </c>
      <c r="E66" s="121">
        <v>397717</v>
      </c>
      <c r="G66" s="121">
        <v>49152</v>
      </c>
      <c r="H66" s="121"/>
      <c r="I66" s="114">
        <v>7549</v>
      </c>
      <c r="J66" s="121"/>
      <c r="K66" s="118">
        <v>0</v>
      </c>
    </row>
    <row r="67" spans="1:11" ht="21.75" customHeight="1">
      <c r="A67" s="30" t="s">
        <v>183</v>
      </c>
      <c r="C67" s="33">
        <v>28</v>
      </c>
      <c r="E67" s="121">
        <v>82509158</v>
      </c>
      <c r="G67" s="121">
        <v>101100460</v>
      </c>
      <c r="H67" s="121"/>
      <c r="I67" s="114">
        <v>10437081</v>
      </c>
      <c r="J67" s="121"/>
      <c r="K67" s="121">
        <v>11405553</v>
      </c>
    </row>
    <row r="68" spans="1:11" ht="21.75" customHeight="1">
      <c r="A68" s="30" t="s">
        <v>202</v>
      </c>
      <c r="E68" s="121"/>
      <c r="G68" s="121"/>
      <c r="H68" s="121"/>
      <c r="I68" s="121"/>
      <c r="J68" s="121"/>
      <c r="K68" s="121"/>
    </row>
    <row r="69" spans="1:11" ht="21.75" customHeight="1">
      <c r="A69" s="30" t="s">
        <v>249</v>
      </c>
      <c r="C69" s="33">
        <v>27</v>
      </c>
      <c r="E69" s="114">
        <v>65511378</v>
      </c>
      <c r="G69" s="114">
        <v>89053949</v>
      </c>
      <c r="I69" s="114">
        <v>53393745</v>
      </c>
      <c r="K69" s="114">
        <v>53523189</v>
      </c>
    </row>
    <row r="70" spans="1:11" ht="21.75" customHeight="1">
      <c r="A70" s="30" t="s">
        <v>131</v>
      </c>
      <c r="C70" s="33">
        <v>30</v>
      </c>
      <c r="E70" s="114">
        <v>17435729</v>
      </c>
      <c r="G70" s="114">
        <v>16084640</v>
      </c>
      <c r="I70" s="114">
        <v>46299</v>
      </c>
      <c r="K70" s="114">
        <v>180020</v>
      </c>
    </row>
    <row r="71" spans="1:11" ht="21.75" customHeight="1">
      <c r="A71" s="30" t="s">
        <v>208</v>
      </c>
      <c r="E71" s="114">
        <v>278965</v>
      </c>
      <c r="G71" s="114">
        <v>205481</v>
      </c>
      <c r="I71" s="118">
        <v>0</v>
      </c>
      <c r="K71" s="118">
        <v>0</v>
      </c>
    </row>
    <row r="72" spans="1:11" ht="21.75" customHeight="1">
      <c r="A72" s="30" t="s">
        <v>5</v>
      </c>
      <c r="C72" s="33">
        <v>29</v>
      </c>
      <c r="E72" s="115">
        <v>2630487</v>
      </c>
      <c r="G72" s="115">
        <v>2916934</v>
      </c>
      <c r="I72" s="115">
        <v>754905</v>
      </c>
      <c r="K72" s="115">
        <v>444727</v>
      </c>
    </row>
    <row r="73" spans="1:11" ht="6" customHeight="1">
      <c r="B73" s="41"/>
    </row>
    <row r="74" spans="1:11" ht="21.75" customHeight="1">
      <c r="A74" s="41" t="s">
        <v>27</v>
      </c>
      <c r="E74" s="115">
        <f>SUM(E65:E73)</f>
        <v>170363434</v>
      </c>
      <c r="G74" s="115">
        <f>SUM(G65:G73)</f>
        <v>209411498</v>
      </c>
      <c r="I74" s="115">
        <f>SUM(I65:I73)</f>
        <v>66239579</v>
      </c>
      <c r="K74" s="115">
        <f>SUM(K65:K73)</f>
        <v>65553489</v>
      </c>
    </row>
    <row r="76" spans="1:11" ht="21.75" customHeight="1">
      <c r="A76" s="41" t="s">
        <v>6</v>
      </c>
      <c r="B76" s="41"/>
    </row>
    <row r="77" spans="1:11" ht="6" customHeight="1">
      <c r="A77" s="41"/>
      <c r="B77" s="41"/>
    </row>
    <row r="78" spans="1:11" ht="21.75" customHeight="1">
      <c r="A78" s="30" t="s">
        <v>7</v>
      </c>
      <c r="C78" s="33">
        <v>27</v>
      </c>
      <c r="E78" s="121">
        <v>259051717</v>
      </c>
      <c r="G78" s="121">
        <v>250602967</v>
      </c>
      <c r="H78" s="121"/>
      <c r="I78" s="121">
        <v>235042647</v>
      </c>
      <c r="J78" s="121"/>
      <c r="K78" s="121">
        <v>196700539</v>
      </c>
    </row>
    <row r="79" spans="1:11" ht="21.75" customHeight="1">
      <c r="A79" s="30" t="s">
        <v>134</v>
      </c>
      <c r="C79" s="33">
        <v>9</v>
      </c>
      <c r="E79" s="121">
        <v>9779281</v>
      </c>
      <c r="G79" s="121">
        <v>3799003</v>
      </c>
      <c r="H79" s="121"/>
      <c r="I79" s="114">
        <v>9041703</v>
      </c>
      <c r="J79" s="121"/>
      <c r="K79" s="114">
        <v>3382303</v>
      </c>
    </row>
    <row r="80" spans="1:11" ht="21.75" customHeight="1">
      <c r="A80" s="30" t="s">
        <v>47</v>
      </c>
      <c r="C80" s="33">
        <v>25</v>
      </c>
      <c r="E80" s="121">
        <v>4087323</v>
      </c>
      <c r="G80" s="121">
        <v>4631206</v>
      </c>
      <c r="H80" s="121"/>
      <c r="I80" s="118">
        <v>0</v>
      </c>
      <c r="J80" s="121"/>
      <c r="K80" s="121">
        <v>20518</v>
      </c>
    </row>
    <row r="81" spans="1:11" ht="21.75" customHeight="1">
      <c r="A81" s="30" t="s">
        <v>99</v>
      </c>
      <c r="C81" s="33">
        <v>30</v>
      </c>
      <c r="E81" s="121">
        <v>90052042</v>
      </c>
      <c r="G81" s="121">
        <v>80222776</v>
      </c>
      <c r="H81" s="121"/>
      <c r="I81" s="121">
        <v>82904</v>
      </c>
      <c r="J81" s="121"/>
      <c r="K81" s="121">
        <v>79131</v>
      </c>
    </row>
    <row r="82" spans="1:11" ht="21.75" customHeight="1">
      <c r="A82" s="30" t="s">
        <v>97</v>
      </c>
      <c r="C82" s="33">
        <v>31</v>
      </c>
      <c r="E82" s="121">
        <v>37683370</v>
      </c>
      <c r="G82" s="121">
        <v>33686601</v>
      </c>
      <c r="H82" s="121"/>
      <c r="I82" s="118" t="s">
        <v>152</v>
      </c>
      <c r="J82" s="121"/>
      <c r="K82" s="118">
        <v>0</v>
      </c>
    </row>
    <row r="83" spans="1:11" ht="21.75" customHeight="1">
      <c r="A83" s="30" t="s">
        <v>209</v>
      </c>
      <c r="C83" s="33">
        <v>32</v>
      </c>
      <c r="E83" s="121">
        <v>2721742</v>
      </c>
      <c r="G83" s="121">
        <v>2747627</v>
      </c>
      <c r="H83" s="121"/>
      <c r="I83" s="121">
        <v>1143393</v>
      </c>
      <c r="J83" s="121"/>
      <c r="K83" s="121">
        <v>1181443</v>
      </c>
    </row>
    <row r="84" spans="1:11" ht="21.75" customHeight="1">
      <c r="A84" s="30" t="s">
        <v>75</v>
      </c>
      <c r="C84" s="33">
        <v>33</v>
      </c>
      <c r="E84" s="121">
        <v>8027727</v>
      </c>
      <c r="G84" s="121">
        <v>8148741</v>
      </c>
      <c r="H84" s="121"/>
      <c r="I84" s="121">
        <v>81494</v>
      </c>
      <c r="J84" s="121"/>
      <c r="K84" s="121">
        <v>103952</v>
      </c>
    </row>
    <row r="85" spans="1:11" ht="21.75" customHeight="1">
      <c r="A85" s="117" t="s">
        <v>184</v>
      </c>
      <c r="B85" s="117"/>
      <c r="C85" s="33">
        <v>34</v>
      </c>
      <c r="E85" s="122">
        <v>7316009</v>
      </c>
      <c r="G85" s="122">
        <v>8048505</v>
      </c>
      <c r="H85" s="121"/>
      <c r="I85" s="116">
        <v>0</v>
      </c>
      <c r="J85" s="121"/>
      <c r="K85" s="116">
        <v>0</v>
      </c>
    </row>
    <row r="86" spans="1:11" ht="6" customHeight="1">
      <c r="B86" s="41"/>
    </row>
    <row r="87" spans="1:11" ht="21.75" customHeight="1">
      <c r="A87" s="41" t="s">
        <v>28</v>
      </c>
      <c r="E87" s="115">
        <f>SUM(E78:E86)</f>
        <v>418719211</v>
      </c>
      <c r="G87" s="115">
        <f>SUM(G78:G86)</f>
        <v>391887426</v>
      </c>
      <c r="I87" s="115">
        <f>SUM(I78:I86)</f>
        <v>245392141</v>
      </c>
      <c r="K87" s="115">
        <f>SUM(K78:K86)</f>
        <v>201467886</v>
      </c>
    </row>
    <row r="88" spans="1:11" ht="6" customHeight="1">
      <c r="B88" s="41"/>
    </row>
    <row r="89" spans="1:11" ht="21.75" customHeight="1">
      <c r="A89" s="41" t="s">
        <v>8</v>
      </c>
      <c r="B89" s="41"/>
      <c r="E89" s="115">
        <f>SUM(E74,E87)</f>
        <v>589082645</v>
      </c>
      <c r="G89" s="115">
        <f>SUM(G74,G87)</f>
        <v>601298924</v>
      </c>
      <c r="I89" s="115">
        <f>SUM(I74,I87)</f>
        <v>311631720</v>
      </c>
      <c r="K89" s="115">
        <f>SUM(K74,K87)</f>
        <v>267021375</v>
      </c>
    </row>
    <row r="90" spans="1:11" ht="21.75" customHeight="1">
      <c r="A90" s="41"/>
      <c r="B90" s="41"/>
    </row>
    <row r="91" spans="1:11" ht="21.75" customHeight="1">
      <c r="A91" s="41"/>
      <c r="B91" s="41"/>
    </row>
    <row r="92" spans="1:11" ht="21.75" customHeight="1">
      <c r="A92" s="41"/>
      <c r="B92" s="41"/>
    </row>
    <row r="93" spans="1:11" ht="21.75" customHeight="1">
      <c r="A93" s="41"/>
      <c r="B93" s="41"/>
    </row>
    <row r="94" spans="1:11" ht="21.75" customHeight="1">
      <c r="A94" s="41"/>
      <c r="B94" s="41"/>
    </row>
    <row r="95" spans="1:11" ht="21.75" customHeight="1">
      <c r="A95" s="41"/>
      <c r="B95" s="41"/>
    </row>
    <row r="96" spans="1:11" ht="21.75" customHeight="1">
      <c r="A96" s="41"/>
      <c r="B96" s="41"/>
    </row>
    <row r="97" spans="1:11" ht="16.899999999999999" customHeight="1">
      <c r="A97" s="41"/>
      <c r="B97" s="41"/>
    </row>
    <row r="98" spans="1:11" ht="22.7" customHeight="1">
      <c r="A98" s="133" t="str">
        <f>A52</f>
        <v>หมายเหตุประกอบงบการเงินในหน้า 19 ถึง 137 เป็นส่วนหนึ่งของงบการเงินนี้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</row>
    <row r="99" spans="1:11" ht="18.75">
      <c r="A99" s="41" t="s">
        <v>23</v>
      </c>
      <c r="B99" s="41"/>
      <c r="C99" s="42"/>
      <c r="D99" s="26"/>
      <c r="E99" s="110"/>
      <c r="F99" s="26"/>
      <c r="G99" s="110"/>
      <c r="H99" s="110"/>
      <c r="I99" s="110"/>
      <c r="J99" s="110"/>
      <c r="K99" s="110"/>
    </row>
    <row r="100" spans="1:11" ht="18.75">
      <c r="A100" s="41" t="s">
        <v>164</v>
      </c>
      <c r="B100" s="41"/>
      <c r="C100" s="42"/>
      <c r="D100" s="26"/>
      <c r="E100" s="110"/>
      <c r="F100" s="26"/>
      <c r="G100" s="110"/>
      <c r="H100" s="110"/>
      <c r="I100" s="110"/>
      <c r="J100" s="110"/>
      <c r="K100" s="110"/>
    </row>
    <row r="101" spans="1:11" ht="18.75">
      <c r="A101" s="44" t="str">
        <f>+A3</f>
        <v>ณ วันที่ 31 ธันวาคม พ.ศ. 2568</v>
      </c>
      <c r="B101" s="44"/>
      <c r="C101" s="45"/>
      <c r="D101" s="27"/>
      <c r="E101" s="112"/>
      <c r="F101" s="27"/>
      <c r="G101" s="112"/>
      <c r="H101" s="112"/>
      <c r="I101" s="112"/>
      <c r="J101" s="112"/>
      <c r="K101" s="112"/>
    </row>
    <row r="102" spans="1:11" ht="21.75" customHeight="1">
      <c r="A102" s="41"/>
      <c r="B102" s="41"/>
      <c r="C102" s="42"/>
      <c r="D102" s="26"/>
      <c r="E102" s="110"/>
      <c r="F102" s="26"/>
      <c r="G102" s="110"/>
      <c r="H102" s="110"/>
      <c r="I102" s="110"/>
      <c r="J102" s="110"/>
      <c r="K102" s="110"/>
    </row>
    <row r="103" spans="1:11" ht="21.75" customHeight="1">
      <c r="A103" s="41"/>
      <c r="B103" s="41"/>
      <c r="C103" s="42"/>
      <c r="D103" s="113"/>
      <c r="E103" s="134" t="s">
        <v>167</v>
      </c>
      <c r="F103" s="134"/>
      <c r="G103" s="134"/>
      <c r="H103" s="24"/>
      <c r="I103" s="134" t="s">
        <v>168</v>
      </c>
      <c r="J103" s="134"/>
      <c r="K103" s="134"/>
    </row>
    <row r="104" spans="1:11" ht="21.75" customHeight="1">
      <c r="A104" s="41"/>
      <c r="B104" s="41"/>
      <c r="C104" s="42"/>
      <c r="D104" s="113"/>
      <c r="E104" s="46" t="s">
        <v>215</v>
      </c>
      <c r="F104" s="46"/>
      <c r="G104" s="46" t="s">
        <v>159</v>
      </c>
      <c r="H104" s="24"/>
      <c r="I104" s="46" t="s">
        <v>215</v>
      </c>
      <c r="J104" s="46"/>
      <c r="K104" s="46" t="s">
        <v>159</v>
      </c>
    </row>
    <row r="105" spans="1:11" ht="21.75" customHeight="1">
      <c r="A105" s="41"/>
      <c r="B105" s="41"/>
      <c r="C105" s="45" t="s">
        <v>3</v>
      </c>
      <c r="D105" s="113"/>
      <c r="E105" s="109" t="s">
        <v>53</v>
      </c>
      <c r="F105" s="113"/>
      <c r="G105" s="109" t="s">
        <v>53</v>
      </c>
      <c r="H105" s="24"/>
      <c r="I105" s="109" t="s">
        <v>53</v>
      </c>
      <c r="J105" s="24"/>
      <c r="K105" s="109" t="s">
        <v>53</v>
      </c>
    </row>
    <row r="106" spans="1:11" ht="21.75" customHeight="1">
      <c r="B106" s="41"/>
    </row>
    <row r="107" spans="1:11" ht="21.75" customHeight="1">
      <c r="A107" s="41" t="s">
        <v>100</v>
      </c>
      <c r="B107" s="41"/>
      <c r="C107" s="42"/>
      <c r="D107" s="26"/>
      <c r="E107" s="110"/>
      <c r="F107" s="26"/>
      <c r="G107" s="110"/>
      <c r="H107" s="110"/>
      <c r="I107" s="110"/>
      <c r="J107" s="110"/>
      <c r="K107" s="110"/>
    </row>
    <row r="108" spans="1:11" ht="6" customHeight="1">
      <c r="B108" s="41"/>
    </row>
    <row r="109" spans="1:11" ht="21.75" customHeight="1">
      <c r="A109" s="41" t="s">
        <v>61</v>
      </c>
      <c r="B109" s="41"/>
    </row>
    <row r="110" spans="1:11" ht="6" customHeight="1">
      <c r="A110" s="41"/>
      <c r="B110" s="41"/>
    </row>
    <row r="111" spans="1:11" ht="21.75" customHeight="1">
      <c r="A111" s="30" t="s">
        <v>9</v>
      </c>
      <c r="C111" s="33">
        <v>36</v>
      </c>
    </row>
    <row r="112" spans="1:11" ht="21.75" customHeight="1">
      <c r="B112" s="30" t="s">
        <v>46</v>
      </c>
    </row>
    <row r="113" spans="1:11" ht="21.75" customHeight="1">
      <c r="B113" s="30" t="s">
        <v>172</v>
      </c>
    </row>
    <row r="114" spans="1:11" ht="21.75" customHeight="1" thickBot="1">
      <c r="B114" s="30" t="s">
        <v>173</v>
      </c>
      <c r="E114" s="119">
        <v>138208403</v>
      </c>
      <c r="G114" s="119">
        <v>138208403</v>
      </c>
      <c r="I114" s="119">
        <v>138208403</v>
      </c>
      <c r="K114" s="119">
        <v>138208403</v>
      </c>
    </row>
    <row r="115" spans="1:11" ht="6" customHeight="1" thickTop="1">
      <c r="A115" s="41"/>
      <c r="B115" s="41"/>
    </row>
    <row r="116" spans="1:11" ht="21.75" customHeight="1">
      <c r="B116" s="30" t="s">
        <v>220</v>
      </c>
    </row>
    <row r="117" spans="1:11" ht="21.75" customHeight="1">
      <c r="B117" s="30" t="s">
        <v>172</v>
      </c>
    </row>
    <row r="118" spans="1:11" ht="21.75" customHeight="1">
      <c r="B118" s="30" t="s">
        <v>173</v>
      </c>
      <c r="E118" s="114">
        <v>138208403</v>
      </c>
      <c r="G118" s="114">
        <v>138208403</v>
      </c>
      <c r="I118" s="114">
        <v>138208403</v>
      </c>
      <c r="K118" s="114">
        <v>138208403</v>
      </c>
    </row>
    <row r="119" spans="1:11" ht="21.75" customHeight="1">
      <c r="A119" s="117" t="s">
        <v>56</v>
      </c>
      <c r="B119" s="117"/>
      <c r="C119" s="33">
        <v>36</v>
      </c>
      <c r="E119" s="114">
        <v>145075526</v>
      </c>
      <c r="G119" s="114">
        <v>145075526</v>
      </c>
      <c r="I119" s="114">
        <v>137722481</v>
      </c>
      <c r="K119" s="114">
        <v>137722481</v>
      </c>
    </row>
    <row r="120" spans="1:11" ht="21.75" customHeight="1">
      <c r="A120" s="117" t="s">
        <v>120</v>
      </c>
      <c r="B120" s="117"/>
      <c r="C120" s="33">
        <v>36</v>
      </c>
      <c r="E120" s="114">
        <v>51060</v>
      </c>
      <c r="G120" s="114">
        <v>51060</v>
      </c>
      <c r="I120" s="114">
        <v>51060</v>
      </c>
      <c r="K120" s="114">
        <v>51060</v>
      </c>
    </row>
    <row r="121" spans="1:11" ht="21.75" customHeight="1">
      <c r="A121" s="30" t="s">
        <v>65</v>
      </c>
    </row>
    <row r="122" spans="1:11" ht="21.75" customHeight="1">
      <c r="B122" s="30" t="s">
        <v>49</v>
      </c>
      <c r="C122" s="33">
        <v>37</v>
      </c>
      <c r="E122" s="114">
        <v>2059976</v>
      </c>
      <c r="G122" s="114">
        <v>1927081</v>
      </c>
      <c r="I122" s="114">
        <v>2534392</v>
      </c>
      <c r="K122" s="114">
        <v>2401497</v>
      </c>
    </row>
    <row r="123" spans="1:11" ht="21.75" customHeight="1">
      <c r="B123" s="30" t="s">
        <v>72</v>
      </c>
      <c r="E123" s="114">
        <v>-207850524</v>
      </c>
      <c r="G123" s="114">
        <v>-210142655</v>
      </c>
      <c r="I123" s="114">
        <v>24166681</v>
      </c>
      <c r="K123" s="114">
        <v>28205527</v>
      </c>
    </row>
    <row r="124" spans="1:11" ht="21.75" customHeight="1">
      <c r="A124" s="30" t="s">
        <v>62</v>
      </c>
      <c r="E124" s="115">
        <v>-2056230</v>
      </c>
      <c r="G124" s="115">
        <v>-1229902</v>
      </c>
      <c r="I124" s="115">
        <v>-1654419</v>
      </c>
      <c r="K124" s="115">
        <v>-593041</v>
      </c>
    </row>
    <row r="125" spans="1:11" ht="6" customHeight="1">
      <c r="A125" s="41"/>
      <c r="B125" s="41"/>
    </row>
    <row r="126" spans="1:11" ht="21.75" customHeight="1">
      <c r="A126" s="41" t="s">
        <v>188</v>
      </c>
      <c r="B126" s="41"/>
      <c r="E126" s="114">
        <f>SUM(E118:E125)</f>
        <v>75488211</v>
      </c>
      <c r="G126" s="114">
        <f>SUM(G118:G125)</f>
        <v>73889513</v>
      </c>
      <c r="I126" s="114">
        <f>SUM(I118:I125)</f>
        <v>301028598</v>
      </c>
      <c r="K126" s="114">
        <f>SUM(K118:K125)</f>
        <v>305995927</v>
      </c>
    </row>
    <row r="127" spans="1:11" ht="21.75" customHeight="1">
      <c r="A127" s="30" t="s">
        <v>44</v>
      </c>
      <c r="C127" s="33">
        <v>20</v>
      </c>
      <c r="E127" s="115">
        <v>-340759</v>
      </c>
      <c r="G127" s="115">
        <v>295174</v>
      </c>
      <c r="I127" s="116">
        <v>0</v>
      </c>
      <c r="K127" s="116">
        <v>0</v>
      </c>
    </row>
    <row r="128" spans="1:11" ht="6" customHeight="1">
      <c r="A128" s="41"/>
      <c r="B128" s="41"/>
    </row>
    <row r="129" spans="1:11" ht="21.75" customHeight="1">
      <c r="A129" s="43" t="s">
        <v>195</v>
      </c>
      <c r="B129" s="43"/>
      <c r="E129" s="115">
        <f>SUM(E126:E128)</f>
        <v>75147452</v>
      </c>
      <c r="G129" s="115">
        <f>SUM(G126:G128)</f>
        <v>74184687</v>
      </c>
      <c r="I129" s="115">
        <f>SUM(I126:I128)</f>
        <v>301028598</v>
      </c>
      <c r="K129" s="115">
        <f>SUM(K126:K128)</f>
        <v>305995927</v>
      </c>
    </row>
    <row r="130" spans="1:11" ht="6" customHeight="1">
      <c r="A130" s="41"/>
      <c r="B130" s="41"/>
    </row>
    <row r="131" spans="1:11" ht="21.75" customHeight="1" thickBot="1">
      <c r="A131" s="41" t="s">
        <v>63</v>
      </c>
      <c r="B131" s="41"/>
      <c r="C131" s="41"/>
      <c r="E131" s="119">
        <f>SUM(E129,E89)</f>
        <v>664230097</v>
      </c>
      <c r="G131" s="119">
        <f>SUM(G129,G89)</f>
        <v>675483611</v>
      </c>
      <c r="I131" s="119">
        <f>SUM(I129,I89)</f>
        <v>612660318</v>
      </c>
      <c r="K131" s="119">
        <f>SUM(K129,K89)</f>
        <v>573017302</v>
      </c>
    </row>
    <row r="132" spans="1:11" ht="21.75" customHeight="1" thickTop="1">
      <c r="A132" s="111"/>
      <c r="B132" s="111"/>
      <c r="C132" s="111"/>
    </row>
    <row r="133" spans="1:11" ht="21.75" customHeight="1">
      <c r="A133" s="111"/>
      <c r="B133" s="111"/>
      <c r="C133" s="111"/>
      <c r="F133" s="114"/>
    </row>
    <row r="134" spans="1:11" ht="21.75" customHeight="1">
      <c r="A134" s="111"/>
      <c r="B134" s="111"/>
      <c r="C134" s="111"/>
    </row>
    <row r="135" spans="1:11" ht="21.75" customHeight="1">
      <c r="A135" s="111"/>
      <c r="B135" s="111"/>
      <c r="C135" s="111"/>
    </row>
    <row r="136" spans="1:11" ht="21.75" customHeight="1">
      <c r="A136" s="111"/>
      <c r="B136" s="111"/>
      <c r="C136" s="111"/>
    </row>
    <row r="137" spans="1:11" ht="21.75" customHeight="1">
      <c r="A137" s="111"/>
      <c r="B137" s="111"/>
      <c r="C137" s="111"/>
    </row>
    <row r="138" spans="1:11" ht="21.75" customHeight="1">
      <c r="A138" s="111"/>
      <c r="B138" s="111"/>
      <c r="C138" s="111"/>
    </row>
    <row r="139" spans="1:11" ht="21.75" customHeight="1">
      <c r="A139" s="111"/>
      <c r="B139" s="111"/>
      <c r="C139" s="111"/>
    </row>
    <row r="140" spans="1:11" ht="18" customHeight="1">
      <c r="A140" s="111"/>
      <c r="B140" s="111"/>
      <c r="C140" s="111"/>
    </row>
    <row r="141" spans="1:11" ht="20.45" customHeight="1">
      <c r="A141" s="111"/>
      <c r="B141" s="111"/>
      <c r="C141" s="111"/>
    </row>
    <row r="142" spans="1:11" ht="15" customHeight="1">
      <c r="A142" s="111"/>
      <c r="B142" s="111"/>
      <c r="C142" s="111"/>
    </row>
    <row r="143" spans="1:11" ht="17.45" customHeight="1">
      <c r="A143" s="111"/>
      <c r="B143" s="111"/>
      <c r="C143" s="111"/>
    </row>
    <row r="144" spans="1:11" ht="17.45" customHeight="1">
      <c r="A144" s="111"/>
      <c r="B144" s="111"/>
      <c r="C144" s="111"/>
    </row>
    <row r="145" spans="1:11" ht="3.75" customHeight="1">
      <c r="A145" s="111"/>
      <c r="B145" s="111"/>
      <c r="C145" s="111"/>
    </row>
    <row r="146" spans="1:11" ht="22.7" customHeight="1">
      <c r="A146" s="133" t="str">
        <f>A52</f>
        <v>หมายเหตุประกอบงบการเงินในหน้า 19 ถึง 137 เป็นส่วนหนึ่งของงบการเงินนี้</v>
      </c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</row>
  </sheetData>
  <mergeCells count="9">
    <mergeCell ref="A146:K146"/>
    <mergeCell ref="A52:K52"/>
    <mergeCell ref="A98:K98"/>
    <mergeCell ref="E5:G5"/>
    <mergeCell ref="I5:K5"/>
    <mergeCell ref="E57:G57"/>
    <mergeCell ref="I57:K57"/>
    <mergeCell ref="E103:G103"/>
    <mergeCell ref="I103:K103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"/>
  <sheetViews>
    <sheetView showZeros="0" zoomScale="115" zoomScaleNormal="115" zoomScaleSheetLayoutView="115" workbookViewId="0">
      <selection activeCell="C11" sqref="C11"/>
    </sheetView>
  </sheetViews>
  <sheetFormatPr defaultColWidth="9.140625" defaultRowHeight="21.75" customHeight="1"/>
  <cols>
    <col min="1" max="1" width="1.7109375" style="30" customWidth="1"/>
    <col min="2" max="2" width="46.85546875" style="30" customWidth="1"/>
    <col min="3" max="3" width="12.85546875" style="33" customWidth="1"/>
    <col min="4" max="4" width="0.85546875" style="28" customWidth="1"/>
    <col min="5" max="5" width="12.7109375" style="114" customWidth="1"/>
    <col min="6" max="6" width="0.85546875" style="28" customWidth="1"/>
    <col min="7" max="7" width="12.7109375" style="114" customWidth="1"/>
    <col min="8" max="8" width="0.7109375" style="114" customWidth="1"/>
    <col min="9" max="9" width="12.7109375" style="114" customWidth="1"/>
    <col min="10" max="10" width="0.7109375" style="114" customWidth="1"/>
    <col min="11" max="11" width="12.7109375" style="114" customWidth="1"/>
    <col min="12" max="16384" width="9.140625" style="30"/>
  </cols>
  <sheetData>
    <row r="1" spans="1:11" ht="21.75" customHeight="1">
      <c r="A1" s="41" t="s">
        <v>23</v>
      </c>
      <c r="B1" s="41"/>
      <c r="C1" s="42"/>
      <c r="D1" s="26"/>
      <c r="E1" s="110"/>
      <c r="F1" s="26"/>
      <c r="G1" s="110"/>
      <c r="H1" s="110"/>
      <c r="I1" s="110"/>
      <c r="J1" s="110"/>
      <c r="K1" s="110"/>
    </row>
    <row r="2" spans="1:11" ht="21.75" customHeight="1">
      <c r="A2" s="111" t="s">
        <v>149</v>
      </c>
      <c r="B2" s="43"/>
      <c r="C2" s="42"/>
      <c r="D2" s="26"/>
      <c r="E2" s="110"/>
      <c r="F2" s="26"/>
      <c r="G2" s="110"/>
      <c r="H2" s="110"/>
      <c r="I2" s="110"/>
      <c r="J2" s="110"/>
      <c r="K2" s="110"/>
    </row>
    <row r="3" spans="1:11" ht="21.75" customHeight="1">
      <c r="A3" s="44" t="s">
        <v>217</v>
      </c>
      <c r="B3" s="44"/>
      <c r="C3" s="45"/>
      <c r="D3" s="27"/>
      <c r="E3" s="112"/>
      <c r="F3" s="27"/>
      <c r="G3" s="112"/>
      <c r="H3" s="112"/>
      <c r="I3" s="112"/>
      <c r="J3" s="112"/>
      <c r="K3" s="112"/>
    </row>
    <row r="4" spans="1:11" ht="19.350000000000001" customHeight="1">
      <c r="A4" s="41"/>
      <c r="B4" s="41"/>
      <c r="C4" s="42"/>
      <c r="D4" s="26"/>
      <c r="E4" s="24"/>
      <c r="F4" s="26"/>
      <c r="G4" s="24"/>
      <c r="H4" s="24"/>
      <c r="I4" s="24"/>
      <c r="J4" s="24"/>
      <c r="K4" s="24"/>
    </row>
    <row r="5" spans="1:11" ht="19.350000000000001" customHeight="1">
      <c r="A5" s="41"/>
      <c r="B5" s="41"/>
      <c r="C5" s="42"/>
      <c r="D5" s="26"/>
      <c r="E5" s="134" t="s">
        <v>167</v>
      </c>
      <c r="F5" s="134"/>
      <c r="G5" s="134"/>
      <c r="H5" s="24"/>
      <c r="I5" s="134" t="s">
        <v>168</v>
      </c>
      <c r="J5" s="134"/>
      <c r="K5" s="134"/>
    </row>
    <row r="6" spans="1:11" ht="19.350000000000001" customHeight="1">
      <c r="A6" s="41"/>
      <c r="B6" s="41"/>
      <c r="C6" s="42"/>
      <c r="D6" s="26"/>
      <c r="E6" s="46" t="s">
        <v>215</v>
      </c>
      <c r="F6" s="46"/>
      <c r="G6" s="46" t="s">
        <v>159</v>
      </c>
      <c r="H6" s="24"/>
      <c r="I6" s="46" t="s">
        <v>215</v>
      </c>
      <c r="J6" s="46"/>
      <c r="K6" s="46" t="s">
        <v>159</v>
      </c>
    </row>
    <row r="7" spans="1:11" ht="19.350000000000001" customHeight="1">
      <c r="A7" s="41"/>
      <c r="B7" s="41"/>
      <c r="C7" s="45" t="s">
        <v>3</v>
      </c>
      <c r="D7" s="113"/>
      <c r="E7" s="109" t="s">
        <v>53</v>
      </c>
      <c r="F7" s="113"/>
      <c r="G7" s="109" t="s">
        <v>53</v>
      </c>
      <c r="H7" s="24"/>
      <c r="I7" s="109" t="s">
        <v>53</v>
      </c>
      <c r="J7" s="24"/>
      <c r="K7" s="109" t="s">
        <v>53</v>
      </c>
    </row>
    <row r="8" spans="1:11" ht="6" customHeight="1">
      <c r="A8" s="41"/>
      <c r="B8" s="41"/>
      <c r="C8" s="42"/>
      <c r="D8" s="113"/>
      <c r="E8" s="24"/>
      <c r="F8" s="113"/>
      <c r="G8" s="24"/>
      <c r="H8" s="24"/>
      <c r="I8" s="24"/>
      <c r="J8" s="24"/>
      <c r="K8" s="24"/>
    </row>
    <row r="9" spans="1:11" ht="19.350000000000001" customHeight="1">
      <c r="A9" s="41" t="s">
        <v>10</v>
      </c>
      <c r="B9" s="41"/>
      <c r="D9" s="26"/>
      <c r="E9" s="110"/>
      <c r="F9" s="26"/>
      <c r="G9" s="110"/>
      <c r="H9" s="110"/>
      <c r="I9" s="110"/>
      <c r="J9" s="110"/>
      <c r="K9" s="110"/>
    </row>
    <row r="10" spans="1:11" ht="19.350000000000001" customHeight="1">
      <c r="A10" s="30" t="s">
        <v>20</v>
      </c>
      <c r="E10" s="114">
        <v>176711881</v>
      </c>
      <c r="G10" s="114">
        <v>187154644</v>
      </c>
      <c r="I10" s="114">
        <v>10782458</v>
      </c>
      <c r="K10" s="114">
        <v>11890108</v>
      </c>
    </row>
    <row r="11" spans="1:11" ht="19.350000000000001" customHeight="1">
      <c r="A11" s="30" t="s">
        <v>11</v>
      </c>
      <c r="E11" s="115">
        <v>18956726</v>
      </c>
      <c r="G11" s="115">
        <v>18865651</v>
      </c>
      <c r="I11" s="116" t="s">
        <v>152</v>
      </c>
      <c r="K11" s="116">
        <v>0</v>
      </c>
    </row>
    <row r="12" spans="1:11" ht="6" customHeight="1"/>
    <row r="13" spans="1:11" ht="19.350000000000001" customHeight="1">
      <c r="A13" s="41" t="s">
        <v>204</v>
      </c>
      <c r="B13" s="41"/>
      <c r="E13" s="115">
        <f>SUM(E10:E12)</f>
        <v>195668607</v>
      </c>
      <c r="G13" s="115">
        <f>SUM(G10:G12)</f>
        <v>206020295</v>
      </c>
      <c r="I13" s="115">
        <f>SUM(I10:I12)</f>
        <v>10782458</v>
      </c>
      <c r="K13" s="115">
        <f>SUM(K10:K12)</f>
        <v>11890108</v>
      </c>
    </row>
    <row r="14" spans="1:11" ht="9.9499999999999993" customHeight="1">
      <c r="A14" s="41"/>
      <c r="B14" s="41"/>
    </row>
    <row r="15" spans="1:11" ht="19.350000000000001" customHeight="1">
      <c r="A15" s="41" t="s">
        <v>30</v>
      </c>
      <c r="B15" s="41"/>
    </row>
    <row r="16" spans="1:11" ht="19.350000000000001" customHeight="1">
      <c r="A16" s="30" t="s">
        <v>130</v>
      </c>
      <c r="E16" s="114">
        <v>110803707</v>
      </c>
      <c r="G16" s="114">
        <v>125607449</v>
      </c>
      <c r="I16" s="114">
        <v>5354585</v>
      </c>
      <c r="K16" s="114">
        <v>5136827</v>
      </c>
    </row>
    <row r="17" spans="1:11" ht="19.350000000000001" customHeight="1">
      <c r="A17" s="30" t="s">
        <v>12</v>
      </c>
      <c r="E17" s="115">
        <v>19260804</v>
      </c>
      <c r="G17" s="115">
        <v>19461458</v>
      </c>
      <c r="I17" s="116" t="s">
        <v>152</v>
      </c>
      <c r="K17" s="116">
        <v>0</v>
      </c>
    </row>
    <row r="18" spans="1:11" ht="6" customHeight="1"/>
    <row r="19" spans="1:11" ht="19.350000000000001" customHeight="1">
      <c r="A19" s="41" t="s">
        <v>31</v>
      </c>
      <c r="B19" s="41"/>
      <c r="E19" s="115">
        <f>SUM(E16:E18)</f>
        <v>130064511</v>
      </c>
      <c r="G19" s="115">
        <f>SUM(G16:G18)</f>
        <v>145068907</v>
      </c>
      <c r="I19" s="115">
        <f>SUM(I16:I18)</f>
        <v>5354585</v>
      </c>
      <c r="K19" s="115">
        <f>SUM(K16:K18)</f>
        <v>5136827</v>
      </c>
    </row>
    <row r="20" spans="1:11" ht="9.9499999999999993" customHeight="1">
      <c r="A20" s="41"/>
      <c r="B20" s="41"/>
    </row>
    <row r="21" spans="1:11" ht="19.350000000000001" customHeight="1">
      <c r="A21" s="41" t="s">
        <v>13</v>
      </c>
      <c r="B21" s="41"/>
      <c r="E21" s="114">
        <f>E13-E19</f>
        <v>65604096</v>
      </c>
      <c r="G21" s="114">
        <f>G13-G19</f>
        <v>60951388</v>
      </c>
      <c r="I21" s="114">
        <f>I13-I19</f>
        <v>5427873</v>
      </c>
      <c r="K21" s="114">
        <f>K13-K19</f>
        <v>6753281</v>
      </c>
    </row>
    <row r="22" spans="1:11" ht="19.350000000000001" customHeight="1">
      <c r="A22" s="30" t="s">
        <v>14</v>
      </c>
      <c r="C22" s="33">
        <v>35</v>
      </c>
      <c r="E22" s="114">
        <v>1395928</v>
      </c>
      <c r="G22" s="114">
        <v>1784991</v>
      </c>
      <c r="I22" s="114">
        <v>9663707</v>
      </c>
      <c r="K22" s="114">
        <v>9434416</v>
      </c>
    </row>
    <row r="23" spans="1:11" ht="19.350000000000001" customHeight="1">
      <c r="A23" s="30" t="s">
        <v>203</v>
      </c>
      <c r="E23" s="114">
        <v>-19201011</v>
      </c>
      <c r="G23" s="114">
        <v>-21243836</v>
      </c>
      <c r="I23" s="114">
        <v>-774014</v>
      </c>
      <c r="K23" s="114">
        <v>-1970192</v>
      </c>
    </row>
    <row r="24" spans="1:11" ht="19.350000000000001" customHeight="1">
      <c r="A24" s="30" t="s">
        <v>32</v>
      </c>
      <c r="E24" s="114">
        <v>-9983557</v>
      </c>
      <c r="G24" s="114">
        <v>-10757099</v>
      </c>
      <c r="I24" s="114">
        <v>-892569</v>
      </c>
      <c r="K24" s="114">
        <v>-1359878</v>
      </c>
    </row>
    <row r="25" spans="1:11" ht="19.350000000000001" customHeight="1">
      <c r="A25" s="30" t="s">
        <v>15</v>
      </c>
      <c r="C25" s="33" t="s">
        <v>250</v>
      </c>
      <c r="E25" s="114">
        <v>-13671238</v>
      </c>
      <c r="G25" s="114">
        <v>-19698299</v>
      </c>
      <c r="I25" s="114">
        <v>-39480</v>
      </c>
      <c r="K25" s="114">
        <v>-241365</v>
      </c>
    </row>
    <row r="26" spans="1:11" ht="19.350000000000001" customHeight="1">
      <c r="A26" s="47" t="s">
        <v>64</v>
      </c>
      <c r="B26" s="47"/>
      <c r="C26" s="33">
        <v>11</v>
      </c>
      <c r="E26" s="114">
        <v>-20599747</v>
      </c>
      <c r="G26" s="114">
        <v>-22825101</v>
      </c>
      <c r="I26" s="114">
        <v>-10730605</v>
      </c>
      <c r="K26" s="114">
        <v>-11014672</v>
      </c>
    </row>
    <row r="27" spans="1:11" ht="19.350000000000001" customHeight="1">
      <c r="A27" s="117" t="s">
        <v>246</v>
      </c>
      <c r="B27" s="117"/>
      <c r="C27" s="33">
        <v>20</v>
      </c>
      <c r="E27" s="115">
        <v>3406925</v>
      </c>
      <c r="G27" s="115">
        <v>1015768</v>
      </c>
      <c r="I27" s="116">
        <v>0</v>
      </c>
      <c r="K27" s="116">
        <v>0</v>
      </c>
    </row>
    <row r="28" spans="1:11" ht="6" customHeight="1"/>
    <row r="29" spans="1:11" ht="19.350000000000001" customHeight="1">
      <c r="A29" s="41" t="s">
        <v>212</v>
      </c>
      <c r="B29" s="41"/>
      <c r="E29" s="114">
        <f>SUM(E21:E27)</f>
        <v>6951396</v>
      </c>
      <c r="G29" s="114">
        <f>SUM(G21:G27)</f>
        <v>-10772188</v>
      </c>
      <c r="I29" s="114">
        <f>SUM(I21:I27)</f>
        <v>2654912</v>
      </c>
      <c r="K29" s="114">
        <f>SUM(K21:K27)</f>
        <v>1601590</v>
      </c>
    </row>
    <row r="30" spans="1:11" ht="19.350000000000001" customHeight="1">
      <c r="A30" s="30" t="s">
        <v>67</v>
      </c>
      <c r="C30" s="33">
        <v>12</v>
      </c>
      <c r="E30" s="115">
        <v>2160087</v>
      </c>
      <c r="G30" s="115">
        <v>-181522</v>
      </c>
      <c r="I30" s="115">
        <v>2995</v>
      </c>
      <c r="K30" s="115">
        <v>-159122</v>
      </c>
    </row>
    <row r="31" spans="1:11" ht="6" customHeight="1"/>
    <row r="32" spans="1:11" ht="19.350000000000001" customHeight="1">
      <c r="A32" s="41" t="s">
        <v>240</v>
      </c>
      <c r="B32" s="111"/>
      <c r="E32" s="114">
        <f>SUM(E29:E30)</f>
        <v>9111483</v>
      </c>
      <c r="G32" s="114">
        <f>SUM(G29:G30)</f>
        <v>-10953710</v>
      </c>
      <c r="I32" s="114">
        <f>SUM(I29:I30)</f>
        <v>2657907</v>
      </c>
      <c r="K32" s="114">
        <f>SUM(K29:K30)</f>
        <v>1442468</v>
      </c>
    </row>
    <row r="33" spans="1:11" ht="6" customHeight="1"/>
    <row r="34" spans="1:11" ht="19.350000000000001" customHeight="1">
      <c r="A34" s="41" t="s">
        <v>105</v>
      </c>
      <c r="B34" s="41"/>
    </row>
    <row r="35" spans="1:11" ht="19.350000000000001" customHeight="1">
      <c r="A35" s="123" t="s">
        <v>221</v>
      </c>
      <c r="B35" s="124"/>
    </row>
    <row r="36" spans="1:11" ht="19.350000000000001" customHeight="1">
      <c r="A36" s="123"/>
      <c r="B36" s="123" t="s">
        <v>185</v>
      </c>
    </row>
    <row r="37" spans="1:11" ht="19.350000000000001" customHeight="1">
      <c r="B37" s="30" t="s">
        <v>160</v>
      </c>
    </row>
    <row r="38" spans="1:11" ht="19.350000000000001" customHeight="1">
      <c r="B38" s="30" t="s">
        <v>205</v>
      </c>
      <c r="E38" s="114">
        <v>698</v>
      </c>
      <c r="G38" s="114">
        <v>-447022</v>
      </c>
      <c r="I38" s="118">
        <v>0</v>
      </c>
      <c r="K38" s="114">
        <v>-293271</v>
      </c>
    </row>
    <row r="39" spans="1:11" ht="19.350000000000001" customHeight="1">
      <c r="B39" s="30" t="s">
        <v>153</v>
      </c>
    </row>
    <row r="40" spans="1:11" ht="19.350000000000001" customHeight="1">
      <c r="B40" s="30" t="s">
        <v>206</v>
      </c>
      <c r="C40" s="33">
        <v>9</v>
      </c>
      <c r="E40" s="114">
        <v>-521</v>
      </c>
      <c r="G40" s="114">
        <v>-151776</v>
      </c>
      <c r="I40" s="118">
        <v>0</v>
      </c>
      <c r="K40" s="118">
        <v>0</v>
      </c>
    </row>
    <row r="41" spans="1:11" ht="19.350000000000001" customHeight="1">
      <c r="A41" s="123" t="s">
        <v>222</v>
      </c>
      <c r="E41" s="118"/>
      <c r="G41" s="118"/>
      <c r="I41" s="118"/>
      <c r="K41" s="118"/>
    </row>
    <row r="42" spans="1:11" ht="19.350000000000001" customHeight="1">
      <c r="A42" s="123"/>
      <c r="B42" s="123" t="s">
        <v>185</v>
      </c>
      <c r="E42" s="118"/>
      <c r="G42" s="118"/>
      <c r="I42" s="118"/>
      <c r="K42" s="118"/>
    </row>
    <row r="43" spans="1:11" ht="19.350000000000001" customHeight="1">
      <c r="B43" s="30" t="s">
        <v>223</v>
      </c>
      <c r="E43" s="114">
        <v>-1061378</v>
      </c>
      <c r="G43" s="114">
        <v>-593041</v>
      </c>
      <c r="I43" s="114">
        <v>-1061378</v>
      </c>
      <c r="K43" s="114">
        <v>-593041</v>
      </c>
    </row>
    <row r="44" spans="1:11" ht="19.350000000000001" customHeight="1">
      <c r="B44" s="30" t="s">
        <v>243</v>
      </c>
    </row>
    <row r="45" spans="1:11" ht="19.350000000000001" customHeight="1">
      <c r="B45" s="30" t="s">
        <v>211</v>
      </c>
      <c r="E45" s="118">
        <v>0</v>
      </c>
      <c r="G45" s="114">
        <v>277773</v>
      </c>
      <c r="I45" s="118">
        <v>0</v>
      </c>
      <c r="K45" s="114">
        <v>277773</v>
      </c>
    </row>
    <row r="46" spans="1:11" ht="19.350000000000001" customHeight="1">
      <c r="B46" s="30" t="s">
        <v>224</v>
      </c>
      <c r="E46" s="115">
        <v>-15660</v>
      </c>
      <c r="G46" s="115">
        <v>-10242</v>
      </c>
      <c r="I46" s="116">
        <v>0</v>
      </c>
      <c r="K46" s="116">
        <v>0</v>
      </c>
    </row>
    <row r="47" spans="1:11" ht="6" customHeight="1"/>
    <row r="48" spans="1:11" ht="19.350000000000001" customHeight="1" thickBot="1">
      <c r="A48" s="41" t="s">
        <v>241</v>
      </c>
      <c r="B48" s="41"/>
      <c r="E48" s="119">
        <f>SUM(E32:E46)</f>
        <v>8034622</v>
      </c>
      <c r="G48" s="119">
        <f>SUM(G32:G46)</f>
        <v>-11878018</v>
      </c>
      <c r="I48" s="119">
        <f>SUM(I32:I46)</f>
        <v>1596529</v>
      </c>
      <c r="K48" s="119">
        <f>SUM(K32:K46)</f>
        <v>833929</v>
      </c>
    </row>
    <row r="49" spans="1:11" ht="19.350000000000001" customHeight="1" thickTop="1">
      <c r="A49" s="41"/>
      <c r="B49" s="41"/>
    </row>
    <row r="50" spans="1:11" ht="18" customHeight="1">
      <c r="A50" s="41"/>
      <c r="B50" s="41"/>
    </row>
    <row r="51" spans="1:11" ht="18" customHeight="1">
      <c r="A51" s="41"/>
      <c r="B51" s="41"/>
    </row>
    <row r="52" spans="1:11" ht="18" customHeight="1">
      <c r="A52" s="41"/>
      <c r="B52" s="41"/>
    </row>
    <row r="53" spans="1:11" ht="18" customHeight="1">
      <c r="A53" s="41"/>
      <c r="B53" s="41"/>
    </row>
    <row r="54" spans="1:11" ht="15" customHeight="1">
      <c r="A54" s="41"/>
      <c r="B54" s="41"/>
    </row>
    <row r="55" spans="1:11" ht="4.1500000000000004" customHeight="1">
      <c r="A55" s="41"/>
      <c r="B55" s="41"/>
    </row>
    <row r="56" spans="1:11" ht="22.35" customHeight="1">
      <c r="A56" s="135" t="str">
        <f>+'thai 9-11'!A98:K98</f>
        <v>หมายเหตุประกอบงบการเงินในหน้า 19 ถึง 137 เป็นส่วนหนึ่งของงบการเงินนี้</v>
      </c>
      <c r="B56" s="135"/>
      <c r="C56" s="135"/>
      <c r="D56" s="135"/>
      <c r="E56" s="135"/>
      <c r="F56" s="37"/>
      <c r="G56" s="115"/>
      <c r="H56" s="115"/>
      <c r="I56" s="115"/>
      <c r="J56" s="115"/>
      <c r="K56" s="115"/>
    </row>
    <row r="57" spans="1:11" ht="21.75" customHeight="1">
      <c r="A57" s="41" t="s">
        <v>23</v>
      </c>
      <c r="B57" s="41"/>
      <c r="C57" s="42"/>
      <c r="D57" s="26"/>
      <c r="E57" s="110"/>
      <c r="F57" s="26"/>
      <c r="G57" s="110"/>
      <c r="H57" s="110"/>
      <c r="I57" s="110"/>
      <c r="J57" s="110"/>
      <c r="K57" s="110"/>
    </row>
    <row r="58" spans="1:11" ht="21.75" customHeight="1">
      <c r="A58" s="111" t="s">
        <v>252</v>
      </c>
      <c r="B58" s="43"/>
      <c r="C58" s="42"/>
      <c r="D58" s="26"/>
      <c r="E58" s="110"/>
      <c r="F58" s="26"/>
      <c r="G58" s="110"/>
      <c r="H58" s="110"/>
      <c r="I58" s="110"/>
      <c r="J58" s="110"/>
      <c r="K58" s="110"/>
    </row>
    <row r="59" spans="1:11" ht="21.75" customHeight="1">
      <c r="A59" s="44" t="str">
        <f>A3</f>
        <v>สำหรับปีสิ้นสุดวันที่ 31 ธันวาคม พ.ศ. 2568</v>
      </c>
      <c r="B59" s="44"/>
      <c r="C59" s="45"/>
      <c r="D59" s="27"/>
      <c r="E59" s="112"/>
      <c r="F59" s="27"/>
      <c r="G59" s="112"/>
      <c r="H59" s="112"/>
      <c r="I59" s="112"/>
      <c r="J59" s="112"/>
      <c r="K59" s="112"/>
    </row>
    <row r="60" spans="1:11" ht="19.350000000000001" customHeight="1">
      <c r="A60" s="41"/>
      <c r="B60" s="41"/>
      <c r="C60" s="42"/>
      <c r="D60" s="26"/>
      <c r="E60" s="24"/>
      <c r="F60" s="26"/>
      <c r="G60" s="24"/>
      <c r="H60" s="24"/>
      <c r="I60" s="24"/>
      <c r="J60" s="24"/>
      <c r="K60" s="24"/>
    </row>
    <row r="61" spans="1:11" ht="19.350000000000001" customHeight="1">
      <c r="A61" s="41"/>
      <c r="B61" s="41"/>
      <c r="C61" s="42"/>
      <c r="D61" s="26"/>
      <c r="E61" s="134" t="s">
        <v>167</v>
      </c>
      <c r="F61" s="134"/>
      <c r="G61" s="134"/>
      <c r="H61" s="24"/>
      <c r="I61" s="134" t="s">
        <v>168</v>
      </c>
      <c r="J61" s="134"/>
      <c r="K61" s="134"/>
    </row>
    <row r="62" spans="1:11" ht="19.350000000000001" customHeight="1">
      <c r="A62" s="41"/>
      <c r="B62" s="41"/>
      <c r="C62" s="42"/>
      <c r="D62" s="26"/>
      <c r="E62" s="46" t="s">
        <v>215</v>
      </c>
      <c r="F62" s="46"/>
      <c r="G62" s="46" t="s">
        <v>159</v>
      </c>
      <c r="H62" s="24"/>
      <c r="I62" s="46" t="s">
        <v>215</v>
      </c>
      <c r="J62" s="46"/>
      <c r="K62" s="46" t="s">
        <v>159</v>
      </c>
    </row>
    <row r="63" spans="1:11" ht="19.350000000000001" customHeight="1">
      <c r="A63" s="41"/>
      <c r="B63" s="41"/>
      <c r="C63" s="45" t="s">
        <v>3</v>
      </c>
      <c r="D63" s="113"/>
      <c r="E63" s="109" t="s">
        <v>53</v>
      </c>
      <c r="F63" s="113"/>
      <c r="G63" s="109" t="s">
        <v>53</v>
      </c>
      <c r="H63" s="24"/>
      <c r="I63" s="109" t="s">
        <v>53</v>
      </c>
      <c r="J63" s="24"/>
      <c r="K63" s="109" t="s">
        <v>53</v>
      </c>
    </row>
    <row r="64" spans="1:11" ht="19.350000000000001" customHeight="1">
      <c r="A64" s="41"/>
      <c r="B64" s="41"/>
      <c r="C64" s="42"/>
      <c r="D64" s="113"/>
      <c r="E64" s="24"/>
      <c r="F64" s="113"/>
      <c r="G64" s="24"/>
      <c r="H64" s="24"/>
      <c r="I64" s="24"/>
      <c r="J64" s="24"/>
      <c r="K64" s="24"/>
    </row>
    <row r="65" spans="1:11" ht="20.25" customHeight="1">
      <c r="A65" s="41" t="s">
        <v>213</v>
      </c>
      <c r="B65" s="41"/>
    </row>
    <row r="66" spans="1:11" ht="20.25" customHeight="1">
      <c r="B66" s="30" t="s">
        <v>187</v>
      </c>
      <c r="E66" s="114">
        <f>+E69-E67</f>
        <v>9240461</v>
      </c>
      <c r="G66" s="114">
        <f>+G69-G67</f>
        <v>-10965859</v>
      </c>
      <c r="I66" s="114">
        <f>I32</f>
        <v>2657907</v>
      </c>
      <c r="K66" s="114">
        <f>K32</f>
        <v>1442468</v>
      </c>
    </row>
    <row r="67" spans="1:11" ht="20.25" customHeight="1">
      <c r="B67" s="30" t="s">
        <v>186</v>
      </c>
      <c r="E67" s="115">
        <v>-128978</v>
      </c>
      <c r="G67" s="115">
        <v>12149</v>
      </c>
      <c r="I67" s="116" t="s">
        <v>152</v>
      </c>
      <c r="K67" s="116" t="s">
        <v>152</v>
      </c>
    </row>
    <row r="68" spans="1:11" ht="6" customHeight="1"/>
    <row r="69" spans="1:11" ht="20.25" customHeight="1" thickBot="1">
      <c r="A69" s="41"/>
      <c r="B69" s="41"/>
      <c r="E69" s="119">
        <f>E32</f>
        <v>9111483</v>
      </c>
      <c r="G69" s="119">
        <f>G32</f>
        <v>-10953710</v>
      </c>
      <c r="I69" s="119">
        <f>SUM(I66:I68)</f>
        <v>2657907</v>
      </c>
      <c r="K69" s="119">
        <f>SUM(K66:K68)</f>
        <v>1442468</v>
      </c>
    </row>
    <row r="70" spans="1:11" ht="20.25" customHeight="1" thickTop="1">
      <c r="E70" s="25"/>
      <c r="G70" s="25"/>
      <c r="H70" s="25"/>
      <c r="I70" s="25"/>
      <c r="J70" s="25"/>
      <c r="K70" s="25"/>
    </row>
    <row r="71" spans="1:11" ht="20.25" customHeight="1">
      <c r="A71" s="41" t="s">
        <v>171</v>
      </c>
      <c r="E71" s="25"/>
      <c r="G71" s="25"/>
      <c r="H71" s="25"/>
      <c r="I71" s="25"/>
      <c r="J71" s="25"/>
      <c r="K71" s="25"/>
    </row>
    <row r="72" spans="1:11" ht="20.25" customHeight="1">
      <c r="B72" s="30" t="s">
        <v>187</v>
      </c>
      <c r="C72" s="41"/>
      <c r="E72" s="114">
        <f>+E75-E73</f>
        <v>8162666</v>
      </c>
      <c r="G72" s="114">
        <f>+G75-G73</f>
        <v>-11890271</v>
      </c>
      <c r="I72" s="114">
        <f>I48</f>
        <v>1596529</v>
      </c>
      <c r="K72" s="114">
        <f>K48</f>
        <v>833929</v>
      </c>
    </row>
    <row r="73" spans="1:11" ht="20.25" customHeight="1">
      <c r="B73" s="30" t="s">
        <v>186</v>
      </c>
      <c r="E73" s="115">
        <v>-128044</v>
      </c>
      <c r="G73" s="115">
        <v>12253</v>
      </c>
      <c r="I73" s="116" t="s">
        <v>152</v>
      </c>
      <c r="K73" s="116" t="s">
        <v>152</v>
      </c>
    </row>
    <row r="74" spans="1:11" ht="6" customHeight="1"/>
    <row r="75" spans="1:11" ht="20.25" customHeight="1" thickBot="1">
      <c r="A75" s="41"/>
      <c r="B75" s="41"/>
      <c r="E75" s="119">
        <f>E48</f>
        <v>8034622</v>
      </c>
      <c r="G75" s="119">
        <f>G48</f>
        <v>-11878018</v>
      </c>
      <c r="I75" s="119">
        <f>+I48</f>
        <v>1596529</v>
      </c>
      <c r="K75" s="119">
        <f>+K48</f>
        <v>833929</v>
      </c>
    </row>
    <row r="76" spans="1:11" ht="20.25" customHeight="1" thickTop="1">
      <c r="B76" s="41"/>
      <c r="E76" s="25"/>
      <c r="G76" s="25"/>
      <c r="H76" s="25"/>
      <c r="I76" s="25"/>
      <c r="J76" s="25"/>
      <c r="K76" s="25"/>
    </row>
    <row r="77" spans="1:11" ht="19.5" customHeight="1">
      <c r="A77" s="41" t="s">
        <v>214</v>
      </c>
      <c r="B77" s="41"/>
    </row>
    <row r="78" spans="1:11" ht="19.5" customHeight="1">
      <c r="A78" s="41"/>
      <c r="B78" s="41" t="s">
        <v>189</v>
      </c>
    </row>
    <row r="79" spans="1:11" ht="19.5" customHeight="1">
      <c r="A79" s="48" t="s">
        <v>71</v>
      </c>
      <c r="C79" s="33">
        <v>13</v>
      </c>
      <c r="E79" s="120">
        <f>+(E66*1000)/34552100801</f>
        <v>0.26743557658678063</v>
      </c>
      <c r="G79" s="120">
        <f>+(G66*1000)/34552100801</f>
        <v>-0.31737170087448424</v>
      </c>
      <c r="H79" s="120"/>
      <c r="I79" s="120">
        <f>+(I66*1000)/34552100801</f>
        <v>7.6924613507815293E-2</v>
      </c>
      <c r="J79" s="120"/>
      <c r="K79" s="120">
        <f>+(K66*1000)/34552100801</f>
        <v>4.1747620739699058E-2</v>
      </c>
    </row>
    <row r="80" spans="1:11" ht="19.5" customHeight="1">
      <c r="A80" s="48"/>
      <c r="E80" s="120"/>
      <c r="G80" s="120"/>
      <c r="H80" s="120"/>
      <c r="I80" s="120"/>
      <c r="J80" s="120"/>
      <c r="K80" s="120"/>
    </row>
    <row r="81" spans="1:11" ht="19.5" customHeight="1">
      <c r="A81" s="48"/>
      <c r="E81" s="120"/>
      <c r="G81" s="120"/>
      <c r="H81" s="120"/>
      <c r="I81" s="120"/>
      <c r="J81" s="120"/>
      <c r="K81" s="120"/>
    </row>
    <row r="82" spans="1:11" ht="19.5" customHeight="1">
      <c r="A82" s="48"/>
      <c r="E82" s="120"/>
      <c r="G82" s="120"/>
      <c r="H82" s="120"/>
      <c r="I82" s="120"/>
      <c r="J82" s="120"/>
      <c r="K82" s="120"/>
    </row>
    <row r="83" spans="1:11" ht="19.5" customHeight="1">
      <c r="A83" s="48"/>
      <c r="E83" s="120"/>
      <c r="G83" s="120"/>
      <c r="H83" s="120"/>
      <c r="I83" s="120"/>
      <c r="J83" s="120"/>
      <c r="K83" s="120"/>
    </row>
    <row r="84" spans="1:11" ht="19.5" customHeight="1">
      <c r="A84" s="48"/>
      <c r="E84" s="120"/>
      <c r="G84" s="120"/>
      <c r="H84" s="120"/>
      <c r="I84" s="120"/>
      <c r="J84" s="120"/>
      <c r="K84" s="120"/>
    </row>
    <row r="85" spans="1:11" ht="19.5" customHeight="1">
      <c r="A85" s="48"/>
      <c r="E85" s="120"/>
      <c r="G85" s="120"/>
      <c r="H85" s="120"/>
      <c r="I85" s="120"/>
      <c r="J85" s="120"/>
      <c r="K85" s="120"/>
    </row>
    <row r="86" spans="1:11" ht="19.5" customHeight="1">
      <c r="A86" s="48"/>
      <c r="E86" s="120"/>
      <c r="G86" s="120"/>
      <c r="H86" s="120"/>
      <c r="I86" s="120"/>
      <c r="J86" s="120"/>
      <c r="K86" s="120"/>
    </row>
    <row r="87" spans="1:11" ht="19.5" customHeight="1">
      <c r="A87" s="48"/>
      <c r="E87" s="120"/>
      <c r="G87" s="120"/>
      <c r="H87" s="120"/>
      <c r="I87" s="120"/>
      <c r="J87" s="120"/>
      <c r="K87" s="120"/>
    </row>
    <row r="88" spans="1:11" ht="19.5" customHeight="1">
      <c r="A88" s="48"/>
      <c r="E88" s="120"/>
      <c r="G88" s="120"/>
      <c r="H88" s="120"/>
      <c r="I88" s="120"/>
      <c r="J88" s="120"/>
      <c r="K88" s="120"/>
    </row>
    <row r="89" spans="1:11" ht="19.5" customHeight="1">
      <c r="A89" s="48"/>
      <c r="E89" s="120"/>
      <c r="G89" s="120"/>
      <c r="H89" s="120"/>
      <c r="I89" s="120"/>
      <c r="J89" s="120"/>
      <c r="K89" s="120"/>
    </row>
    <row r="90" spans="1:11" ht="19.5" customHeight="1">
      <c r="A90" s="48"/>
      <c r="E90" s="120"/>
      <c r="G90" s="120"/>
      <c r="H90" s="120"/>
      <c r="I90" s="120"/>
      <c r="J90" s="120"/>
      <c r="K90" s="120"/>
    </row>
    <row r="91" spans="1:11" ht="19.5" customHeight="1">
      <c r="A91" s="48"/>
      <c r="E91" s="120"/>
      <c r="G91" s="120"/>
      <c r="H91" s="120"/>
      <c r="I91" s="120"/>
      <c r="J91" s="120"/>
      <c r="K91" s="120"/>
    </row>
    <row r="92" spans="1:11" ht="19.5" customHeight="1">
      <c r="A92" s="48"/>
      <c r="E92" s="120"/>
      <c r="G92" s="120"/>
      <c r="H92" s="120"/>
      <c r="I92" s="120"/>
      <c r="J92" s="120"/>
      <c r="K92" s="120"/>
    </row>
    <row r="93" spans="1:11" ht="19.5" customHeight="1">
      <c r="A93" s="48"/>
      <c r="E93" s="120"/>
      <c r="G93" s="120"/>
      <c r="H93" s="120"/>
      <c r="I93" s="120"/>
      <c r="J93" s="120"/>
      <c r="K93" s="120"/>
    </row>
    <row r="94" spans="1:11" ht="19.5" customHeight="1">
      <c r="A94" s="48"/>
      <c r="E94" s="120"/>
      <c r="G94" s="120"/>
      <c r="H94" s="120"/>
      <c r="I94" s="120"/>
      <c r="J94" s="120"/>
      <c r="K94" s="120"/>
    </row>
    <row r="95" spans="1:11" ht="19.5" customHeight="1">
      <c r="A95" s="48"/>
      <c r="E95" s="120"/>
      <c r="G95" s="120"/>
      <c r="H95" s="120"/>
      <c r="I95" s="120"/>
      <c r="J95" s="120"/>
      <c r="K95" s="120"/>
    </row>
    <row r="96" spans="1:11" ht="19.5" customHeight="1">
      <c r="A96" s="48"/>
      <c r="E96" s="120"/>
      <c r="G96" s="120"/>
      <c r="H96" s="120"/>
      <c r="I96" s="120"/>
      <c r="J96" s="120"/>
      <c r="K96" s="120"/>
    </row>
    <row r="97" spans="1:11" ht="19.5" customHeight="1">
      <c r="A97" s="48"/>
      <c r="E97" s="120"/>
      <c r="G97" s="120"/>
      <c r="H97" s="120"/>
      <c r="I97" s="120"/>
      <c r="J97" s="120"/>
      <c r="K97" s="120"/>
    </row>
    <row r="98" spans="1:11" ht="19.5" customHeight="1">
      <c r="A98" s="48"/>
      <c r="E98" s="30"/>
      <c r="G98" s="30"/>
      <c r="H98" s="120"/>
      <c r="I98" s="120"/>
      <c r="J98" s="120"/>
      <c r="K98" s="120"/>
    </row>
    <row r="99" spans="1:11" ht="16.149999999999999" customHeight="1">
      <c r="A99" s="48"/>
      <c r="E99" s="120"/>
      <c r="G99" s="120"/>
      <c r="H99" s="120"/>
      <c r="I99" s="120"/>
      <c r="J99" s="120"/>
      <c r="K99" s="120"/>
    </row>
    <row r="100" spans="1:11" ht="15.6" customHeight="1">
      <c r="A100" s="48"/>
      <c r="E100" s="120"/>
      <c r="G100" s="120"/>
      <c r="H100" s="120"/>
      <c r="I100" s="120"/>
      <c r="J100" s="120"/>
      <c r="K100" s="120"/>
    </row>
    <row r="101" spans="1:11" ht="19.5" customHeight="1">
      <c r="A101" s="48"/>
      <c r="E101" s="120"/>
      <c r="G101" s="120"/>
      <c r="H101" s="120"/>
      <c r="I101" s="120"/>
      <c r="J101" s="120"/>
      <c r="K101" s="120"/>
    </row>
    <row r="102" spans="1:11" ht="19.5" customHeight="1">
      <c r="A102" s="48"/>
      <c r="E102" s="120"/>
      <c r="G102" s="120"/>
      <c r="H102" s="120"/>
      <c r="I102" s="120"/>
      <c r="J102" s="120"/>
      <c r="K102" s="120"/>
    </row>
    <row r="103" spans="1:11" ht="19.5" customHeight="1">
      <c r="A103" s="48"/>
      <c r="E103" s="120"/>
      <c r="G103" s="120"/>
      <c r="H103" s="120"/>
      <c r="I103" s="120"/>
      <c r="J103" s="120"/>
      <c r="K103" s="120"/>
    </row>
    <row r="104" spans="1:11" ht="19.5" customHeight="1">
      <c r="A104" s="48"/>
      <c r="E104" s="120"/>
      <c r="G104" s="120"/>
      <c r="H104" s="120"/>
      <c r="I104" s="120"/>
      <c r="J104" s="120"/>
      <c r="K104" s="120"/>
    </row>
    <row r="105" spans="1:11" ht="19.5" customHeight="1">
      <c r="A105" s="48"/>
      <c r="E105" s="120"/>
      <c r="G105" s="120"/>
      <c r="H105" s="120"/>
      <c r="I105" s="120"/>
      <c r="J105" s="120"/>
      <c r="K105" s="120"/>
    </row>
    <row r="106" spans="1:11" ht="22.35" customHeight="1">
      <c r="A106" s="135" t="str">
        <f>'thai 9-11'!A52</f>
        <v>หมายเหตุประกอบงบการเงินในหน้า 19 ถึง 137 เป็นส่วนหนึ่งของงบการเงินนี้</v>
      </c>
      <c r="B106" s="135"/>
      <c r="C106" s="135"/>
      <c r="D106" s="135"/>
      <c r="E106" s="135"/>
      <c r="F106" s="37"/>
      <c r="G106" s="115"/>
      <c r="H106" s="115"/>
      <c r="I106" s="115"/>
      <c r="J106" s="115"/>
      <c r="K106" s="115"/>
    </row>
  </sheetData>
  <mergeCells count="6">
    <mergeCell ref="A106:E106"/>
    <mergeCell ref="E5:G5"/>
    <mergeCell ref="I5:K5"/>
    <mergeCell ref="E61:G61"/>
    <mergeCell ref="I61:K61"/>
    <mergeCell ref="A56:E56"/>
  </mergeCells>
  <phoneticPr fontId="0" type="noConversion"/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8D6A8"/>
  </sheetPr>
  <dimension ref="A1:AA41"/>
  <sheetViews>
    <sheetView showZeros="0" topLeftCell="A12" zoomScaleNormal="100" zoomScaleSheetLayoutView="115" workbookViewId="0">
      <selection activeCell="A24" sqref="A24"/>
    </sheetView>
  </sheetViews>
  <sheetFormatPr defaultColWidth="9.140625" defaultRowHeight="21.75" customHeight="1"/>
  <cols>
    <col min="1" max="1" width="47.85546875" style="2" customWidth="1"/>
    <col min="2" max="2" width="8.7109375" style="2" customWidth="1"/>
    <col min="3" max="3" width="11.140625" style="4" customWidth="1"/>
    <col min="4" max="4" width="0.7109375" style="5" customWidth="1"/>
    <col min="5" max="5" width="10.85546875" style="4" bestFit="1" customWidth="1"/>
    <col min="6" max="6" width="0.7109375" style="5" customWidth="1"/>
    <col min="7" max="7" width="10" style="4" customWidth="1"/>
    <col min="8" max="8" width="0.7109375" style="5" customWidth="1"/>
    <col min="9" max="9" width="11.42578125" style="4" customWidth="1"/>
    <col min="10" max="10" width="0.7109375" style="5" customWidth="1"/>
    <col min="11" max="11" width="12" style="4" bestFit="1" customWidth="1"/>
    <col min="12" max="12" width="0.7109375" style="4" customWidth="1"/>
    <col min="13" max="13" width="13.5703125" style="4" customWidth="1"/>
    <col min="14" max="14" width="0.7109375" style="4" customWidth="1"/>
    <col min="15" max="15" width="14.85546875" style="4" customWidth="1"/>
    <col min="16" max="16" width="0.7109375" style="4" customWidth="1"/>
    <col min="17" max="17" width="13.140625" style="4" customWidth="1"/>
    <col min="18" max="18" width="0.7109375" style="5" customWidth="1"/>
    <col min="19" max="19" width="15" style="4" customWidth="1"/>
    <col min="20" max="20" width="0.7109375" style="4" customWidth="1"/>
    <col min="21" max="21" width="13.7109375" style="4" customWidth="1"/>
    <col min="22" max="22" width="0.7109375" style="4" customWidth="1"/>
    <col min="23" max="23" width="12.140625" style="4" customWidth="1"/>
    <col min="24" max="24" width="0.7109375" style="5" customWidth="1"/>
    <col min="25" max="25" width="11.7109375" style="4" customWidth="1"/>
    <col min="26" max="26" width="0.7109375" style="5" customWidth="1"/>
    <col min="27" max="27" width="11" style="4" bestFit="1" customWidth="1"/>
    <col min="28" max="16384" width="9.140625" style="2"/>
  </cols>
  <sheetData>
    <row r="1" spans="1:27" ht="21.75" customHeight="1">
      <c r="A1" s="1" t="s">
        <v>23</v>
      </c>
      <c r="B1" s="1"/>
      <c r="C1" s="49"/>
      <c r="D1" s="49"/>
      <c r="E1" s="49"/>
      <c r="F1" s="50"/>
      <c r="G1" s="51"/>
      <c r="H1" s="49"/>
      <c r="I1" s="51"/>
      <c r="J1" s="49"/>
      <c r="K1" s="51"/>
      <c r="L1" s="51"/>
      <c r="M1" s="51"/>
      <c r="N1" s="51"/>
      <c r="O1" s="51"/>
      <c r="P1" s="51"/>
      <c r="Q1" s="51"/>
      <c r="R1" s="49"/>
      <c r="S1" s="49"/>
      <c r="T1" s="51"/>
      <c r="U1" s="51"/>
      <c r="V1" s="51"/>
      <c r="W1" s="51"/>
      <c r="X1" s="50"/>
      <c r="Y1" s="51"/>
      <c r="Z1" s="50"/>
      <c r="AA1" s="49"/>
    </row>
    <row r="2" spans="1:27" ht="21.75" customHeight="1">
      <c r="A2" s="1" t="s">
        <v>165</v>
      </c>
      <c r="B2" s="1"/>
      <c r="C2" s="49"/>
      <c r="D2" s="49"/>
      <c r="E2" s="49"/>
      <c r="F2" s="50"/>
      <c r="G2" s="51"/>
      <c r="H2" s="49"/>
      <c r="I2" s="51"/>
      <c r="J2" s="49"/>
      <c r="K2" s="51"/>
      <c r="L2" s="51"/>
      <c r="M2" s="51"/>
      <c r="N2" s="51"/>
      <c r="O2" s="51"/>
      <c r="P2" s="51"/>
      <c r="Q2" s="51"/>
      <c r="R2" s="49"/>
      <c r="S2" s="49"/>
      <c r="T2" s="51"/>
      <c r="U2" s="51"/>
      <c r="V2" s="51"/>
      <c r="W2" s="51"/>
      <c r="X2" s="50"/>
      <c r="Y2" s="51"/>
      <c r="Z2" s="50"/>
      <c r="AA2" s="51"/>
    </row>
    <row r="3" spans="1:27" ht="21.75" customHeight="1">
      <c r="A3" s="3" t="str">
        <f>'thai 12-13'!A3</f>
        <v>สำหรับปีสิ้นสุดวันที่ 31 ธันวาคม พ.ศ. 2568</v>
      </c>
      <c r="B3" s="3"/>
      <c r="C3" s="52"/>
      <c r="D3" s="52"/>
      <c r="E3" s="52"/>
      <c r="F3" s="53"/>
      <c r="G3" s="54"/>
      <c r="H3" s="52"/>
      <c r="I3" s="54"/>
      <c r="J3" s="52"/>
      <c r="K3" s="54"/>
      <c r="L3" s="54"/>
      <c r="M3" s="54"/>
      <c r="N3" s="54"/>
      <c r="O3" s="54"/>
      <c r="P3" s="54"/>
      <c r="Q3" s="54"/>
      <c r="R3" s="52"/>
      <c r="S3" s="52"/>
      <c r="T3" s="54"/>
      <c r="U3" s="54"/>
      <c r="V3" s="54"/>
      <c r="W3" s="54"/>
      <c r="X3" s="53"/>
      <c r="Y3" s="54"/>
      <c r="Z3" s="53"/>
      <c r="AA3" s="54"/>
    </row>
    <row r="4" spans="1:27" ht="13.7" customHeight="1">
      <c r="A4" s="55"/>
      <c r="B4" s="55"/>
      <c r="C4" s="51"/>
      <c r="D4" s="50"/>
      <c r="E4" s="51"/>
      <c r="F4" s="50"/>
      <c r="G4" s="51"/>
      <c r="H4" s="50"/>
      <c r="I4" s="51"/>
      <c r="J4" s="50"/>
      <c r="K4" s="51"/>
      <c r="L4" s="51"/>
      <c r="M4" s="51"/>
      <c r="N4" s="51"/>
      <c r="O4" s="51"/>
      <c r="P4" s="51"/>
      <c r="Q4" s="51"/>
      <c r="R4" s="50"/>
      <c r="S4" s="51"/>
      <c r="T4" s="51"/>
      <c r="U4" s="51"/>
      <c r="V4" s="51"/>
      <c r="W4" s="51"/>
      <c r="X4" s="50"/>
      <c r="Y4" s="51"/>
      <c r="Z4" s="50"/>
      <c r="AA4" s="51"/>
    </row>
    <row r="5" spans="1:27" s="18" customFormat="1" ht="21.2" customHeight="1">
      <c r="A5" s="56"/>
      <c r="B5" s="56"/>
      <c r="C5" s="136" t="s">
        <v>169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58" t="s">
        <v>53</v>
      </c>
    </row>
    <row r="6" spans="1:27" s="18" customFormat="1" ht="21.2" customHeight="1">
      <c r="A6" s="56"/>
      <c r="B6" s="56"/>
      <c r="C6" s="138" t="s">
        <v>68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23"/>
      <c r="Y6" s="23"/>
      <c r="Z6" s="59"/>
      <c r="AA6" s="60"/>
    </row>
    <row r="7" spans="1:27" s="56" customFormat="1" ht="21.2" customHeight="1">
      <c r="C7" s="61"/>
      <c r="D7" s="61"/>
      <c r="E7" s="61"/>
      <c r="F7" s="61"/>
      <c r="G7" s="61"/>
      <c r="H7" s="61"/>
      <c r="I7" s="61"/>
      <c r="J7" s="61"/>
      <c r="K7" s="61"/>
      <c r="L7" s="62"/>
      <c r="M7" s="136" t="s">
        <v>62</v>
      </c>
      <c r="N7" s="136"/>
      <c r="O7" s="136"/>
      <c r="P7" s="136"/>
      <c r="Q7" s="136"/>
      <c r="R7" s="136"/>
      <c r="S7" s="136"/>
      <c r="T7" s="136"/>
      <c r="U7" s="136"/>
      <c r="V7" s="62"/>
      <c r="W7" s="62"/>
      <c r="X7" s="62"/>
      <c r="Y7" s="62"/>
      <c r="Z7" s="62"/>
      <c r="AA7" s="62"/>
    </row>
    <row r="8" spans="1:27" s="56" customFormat="1" ht="21.2" customHeight="1">
      <c r="C8" s="61"/>
      <c r="D8" s="61"/>
      <c r="E8" s="61"/>
      <c r="F8" s="61"/>
      <c r="G8" s="61"/>
      <c r="H8" s="61"/>
      <c r="I8" s="61"/>
      <c r="J8" s="61"/>
      <c r="K8" s="61"/>
      <c r="L8" s="62"/>
      <c r="M8" s="137" t="s">
        <v>106</v>
      </c>
      <c r="N8" s="137"/>
      <c r="O8" s="137"/>
      <c r="P8" s="137"/>
      <c r="Q8" s="137"/>
      <c r="R8" s="61"/>
      <c r="S8" s="61"/>
      <c r="T8" s="61"/>
      <c r="U8" s="61"/>
      <c r="V8" s="62"/>
      <c r="W8" s="62"/>
      <c r="X8" s="62"/>
      <c r="Y8" s="62"/>
      <c r="Z8" s="62"/>
      <c r="AA8" s="62"/>
    </row>
    <row r="9" spans="1:27" s="56" customFormat="1" ht="21.2" customHeight="1"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 t="s">
        <v>226</v>
      </c>
      <c r="R9" s="61"/>
      <c r="S9" s="61"/>
      <c r="T9" s="61"/>
      <c r="U9" s="132"/>
      <c r="V9" s="61"/>
      <c r="W9" s="61"/>
      <c r="X9" s="61"/>
      <c r="Y9" s="61"/>
      <c r="Z9" s="61"/>
      <c r="AA9" s="61"/>
    </row>
    <row r="10" spans="1:27" s="56" customFormat="1" ht="21.2" customHeight="1">
      <c r="C10" s="90"/>
      <c r="D10" s="61"/>
      <c r="E10" s="61"/>
      <c r="F10" s="61"/>
      <c r="G10" s="61" t="s">
        <v>33</v>
      </c>
      <c r="H10" s="61"/>
      <c r="I10" s="61"/>
      <c r="J10" s="61"/>
      <c r="K10" s="61"/>
      <c r="L10" s="61"/>
      <c r="M10" s="132"/>
      <c r="N10" s="132"/>
      <c r="O10" s="132"/>
      <c r="P10" s="132"/>
      <c r="Q10" s="65" t="s">
        <v>227</v>
      </c>
      <c r="R10" s="132"/>
      <c r="S10" s="132"/>
      <c r="T10" s="132"/>
      <c r="U10" s="61" t="s">
        <v>36</v>
      </c>
      <c r="V10" s="132"/>
      <c r="W10" s="132"/>
      <c r="X10" s="132"/>
      <c r="Y10" s="132"/>
      <c r="Z10" s="132"/>
      <c r="AA10" s="132"/>
    </row>
    <row r="11" spans="1:27" s="56" customFormat="1" ht="21.2" customHeight="1">
      <c r="C11" s="131" t="s">
        <v>73</v>
      </c>
      <c r="D11" s="61"/>
      <c r="E11" s="61"/>
      <c r="F11" s="61"/>
      <c r="G11" s="61" t="s">
        <v>129</v>
      </c>
      <c r="H11" s="61"/>
      <c r="I11" s="61"/>
      <c r="J11" s="61"/>
      <c r="K11" s="61"/>
      <c r="L11" s="61"/>
      <c r="M11" s="61" t="s">
        <v>103</v>
      </c>
      <c r="N11" s="61"/>
      <c r="O11" s="61" t="s">
        <v>121</v>
      </c>
      <c r="P11" s="61"/>
      <c r="Q11" s="65" t="s">
        <v>228</v>
      </c>
      <c r="R11" s="61"/>
      <c r="S11" s="61" t="s">
        <v>58</v>
      </c>
      <c r="T11" s="61"/>
      <c r="U11" s="61" t="s">
        <v>109</v>
      </c>
      <c r="V11" s="61"/>
      <c r="W11" s="61" t="s">
        <v>45</v>
      </c>
      <c r="X11" s="61"/>
      <c r="Y11" s="61" t="s">
        <v>115</v>
      </c>
      <c r="Z11" s="61"/>
      <c r="AA11" s="61"/>
    </row>
    <row r="12" spans="1:27" s="56" customFormat="1" ht="21.2" customHeight="1">
      <c r="C12" s="131" t="s">
        <v>139</v>
      </c>
      <c r="D12" s="63"/>
      <c r="E12" s="61" t="s">
        <v>33</v>
      </c>
      <c r="F12" s="61"/>
      <c r="G12" s="64" t="s">
        <v>51</v>
      </c>
      <c r="H12" s="61"/>
      <c r="I12" s="64" t="s">
        <v>50</v>
      </c>
      <c r="J12" s="61"/>
      <c r="K12" s="63"/>
      <c r="L12" s="63"/>
      <c r="M12" s="61" t="s">
        <v>104</v>
      </c>
      <c r="N12" s="63"/>
      <c r="O12" s="61" t="s">
        <v>122</v>
      </c>
      <c r="P12" s="63"/>
      <c r="Q12" s="61" t="s">
        <v>59</v>
      </c>
      <c r="R12" s="61"/>
      <c r="S12" s="61" t="s">
        <v>116</v>
      </c>
      <c r="T12" s="63"/>
      <c r="U12" s="61" t="s">
        <v>110</v>
      </c>
      <c r="V12" s="63"/>
      <c r="W12" s="65" t="s">
        <v>69</v>
      </c>
      <c r="X12" s="61"/>
      <c r="Y12" s="61" t="s">
        <v>108</v>
      </c>
      <c r="Z12" s="61"/>
      <c r="AA12" s="63"/>
    </row>
    <row r="13" spans="1:27" s="56" customFormat="1" ht="21.2" customHeight="1">
      <c r="B13" s="66"/>
      <c r="C13" s="128" t="s">
        <v>225</v>
      </c>
      <c r="D13" s="63"/>
      <c r="E13" s="57" t="s">
        <v>34</v>
      </c>
      <c r="F13" s="61"/>
      <c r="G13" s="57" t="s">
        <v>117</v>
      </c>
      <c r="H13" s="61"/>
      <c r="I13" s="57" t="s">
        <v>35</v>
      </c>
      <c r="J13" s="61"/>
      <c r="K13" s="57" t="s">
        <v>16</v>
      </c>
      <c r="L13" s="61"/>
      <c r="M13" s="57" t="s">
        <v>112</v>
      </c>
      <c r="N13" s="61"/>
      <c r="O13" s="57" t="s">
        <v>123</v>
      </c>
      <c r="P13" s="61"/>
      <c r="Q13" s="57" t="s">
        <v>57</v>
      </c>
      <c r="R13" s="61"/>
      <c r="S13" s="57" t="s">
        <v>118</v>
      </c>
      <c r="T13" s="61"/>
      <c r="U13" s="57" t="s">
        <v>111</v>
      </c>
      <c r="V13" s="61"/>
      <c r="W13" s="57" t="s">
        <v>70</v>
      </c>
      <c r="X13" s="61"/>
      <c r="Y13" s="57" t="s">
        <v>107</v>
      </c>
      <c r="Z13" s="61"/>
      <c r="AA13" s="57" t="s">
        <v>36</v>
      </c>
    </row>
    <row r="14" spans="1:27" s="55" customFormat="1" ht="6" customHeight="1"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67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27" s="55" customFormat="1" ht="21.2" customHeight="1">
      <c r="A15" s="68" t="s">
        <v>190</v>
      </c>
      <c r="B15" s="69"/>
      <c r="C15" s="60">
        <v>138208403</v>
      </c>
      <c r="D15" s="60"/>
      <c r="E15" s="60">
        <v>145075526</v>
      </c>
      <c r="F15" s="60"/>
      <c r="G15" s="60">
        <v>51060</v>
      </c>
      <c r="H15" s="60"/>
      <c r="I15" s="60">
        <v>1854957</v>
      </c>
      <c r="J15" s="60"/>
      <c r="K15" s="60">
        <v>-196969868</v>
      </c>
      <c r="L15" s="60"/>
      <c r="M15" s="60">
        <v>-313222</v>
      </c>
      <c r="N15" s="60"/>
      <c r="O15" s="60">
        <v>-277773</v>
      </c>
      <c r="P15" s="60"/>
      <c r="Q15" s="60">
        <v>-408</v>
      </c>
      <c r="R15" s="60"/>
      <c r="S15" s="60">
        <v>-1849608</v>
      </c>
      <c r="T15" s="70"/>
      <c r="U15" s="60">
        <v>-2441011</v>
      </c>
      <c r="V15" s="70"/>
      <c r="W15" s="60">
        <v>85779067</v>
      </c>
      <c r="X15" s="70"/>
      <c r="Y15" s="70">
        <v>361348</v>
      </c>
      <c r="Z15" s="70"/>
      <c r="AA15" s="60">
        <f>SUM(W15:Y15)</f>
        <v>86140415</v>
      </c>
    </row>
    <row r="16" spans="1:27" s="56" customFormat="1" ht="21.2" customHeight="1">
      <c r="A16" s="56" t="s">
        <v>259</v>
      </c>
      <c r="B16" s="71"/>
      <c r="C16" s="63" t="s">
        <v>152</v>
      </c>
      <c r="D16" s="19"/>
      <c r="E16" s="63" t="s">
        <v>152</v>
      </c>
      <c r="F16" s="19"/>
      <c r="G16" s="63" t="s">
        <v>152</v>
      </c>
      <c r="H16" s="19"/>
      <c r="I16" s="63" t="s">
        <v>152</v>
      </c>
      <c r="J16" s="19"/>
      <c r="K16" s="63" t="s">
        <v>152</v>
      </c>
      <c r="L16" s="19"/>
      <c r="M16" s="63" t="s">
        <v>152</v>
      </c>
      <c r="N16" s="19"/>
      <c r="O16" s="63" t="s">
        <v>152</v>
      </c>
      <c r="P16" s="19"/>
      <c r="Q16" s="63" t="s">
        <v>152</v>
      </c>
      <c r="R16" s="19"/>
      <c r="S16" s="63" t="s">
        <v>152</v>
      </c>
      <c r="T16" s="19"/>
      <c r="U16" s="63">
        <v>0</v>
      </c>
      <c r="V16" s="19"/>
      <c r="W16" s="63">
        <v>0</v>
      </c>
      <c r="X16" s="19"/>
      <c r="Y16" s="60">
        <v>-4358</v>
      </c>
      <c r="Z16" s="19"/>
      <c r="AA16" s="60">
        <f>SUM(W16:Y16)</f>
        <v>-4358</v>
      </c>
    </row>
    <row r="17" spans="1:27" s="56" customFormat="1" ht="21.2" customHeight="1">
      <c r="A17" s="56" t="s">
        <v>234</v>
      </c>
      <c r="B17" s="71"/>
      <c r="C17" s="63" t="s">
        <v>152</v>
      </c>
      <c r="D17" s="19"/>
      <c r="E17" s="63" t="s">
        <v>152</v>
      </c>
      <c r="F17" s="19"/>
      <c r="G17" s="63" t="s">
        <v>152</v>
      </c>
      <c r="H17" s="19"/>
      <c r="I17" s="60">
        <v>72124</v>
      </c>
      <c r="J17" s="19"/>
      <c r="K17" s="60">
        <v>-72124</v>
      </c>
      <c r="L17" s="19"/>
      <c r="M17" s="63" t="s">
        <v>152</v>
      </c>
      <c r="N17" s="19"/>
      <c r="O17" s="63" t="s">
        <v>152</v>
      </c>
      <c r="P17" s="19"/>
      <c r="Q17" s="63" t="s">
        <v>152</v>
      </c>
      <c r="R17" s="19"/>
      <c r="S17" s="63" t="s">
        <v>152</v>
      </c>
      <c r="T17" s="19"/>
      <c r="U17" s="63">
        <v>0</v>
      </c>
      <c r="V17" s="19"/>
      <c r="W17" s="63">
        <v>0</v>
      </c>
      <c r="X17" s="19"/>
      <c r="Y17" s="63">
        <v>0</v>
      </c>
      <c r="Z17" s="19"/>
      <c r="AA17" s="63">
        <f>SUM(W17:Y17)</f>
        <v>0</v>
      </c>
    </row>
    <row r="18" spans="1:27" s="56" customFormat="1" ht="21.2" customHeight="1">
      <c r="A18" s="56" t="s">
        <v>255</v>
      </c>
      <c r="B18" s="71"/>
      <c r="C18" s="63" t="s">
        <v>152</v>
      </c>
      <c r="D18" s="19"/>
      <c r="E18" s="63" t="s">
        <v>152</v>
      </c>
      <c r="F18" s="19"/>
      <c r="G18" s="63" t="s">
        <v>152</v>
      </c>
      <c r="H18" s="19"/>
      <c r="I18" s="63" t="s">
        <v>152</v>
      </c>
      <c r="J18" s="19"/>
      <c r="K18" s="63" t="s">
        <v>152</v>
      </c>
      <c r="L18" s="19"/>
      <c r="M18" s="63" t="s">
        <v>152</v>
      </c>
      <c r="N18" s="19"/>
      <c r="O18" s="63" t="s">
        <v>152</v>
      </c>
      <c r="P18" s="19"/>
      <c r="Q18" s="63" t="s">
        <v>152</v>
      </c>
      <c r="R18" s="19"/>
      <c r="S18" s="60">
        <v>717</v>
      </c>
      <c r="T18" s="19"/>
      <c r="U18" s="60">
        <v>717</v>
      </c>
      <c r="V18" s="19"/>
      <c r="W18" s="60">
        <v>717</v>
      </c>
      <c r="X18" s="19"/>
      <c r="Y18" s="60">
        <v>-717</v>
      </c>
      <c r="Z18" s="19"/>
      <c r="AA18" s="63">
        <f>SUM(W18:Y18)</f>
        <v>0</v>
      </c>
    </row>
    <row r="19" spans="1:27" s="56" customFormat="1" ht="21.2" customHeight="1">
      <c r="A19" s="56" t="s">
        <v>174</v>
      </c>
      <c r="B19" s="71"/>
      <c r="C19" s="63" t="s">
        <v>152</v>
      </c>
      <c r="D19" s="19"/>
      <c r="E19" s="63" t="s">
        <v>152</v>
      </c>
      <c r="F19" s="19"/>
      <c r="G19" s="63" t="s">
        <v>152</v>
      </c>
      <c r="H19" s="19"/>
      <c r="I19" s="63" t="s">
        <v>152</v>
      </c>
      <c r="J19" s="19"/>
      <c r="K19" s="63" t="s">
        <v>152</v>
      </c>
      <c r="L19" s="19"/>
      <c r="M19" s="63" t="s">
        <v>152</v>
      </c>
      <c r="N19" s="19"/>
      <c r="O19" s="63" t="s">
        <v>152</v>
      </c>
      <c r="P19" s="19"/>
      <c r="Q19" s="63" t="s">
        <v>152</v>
      </c>
      <c r="R19" s="19"/>
      <c r="S19" s="63" t="s">
        <v>152</v>
      </c>
      <c r="T19" s="19"/>
      <c r="U19" s="63">
        <v>0</v>
      </c>
      <c r="V19" s="19"/>
      <c r="W19" s="63">
        <v>0</v>
      </c>
      <c r="X19" s="19"/>
      <c r="Y19" s="60">
        <v>-20616</v>
      </c>
      <c r="Z19" s="19"/>
      <c r="AA19" s="60">
        <f>SUM(W19:Y19)</f>
        <v>-20616</v>
      </c>
    </row>
    <row r="20" spans="1:27" s="56" customFormat="1" ht="21.2" customHeight="1">
      <c r="A20" s="56" t="s">
        <v>175</v>
      </c>
      <c r="B20" s="71"/>
      <c r="C20" s="63" t="s">
        <v>152</v>
      </c>
      <c r="D20" s="19"/>
      <c r="E20" s="63" t="s">
        <v>152</v>
      </c>
      <c r="F20" s="19"/>
      <c r="G20" s="63" t="s">
        <v>152</v>
      </c>
      <c r="H20" s="19"/>
      <c r="I20" s="63" t="s">
        <v>152</v>
      </c>
      <c r="J20" s="19"/>
      <c r="K20" s="60">
        <v>-1687782</v>
      </c>
      <c r="L20" s="19"/>
      <c r="M20" s="63" t="s">
        <v>152</v>
      </c>
      <c r="N20" s="19"/>
      <c r="O20" s="63" t="s">
        <v>152</v>
      </c>
      <c r="P20" s="19"/>
      <c r="Q20" s="63" t="s">
        <v>152</v>
      </c>
      <c r="R20" s="19"/>
      <c r="S20" s="60">
        <v>1687782</v>
      </c>
      <c r="T20" s="19"/>
      <c r="U20" s="60">
        <v>1687782</v>
      </c>
      <c r="V20" s="19"/>
      <c r="W20" s="63">
        <v>0</v>
      </c>
      <c r="X20" s="19"/>
      <c r="Y20" s="60">
        <v>-52736</v>
      </c>
      <c r="Z20" s="19"/>
      <c r="AA20" s="60">
        <f>SUM(W20:Y20)</f>
        <v>-52736</v>
      </c>
    </row>
    <row r="21" spans="1:27" s="56" customFormat="1" ht="21.2" customHeight="1">
      <c r="A21" s="56" t="s">
        <v>191</v>
      </c>
      <c r="C21" s="72" t="s">
        <v>152</v>
      </c>
      <c r="D21" s="63"/>
      <c r="E21" s="72" t="s">
        <v>152</v>
      </c>
      <c r="F21" s="60"/>
      <c r="G21" s="72" t="s">
        <v>152</v>
      </c>
      <c r="H21" s="60"/>
      <c r="I21" s="72" t="s">
        <v>152</v>
      </c>
      <c r="J21" s="60"/>
      <c r="K21" s="73">
        <v>-11412881</v>
      </c>
      <c r="L21" s="60"/>
      <c r="M21" s="73">
        <v>-151776</v>
      </c>
      <c r="N21" s="60"/>
      <c r="O21" s="73">
        <v>-315268</v>
      </c>
      <c r="P21" s="60"/>
      <c r="Q21" s="73">
        <v>-10346</v>
      </c>
      <c r="R21" s="60"/>
      <c r="S21" s="72" t="s">
        <v>152</v>
      </c>
      <c r="T21" s="60"/>
      <c r="U21" s="74">
        <v>-477390</v>
      </c>
      <c r="V21" s="60"/>
      <c r="W21" s="74">
        <v>-11890271</v>
      </c>
      <c r="X21" s="20"/>
      <c r="Y21" s="74">
        <v>12253</v>
      </c>
      <c r="Z21" s="20"/>
      <c r="AA21" s="74">
        <f>SUM(W21:Y21)</f>
        <v>-11878018</v>
      </c>
    </row>
    <row r="22" spans="1:27" s="55" customFormat="1" ht="6" customHeight="1"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</row>
    <row r="23" spans="1:27" s="55" customFormat="1" ht="21.2" customHeight="1" thickBot="1">
      <c r="A23" s="75" t="s">
        <v>192</v>
      </c>
      <c r="B23" s="69"/>
      <c r="C23" s="76">
        <f>SUM(C15:C21)</f>
        <v>138208403</v>
      </c>
      <c r="D23" s="51"/>
      <c r="E23" s="76">
        <f>SUM(E15:E21)</f>
        <v>145075526</v>
      </c>
      <c r="F23" s="51"/>
      <c r="G23" s="76">
        <f>SUM(G15:G21)</f>
        <v>51060</v>
      </c>
      <c r="H23" s="51"/>
      <c r="I23" s="76">
        <f>SUM(I15:I21)</f>
        <v>1927081</v>
      </c>
      <c r="J23" s="51"/>
      <c r="K23" s="76">
        <f>SUM(K15:K21)</f>
        <v>-210142655</v>
      </c>
      <c r="L23" s="51"/>
      <c r="M23" s="76">
        <f>SUM(M15:M21)</f>
        <v>-464998</v>
      </c>
      <c r="N23" s="51"/>
      <c r="O23" s="76">
        <f>SUM(O15:O21)</f>
        <v>-593041</v>
      </c>
      <c r="P23" s="51"/>
      <c r="Q23" s="76">
        <f>SUM(Q15:Q21)</f>
        <v>-10754</v>
      </c>
      <c r="R23" s="51"/>
      <c r="S23" s="76">
        <f>SUM(S15:S21)</f>
        <v>-161109</v>
      </c>
      <c r="T23" s="51"/>
      <c r="U23" s="76">
        <f>SUM(U15:U21)</f>
        <v>-1229902</v>
      </c>
      <c r="V23" s="51"/>
      <c r="W23" s="76">
        <f>SUM(W15:W21)</f>
        <v>73889513</v>
      </c>
      <c r="X23" s="51"/>
      <c r="Y23" s="76">
        <f>SUM(Y15:Y21)</f>
        <v>295174</v>
      </c>
      <c r="Z23" s="51"/>
      <c r="AA23" s="76">
        <f>SUM(AA15:AA21)</f>
        <v>74184687</v>
      </c>
    </row>
    <row r="24" spans="1:27" s="55" customFormat="1" ht="21.2" customHeight="1" thickTop="1">
      <c r="A24" s="69"/>
      <c r="B24" s="69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</row>
    <row r="25" spans="1:27" s="55" customFormat="1" ht="21.2" customHeight="1">
      <c r="A25" s="68" t="s">
        <v>218</v>
      </c>
      <c r="B25" s="69"/>
      <c r="C25" s="60">
        <v>138208403</v>
      </c>
      <c r="D25" s="60"/>
      <c r="E25" s="60">
        <v>145075526</v>
      </c>
      <c r="F25" s="60"/>
      <c r="G25" s="60">
        <v>51060</v>
      </c>
      <c r="H25" s="60"/>
      <c r="I25" s="60">
        <v>1927081</v>
      </c>
      <c r="J25" s="60"/>
      <c r="K25" s="60">
        <v>-210142655</v>
      </c>
      <c r="L25" s="60"/>
      <c r="M25" s="60">
        <v>-464998</v>
      </c>
      <c r="N25" s="60"/>
      <c r="O25" s="60">
        <v>-593041</v>
      </c>
      <c r="P25" s="60"/>
      <c r="Q25" s="60">
        <v>-10754</v>
      </c>
      <c r="R25" s="60"/>
      <c r="S25" s="60">
        <v>-161109</v>
      </c>
      <c r="T25" s="51"/>
      <c r="U25" s="60">
        <v>-1229902</v>
      </c>
      <c r="V25" s="51"/>
      <c r="W25" s="60">
        <v>73889513</v>
      </c>
      <c r="X25" s="51"/>
      <c r="Y25" s="51">
        <v>295174</v>
      </c>
      <c r="Z25" s="51"/>
      <c r="AA25" s="60">
        <v>74184687</v>
      </c>
    </row>
    <row r="26" spans="1:27" s="56" customFormat="1" ht="21.2" customHeight="1">
      <c r="A26" s="56" t="s">
        <v>259</v>
      </c>
      <c r="B26" s="71"/>
      <c r="C26" s="63" t="s">
        <v>152</v>
      </c>
      <c r="D26" s="19"/>
      <c r="E26" s="63" t="s">
        <v>152</v>
      </c>
      <c r="F26" s="19"/>
      <c r="G26" s="63" t="s">
        <v>152</v>
      </c>
      <c r="H26" s="19"/>
      <c r="I26" s="63" t="s">
        <v>152</v>
      </c>
      <c r="J26" s="19"/>
      <c r="K26" s="63" t="s">
        <v>152</v>
      </c>
      <c r="L26" s="19"/>
      <c r="M26" s="63" t="s">
        <v>152</v>
      </c>
      <c r="N26" s="19"/>
      <c r="O26" s="63" t="s">
        <v>152</v>
      </c>
      <c r="P26" s="19"/>
      <c r="Q26" s="63" t="s">
        <v>152</v>
      </c>
      <c r="R26" s="19"/>
      <c r="S26" s="63" t="s">
        <v>152</v>
      </c>
      <c r="T26" s="19"/>
      <c r="U26" s="63">
        <f>SUM(M26:S26)</f>
        <v>0</v>
      </c>
      <c r="V26" s="19"/>
      <c r="W26" s="63">
        <f>SUM(U26,C26:K26)</f>
        <v>0</v>
      </c>
      <c r="X26" s="19"/>
      <c r="Y26" s="60">
        <v>-10</v>
      </c>
      <c r="Z26" s="19"/>
      <c r="AA26" s="60">
        <f>SUM(W26:Y26)</f>
        <v>-10</v>
      </c>
    </row>
    <row r="27" spans="1:27" s="56" customFormat="1" ht="21.2" customHeight="1">
      <c r="A27" s="56" t="s">
        <v>234</v>
      </c>
      <c r="B27" s="71"/>
      <c r="C27" s="63" t="s">
        <v>152</v>
      </c>
      <c r="D27" s="19"/>
      <c r="E27" s="63" t="s">
        <v>152</v>
      </c>
      <c r="F27" s="19"/>
      <c r="G27" s="63" t="s">
        <v>152</v>
      </c>
      <c r="H27" s="19"/>
      <c r="I27" s="60">
        <v>132895</v>
      </c>
      <c r="J27" s="19"/>
      <c r="K27" s="60">
        <v>-132895</v>
      </c>
      <c r="L27" s="19"/>
      <c r="M27" s="63" t="s">
        <v>152</v>
      </c>
      <c r="N27" s="19"/>
      <c r="O27" s="63" t="s">
        <v>152</v>
      </c>
      <c r="P27" s="19"/>
      <c r="Q27" s="63" t="s">
        <v>152</v>
      </c>
      <c r="R27" s="19"/>
      <c r="S27" s="63" t="s">
        <v>152</v>
      </c>
      <c r="T27" s="19"/>
      <c r="U27" s="63">
        <f>SUM(M27:S27)</f>
        <v>0</v>
      </c>
      <c r="V27" s="19"/>
      <c r="W27" s="63">
        <f>SUM(U27,C27:K27)</f>
        <v>0</v>
      </c>
      <c r="X27" s="19"/>
      <c r="Y27" s="63" t="s">
        <v>152</v>
      </c>
      <c r="Z27" s="19"/>
      <c r="AA27" s="63">
        <f>SUM(W27:Y27)</f>
        <v>0</v>
      </c>
    </row>
    <row r="28" spans="1:27" s="56" customFormat="1" ht="21.2" customHeight="1">
      <c r="A28" s="56" t="s">
        <v>175</v>
      </c>
      <c r="B28" s="71"/>
      <c r="C28" s="63" t="s">
        <v>152</v>
      </c>
      <c r="D28" s="19"/>
      <c r="E28" s="63" t="s">
        <v>152</v>
      </c>
      <c r="F28" s="19"/>
      <c r="G28" s="63" t="s">
        <v>152</v>
      </c>
      <c r="H28" s="19"/>
      <c r="I28" s="125" t="s">
        <v>152</v>
      </c>
      <c r="J28" s="126"/>
      <c r="K28" s="125" t="s">
        <v>152</v>
      </c>
      <c r="L28" s="19"/>
      <c r="M28" s="63" t="s">
        <v>152</v>
      </c>
      <c r="N28" s="19"/>
      <c r="O28" s="63" t="s">
        <v>152</v>
      </c>
      <c r="P28" s="19"/>
      <c r="Q28" s="63" t="s">
        <v>152</v>
      </c>
      <c r="R28" s="19"/>
      <c r="S28" s="63" t="s">
        <v>152</v>
      </c>
      <c r="T28" s="19"/>
      <c r="U28" s="63">
        <f>SUM(M28:S28)</f>
        <v>0</v>
      </c>
      <c r="V28" s="19"/>
      <c r="W28" s="63">
        <f>SUM(U28,C28:K28)</f>
        <v>0</v>
      </c>
      <c r="X28" s="19"/>
      <c r="Y28" s="60">
        <v>-531387</v>
      </c>
      <c r="Z28" s="19"/>
      <c r="AA28" s="60">
        <f>SUM(W28:Y28)</f>
        <v>-531387</v>
      </c>
    </row>
    <row r="29" spans="1:27" s="56" customFormat="1" ht="21.2" customHeight="1">
      <c r="A29" s="56" t="s">
        <v>255</v>
      </c>
      <c r="B29" s="71"/>
      <c r="C29" s="63" t="s">
        <v>152</v>
      </c>
      <c r="D29" s="19"/>
      <c r="E29" s="63" t="s">
        <v>152</v>
      </c>
      <c r="F29" s="19"/>
      <c r="G29" s="63" t="s">
        <v>152</v>
      </c>
      <c r="H29" s="19"/>
      <c r="I29" s="125" t="s">
        <v>152</v>
      </c>
      <c r="J29" s="126"/>
      <c r="K29" s="125" t="s">
        <v>152</v>
      </c>
      <c r="L29" s="19"/>
      <c r="M29" s="63" t="s">
        <v>152</v>
      </c>
      <c r="N29" s="19"/>
      <c r="O29" s="63" t="s">
        <v>152</v>
      </c>
      <c r="P29" s="19"/>
      <c r="Q29" s="63" t="s">
        <v>152</v>
      </c>
      <c r="R29" s="19"/>
      <c r="S29" s="60">
        <v>-110</v>
      </c>
      <c r="T29" s="19"/>
      <c r="U29" s="60">
        <f>SUM(M29:S29)</f>
        <v>-110</v>
      </c>
      <c r="V29" s="19"/>
      <c r="W29" s="60">
        <f t="shared" ref="W29:W35" si="0">SUM(U29,C29:K29)</f>
        <v>-110</v>
      </c>
      <c r="X29" s="19"/>
      <c r="Y29" s="60">
        <v>110</v>
      </c>
      <c r="Z29" s="19"/>
      <c r="AA29" s="63">
        <f>SUM(W29:Y29)</f>
        <v>0</v>
      </c>
    </row>
    <row r="30" spans="1:27" s="56" customFormat="1" ht="21.2" customHeight="1">
      <c r="A30" s="56" t="s">
        <v>253</v>
      </c>
      <c r="B30" s="71"/>
      <c r="C30" s="63" t="s">
        <v>152</v>
      </c>
      <c r="D30" s="19"/>
      <c r="E30" s="63" t="s">
        <v>152</v>
      </c>
      <c r="F30" s="19"/>
      <c r="G30" s="63" t="s">
        <v>152</v>
      </c>
      <c r="H30" s="19"/>
      <c r="I30" s="125" t="s">
        <v>152</v>
      </c>
      <c r="J30" s="126"/>
      <c r="K30" s="125" t="s">
        <v>152</v>
      </c>
      <c r="L30" s="19"/>
      <c r="M30" s="63" t="s">
        <v>152</v>
      </c>
      <c r="N30" s="19"/>
      <c r="O30" s="63" t="s">
        <v>152</v>
      </c>
      <c r="P30" s="19"/>
      <c r="Q30" s="63" t="s">
        <v>152</v>
      </c>
      <c r="R30" s="19"/>
      <c r="S30" s="63" t="s">
        <v>152</v>
      </c>
      <c r="T30" s="19"/>
      <c r="U30" s="63">
        <f>SUM(M30:S30)</f>
        <v>0</v>
      </c>
      <c r="V30" s="19"/>
      <c r="W30" s="63">
        <f t="shared" si="0"/>
        <v>0</v>
      </c>
      <c r="X30" s="19"/>
      <c r="Y30" s="60">
        <v>23398</v>
      </c>
      <c r="Z30" s="19"/>
      <c r="AA30" s="60">
        <f>SUM(W30:Y30)</f>
        <v>23398</v>
      </c>
    </row>
    <row r="31" spans="1:27" s="56" customFormat="1" ht="21.2" customHeight="1">
      <c r="A31" s="56" t="s">
        <v>258</v>
      </c>
      <c r="B31" s="71"/>
      <c r="C31" s="63"/>
      <c r="D31" s="19"/>
      <c r="E31" s="63"/>
      <c r="F31" s="19"/>
      <c r="G31" s="63"/>
      <c r="H31" s="19"/>
      <c r="I31" s="63"/>
      <c r="J31" s="19"/>
      <c r="K31" s="60"/>
      <c r="L31" s="19"/>
      <c r="M31" s="63"/>
      <c r="N31" s="19"/>
      <c r="O31" s="63"/>
      <c r="P31" s="19"/>
      <c r="Q31" s="63"/>
      <c r="R31" s="19"/>
      <c r="S31" s="60"/>
      <c r="T31" s="19"/>
      <c r="U31" s="63"/>
      <c r="V31" s="19"/>
      <c r="W31" s="63"/>
      <c r="X31" s="19"/>
      <c r="Y31" s="60"/>
      <c r="Z31" s="19"/>
      <c r="AA31" s="60"/>
    </row>
    <row r="32" spans="1:27" s="56" customFormat="1" ht="21.2" customHeight="1">
      <c r="A32" s="56" t="s">
        <v>257</v>
      </c>
      <c r="B32" s="71"/>
      <c r="C32" s="63"/>
      <c r="D32" s="19"/>
      <c r="E32" s="63"/>
      <c r="F32" s="19"/>
      <c r="G32" s="63"/>
      <c r="H32" s="19"/>
      <c r="I32" s="63"/>
      <c r="J32" s="19"/>
      <c r="K32" s="60"/>
      <c r="L32" s="19"/>
      <c r="M32" s="63"/>
      <c r="N32" s="19"/>
      <c r="O32" s="63"/>
      <c r="P32" s="19"/>
      <c r="Q32" s="63"/>
      <c r="R32" s="19"/>
      <c r="S32" s="60"/>
      <c r="T32" s="19"/>
      <c r="U32" s="63"/>
      <c r="V32" s="19"/>
      <c r="W32" s="63"/>
      <c r="X32" s="19"/>
      <c r="Y32" s="60"/>
      <c r="Z32" s="19"/>
      <c r="AA32" s="60"/>
    </row>
    <row r="33" spans="1:27" s="56" customFormat="1" ht="21.2" customHeight="1">
      <c r="A33" s="56" t="s">
        <v>256</v>
      </c>
      <c r="B33" s="71"/>
      <c r="C33" s="63" t="s">
        <v>152</v>
      </c>
      <c r="D33" s="19"/>
      <c r="E33" s="63" t="s">
        <v>152</v>
      </c>
      <c r="F33" s="19"/>
      <c r="G33" s="63" t="s">
        <v>152</v>
      </c>
      <c r="H33" s="19"/>
      <c r="I33" s="125" t="s">
        <v>152</v>
      </c>
      <c r="J33" s="19"/>
      <c r="K33" s="60">
        <v>-252275</v>
      </c>
      <c r="L33" s="19"/>
      <c r="M33" s="60">
        <v>252275</v>
      </c>
      <c r="N33" s="19"/>
      <c r="O33" s="63" t="s">
        <v>152</v>
      </c>
      <c r="P33" s="19"/>
      <c r="Q33" s="63" t="s">
        <v>152</v>
      </c>
      <c r="R33" s="19"/>
      <c r="S33" s="63" t="s">
        <v>152</v>
      </c>
      <c r="T33" s="19"/>
      <c r="U33" s="60">
        <f>SUM(M33:S33)</f>
        <v>252275</v>
      </c>
      <c r="V33" s="19"/>
      <c r="W33" s="63">
        <f t="shared" ref="W33" si="1">SUM(U33,C33:K33)</f>
        <v>0</v>
      </c>
      <c r="X33" s="19"/>
      <c r="Y33" s="63" t="s">
        <v>152</v>
      </c>
      <c r="Z33" s="19"/>
      <c r="AA33" s="63">
        <f>SUM(W33:Y33)</f>
        <v>0</v>
      </c>
    </row>
    <row r="34" spans="1:27" s="56" customFormat="1" ht="21.2" customHeight="1">
      <c r="A34" s="56" t="s">
        <v>233</v>
      </c>
      <c r="B34" s="71"/>
      <c r="C34" s="63" t="s">
        <v>152</v>
      </c>
      <c r="D34" s="19"/>
      <c r="E34" s="63" t="s">
        <v>152</v>
      </c>
      <c r="F34" s="19"/>
      <c r="G34" s="63" t="s">
        <v>152</v>
      </c>
      <c r="H34" s="19"/>
      <c r="I34" s="125" t="s">
        <v>152</v>
      </c>
      <c r="J34" s="19"/>
      <c r="K34" s="60">
        <v>-6563858</v>
      </c>
      <c r="L34" s="19"/>
      <c r="M34" s="125">
        <v>0</v>
      </c>
      <c r="N34" s="118"/>
      <c r="O34" s="125">
        <v>0</v>
      </c>
      <c r="P34" s="118"/>
      <c r="Q34" s="125">
        <v>0</v>
      </c>
      <c r="R34" s="127"/>
      <c r="S34" s="125">
        <v>0</v>
      </c>
      <c r="T34" s="19"/>
      <c r="U34" s="63">
        <f>SUM(M34:S34)</f>
        <v>0</v>
      </c>
      <c r="V34" s="19"/>
      <c r="W34" s="60">
        <f t="shared" ref="W34" si="2">SUM(U34,C34:K34)</f>
        <v>-6563858</v>
      </c>
      <c r="X34" s="19"/>
      <c r="Y34" s="125">
        <v>0</v>
      </c>
      <c r="Z34" s="19"/>
      <c r="AA34" s="60">
        <f>SUM(W34:Y34)</f>
        <v>-6563858</v>
      </c>
    </row>
    <row r="35" spans="1:27" s="56" customFormat="1" ht="21.2" customHeight="1">
      <c r="A35" s="56" t="s">
        <v>191</v>
      </c>
      <c r="C35" s="72" t="s">
        <v>152</v>
      </c>
      <c r="D35" s="63"/>
      <c r="E35" s="72" t="s">
        <v>152</v>
      </c>
      <c r="F35" s="60"/>
      <c r="G35" s="72" t="s">
        <v>152</v>
      </c>
      <c r="H35" s="60"/>
      <c r="I35" s="72" t="s">
        <v>152</v>
      </c>
      <c r="J35" s="60"/>
      <c r="K35" s="73">
        <v>9241159</v>
      </c>
      <c r="L35" s="60"/>
      <c r="M35" s="73">
        <v>-521</v>
      </c>
      <c r="N35" s="60"/>
      <c r="O35" s="73">
        <v>-1061378</v>
      </c>
      <c r="P35" s="60"/>
      <c r="Q35" s="73">
        <v>-16594</v>
      </c>
      <c r="R35" s="60"/>
      <c r="S35" s="72" t="s">
        <v>152</v>
      </c>
      <c r="T35" s="60"/>
      <c r="U35" s="74">
        <f>SUM(M35:S35)</f>
        <v>-1078493</v>
      </c>
      <c r="V35" s="60"/>
      <c r="W35" s="74">
        <f t="shared" si="0"/>
        <v>8162666</v>
      </c>
      <c r="X35" s="20"/>
      <c r="Y35" s="74">
        <f>'thai 12-13'!E73</f>
        <v>-128044</v>
      </c>
      <c r="Z35" s="20"/>
      <c r="AA35" s="74">
        <f>SUM(W35:Y35)</f>
        <v>8034622</v>
      </c>
    </row>
    <row r="36" spans="1:27" s="55" customFormat="1" ht="6" customHeight="1"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</row>
    <row r="37" spans="1:27" s="55" customFormat="1" ht="21.2" customHeight="1" thickBot="1">
      <c r="A37" s="75" t="s">
        <v>219</v>
      </c>
      <c r="B37" s="69"/>
      <c r="C37" s="76">
        <f>SUM(C25:C35)</f>
        <v>138208403</v>
      </c>
      <c r="D37" s="51"/>
      <c r="E37" s="76">
        <f>SUM(E25:E35)</f>
        <v>145075526</v>
      </c>
      <c r="F37" s="51"/>
      <c r="G37" s="76">
        <f>SUM(G25:G35)</f>
        <v>51060</v>
      </c>
      <c r="H37" s="51"/>
      <c r="I37" s="76">
        <f>SUM(I25:I35)</f>
        <v>2059976</v>
      </c>
      <c r="J37" s="51"/>
      <c r="K37" s="76">
        <f>SUM(K25:K35)</f>
        <v>-207850524</v>
      </c>
      <c r="L37" s="51"/>
      <c r="M37" s="76">
        <f>SUM(M25:M35)</f>
        <v>-213244</v>
      </c>
      <c r="N37" s="51"/>
      <c r="O37" s="76">
        <f>SUM(O25:O35)</f>
        <v>-1654419</v>
      </c>
      <c r="P37" s="51"/>
      <c r="Q37" s="76">
        <f>SUM(Q25:Q35)</f>
        <v>-27348</v>
      </c>
      <c r="R37" s="51"/>
      <c r="S37" s="76">
        <f>SUM(S25:S35)</f>
        <v>-161219</v>
      </c>
      <c r="T37" s="51"/>
      <c r="U37" s="76">
        <f>SUM(U25:U35)</f>
        <v>-2056230</v>
      </c>
      <c r="V37" s="51"/>
      <c r="W37" s="76">
        <f>SUM(W25:W35)</f>
        <v>75488211</v>
      </c>
      <c r="X37" s="51"/>
      <c r="Y37" s="76">
        <f>SUM(Y25:Y35)</f>
        <v>-340759</v>
      </c>
      <c r="Z37" s="51"/>
      <c r="AA37" s="76">
        <f>SUM(AA25:AA35)</f>
        <v>75147452</v>
      </c>
    </row>
    <row r="38" spans="1:27" s="55" customFormat="1" ht="23.1" customHeight="1" thickTop="1">
      <c r="A38" s="75"/>
      <c r="B38" s="69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</row>
    <row r="39" spans="1:27" s="55" customFormat="1" ht="23.1" customHeight="1">
      <c r="A39" s="75"/>
      <c r="B39" s="69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</row>
    <row r="40" spans="1:27" s="55" customFormat="1" ht="7.5" customHeight="1">
      <c r="A40" s="75"/>
      <c r="B40" s="69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</row>
    <row r="41" spans="1:27" s="55" customFormat="1" ht="22.7" customHeight="1">
      <c r="A41" s="133" t="str">
        <f>+'thai 12-13'!A106</f>
        <v>หมายเหตุประกอบงบการเงินในหน้า 19 ถึง 137 เป็นส่วนหนึ่งของงบการเงินนี้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</row>
  </sheetData>
  <mergeCells count="5">
    <mergeCell ref="M7:U7"/>
    <mergeCell ref="M8:Q8"/>
    <mergeCell ref="C5:Z5"/>
    <mergeCell ref="C6:W6"/>
    <mergeCell ref="A41:AA41"/>
  </mergeCells>
  <pageMargins left="0.4" right="0.4" top="0.5" bottom="0.6" header="0.49" footer="0.4"/>
  <pageSetup paperSize="9" scale="68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7C69A"/>
  </sheetPr>
  <dimension ref="A1:P27"/>
  <sheetViews>
    <sheetView showZeros="0" topLeftCell="A7" zoomScaleNormal="100" zoomScaleSheetLayoutView="130" workbookViewId="0">
      <selection activeCell="B14" sqref="B14"/>
    </sheetView>
  </sheetViews>
  <sheetFormatPr defaultColWidth="9.140625" defaultRowHeight="21.75" customHeight="1"/>
  <cols>
    <col min="1" max="1" width="44.7109375" style="2" customWidth="1"/>
    <col min="2" max="2" width="8.28515625" style="2" customWidth="1"/>
    <col min="3" max="3" width="2.42578125" style="6" customWidth="1"/>
    <col min="4" max="4" width="12.85546875" style="7" customWidth="1"/>
    <col min="5" max="5" width="0.85546875" style="6" customWidth="1"/>
    <col min="6" max="6" width="12.85546875" style="7" customWidth="1"/>
    <col min="7" max="7" width="0.85546875" style="6" customWidth="1"/>
    <col min="8" max="8" width="12.85546875" style="7" customWidth="1"/>
    <col min="9" max="9" width="0.85546875" style="6" customWidth="1"/>
    <col min="10" max="10" width="12.85546875" style="7" customWidth="1"/>
    <col min="11" max="11" width="0.85546875" style="6" customWidth="1"/>
    <col min="12" max="12" width="12.85546875" style="7" customWidth="1"/>
    <col min="13" max="13" width="0.85546875" style="6" customWidth="1"/>
    <col min="14" max="14" width="12.85546875" style="7" customWidth="1"/>
    <col min="15" max="15" width="0.85546875" style="6" customWidth="1"/>
    <col min="16" max="16" width="12.85546875" style="4" customWidth="1"/>
    <col min="17" max="16384" width="9.140625" style="2"/>
  </cols>
  <sheetData>
    <row r="1" spans="1:16" s="55" customFormat="1" ht="20.85" customHeight="1">
      <c r="A1" s="77" t="s">
        <v>23</v>
      </c>
      <c r="B1" s="77"/>
      <c r="C1" s="78"/>
      <c r="D1" s="78"/>
      <c r="E1" s="78"/>
      <c r="F1" s="78"/>
      <c r="H1" s="78"/>
      <c r="I1" s="78"/>
      <c r="J1" s="78"/>
      <c r="K1" s="78"/>
      <c r="M1" s="78"/>
      <c r="O1" s="78"/>
      <c r="P1" s="50"/>
    </row>
    <row r="2" spans="1:16" s="55" customFormat="1" ht="20.85" customHeight="1">
      <c r="A2" s="139" t="s">
        <v>166</v>
      </c>
      <c r="B2" s="139"/>
      <c r="C2" s="139"/>
      <c r="D2" s="139"/>
      <c r="E2" s="139"/>
      <c r="F2" s="139"/>
      <c r="H2" s="78"/>
      <c r="I2" s="78"/>
      <c r="J2" s="78"/>
      <c r="K2" s="78"/>
      <c r="M2" s="78"/>
      <c r="O2" s="78"/>
      <c r="P2" s="50"/>
    </row>
    <row r="3" spans="1:16" s="55" customFormat="1" ht="20.85" customHeight="1">
      <c r="A3" s="80" t="str">
        <f>'thai 14'!A3</f>
        <v>สำหรับปีสิ้นสุดวันที่ 31 ธันวาคม พ.ศ. 2568</v>
      </c>
      <c r="B3" s="80"/>
      <c r="C3" s="81"/>
      <c r="D3" s="81"/>
      <c r="E3" s="81"/>
      <c r="F3" s="81"/>
      <c r="G3" s="82"/>
      <c r="H3" s="81"/>
      <c r="I3" s="81"/>
      <c r="J3" s="81"/>
      <c r="K3" s="83"/>
      <c r="L3" s="82"/>
      <c r="M3" s="83"/>
      <c r="N3" s="82"/>
      <c r="O3" s="83"/>
      <c r="P3" s="53"/>
    </row>
    <row r="4" spans="1:16" ht="21.75" customHeight="1">
      <c r="A4" s="55"/>
      <c r="B4" s="55"/>
      <c r="C4" s="84"/>
      <c r="D4" s="78"/>
      <c r="E4" s="84"/>
      <c r="F4" s="78"/>
      <c r="G4" s="84"/>
      <c r="H4" s="78"/>
      <c r="I4" s="84"/>
      <c r="J4" s="78"/>
      <c r="K4" s="84"/>
      <c r="L4" s="78"/>
      <c r="M4" s="84"/>
      <c r="N4" s="78"/>
      <c r="O4" s="84"/>
      <c r="P4" s="51"/>
    </row>
    <row r="5" spans="1:16" s="55" customFormat="1" ht="21.75" customHeight="1">
      <c r="D5" s="140" t="s">
        <v>170</v>
      </c>
      <c r="E5" s="140"/>
      <c r="F5" s="140"/>
      <c r="G5" s="140"/>
      <c r="H5" s="140"/>
      <c r="I5" s="140"/>
      <c r="J5" s="140"/>
      <c r="K5" s="140"/>
      <c r="L5" s="140"/>
      <c r="M5" s="86"/>
      <c r="N5" s="86"/>
      <c r="O5" s="86"/>
      <c r="P5" s="52" t="s">
        <v>53</v>
      </c>
    </row>
    <row r="6" spans="1:16" s="55" customFormat="1" ht="21.75" customHeight="1">
      <c r="D6" s="66"/>
      <c r="E6" s="66"/>
      <c r="F6" s="66"/>
      <c r="G6" s="66"/>
      <c r="H6" s="66"/>
      <c r="I6" s="66"/>
      <c r="J6" s="66"/>
      <c r="K6" s="66"/>
      <c r="L6" s="66"/>
      <c r="M6" s="87"/>
      <c r="N6" s="66" t="s">
        <v>124</v>
      </c>
      <c r="O6" s="87"/>
      <c r="P6" s="49"/>
    </row>
    <row r="7" spans="1:16" s="55" customFormat="1" ht="21.75" customHeight="1">
      <c r="D7" s="66"/>
      <c r="E7" s="66"/>
      <c r="F7" s="66"/>
      <c r="G7" s="66"/>
      <c r="H7" s="66"/>
      <c r="I7" s="66"/>
      <c r="J7" s="66"/>
      <c r="K7" s="66"/>
      <c r="L7" s="66"/>
      <c r="M7" s="87"/>
      <c r="N7" s="85" t="s">
        <v>125</v>
      </c>
      <c r="O7" s="87"/>
      <c r="P7" s="49"/>
    </row>
    <row r="8" spans="1:16" s="55" customFormat="1" ht="21.75" customHeight="1">
      <c r="C8" s="66"/>
      <c r="D8" s="90"/>
      <c r="E8" s="66"/>
      <c r="F8" s="66"/>
      <c r="G8" s="88"/>
      <c r="H8" s="89" t="s">
        <v>33</v>
      </c>
      <c r="I8" s="66"/>
      <c r="J8" s="89"/>
      <c r="K8" s="66"/>
      <c r="L8" s="88"/>
      <c r="M8" s="66"/>
      <c r="N8" s="66"/>
      <c r="O8" s="66"/>
      <c r="P8" s="67"/>
    </row>
    <row r="9" spans="1:16" s="55" customFormat="1" ht="21.75" customHeight="1">
      <c r="C9" s="66"/>
      <c r="D9" s="90"/>
      <c r="E9" s="66"/>
      <c r="F9" s="66"/>
      <c r="G9" s="88"/>
      <c r="H9" s="89" t="s">
        <v>129</v>
      </c>
      <c r="I9" s="66"/>
      <c r="J9" s="89"/>
      <c r="K9" s="66"/>
      <c r="L9" s="88"/>
      <c r="M9" s="66"/>
      <c r="N9" s="61" t="s">
        <v>121</v>
      </c>
      <c r="O9" s="66"/>
      <c r="P9" s="67"/>
    </row>
    <row r="10" spans="1:16" s="55" customFormat="1" ht="21.75" customHeight="1">
      <c r="C10" s="90"/>
      <c r="D10" s="66" t="s">
        <v>73</v>
      </c>
      <c r="E10" s="90"/>
      <c r="F10" s="66" t="s">
        <v>33</v>
      </c>
      <c r="G10" s="88"/>
      <c r="H10" s="89" t="s">
        <v>51</v>
      </c>
      <c r="I10" s="66"/>
      <c r="J10" s="89" t="s">
        <v>50</v>
      </c>
      <c r="K10" s="66"/>
      <c r="L10" s="66"/>
      <c r="M10" s="66"/>
      <c r="N10" s="61" t="s">
        <v>122</v>
      </c>
      <c r="O10" s="66"/>
      <c r="P10" s="67"/>
    </row>
    <row r="11" spans="1:16" s="55" customFormat="1" ht="21.75" customHeight="1">
      <c r="B11" s="66"/>
      <c r="C11" s="90"/>
      <c r="D11" s="85" t="s">
        <v>229</v>
      </c>
      <c r="E11" s="90"/>
      <c r="F11" s="85" t="s">
        <v>34</v>
      </c>
      <c r="G11" s="66"/>
      <c r="H11" s="85" t="s">
        <v>117</v>
      </c>
      <c r="I11" s="66"/>
      <c r="J11" s="85" t="s">
        <v>35</v>
      </c>
      <c r="K11" s="66"/>
      <c r="L11" s="85" t="s">
        <v>65</v>
      </c>
      <c r="M11" s="66"/>
      <c r="N11" s="57" t="s">
        <v>123</v>
      </c>
      <c r="O11" s="66"/>
      <c r="P11" s="128" t="s">
        <v>36</v>
      </c>
    </row>
    <row r="12" spans="1:16" s="55" customFormat="1" ht="8.1" customHeight="1"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51"/>
    </row>
    <row r="13" spans="1:16" s="55" customFormat="1" ht="21.75" customHeight="1">
      <c r="A13" s="68" t="s">
        <v>190</v>
      </c>
      <c r="B13" s="79"/>
      <c r="C13" s="78"/>
      <c r="D13" s="78">
        <v>138208403</v>
      </c>
      <c r="E13" s="78"/>
      <c r="F13" s="78">
        <v>137722481</v>
      </c>
      <c r="G13" s="51"/>
      <c r="H13" s="78">
        <v>51060</v>
      </c>
      <c r="I13" s="78"/>
      <c r="J13" s="78">
        <v>2329373</v>
      </c>
      <c r="K13" s="78"/>
      <c r="L13" s="78">
        <v>27128454</v>
      </c>
      <c r="M13" s="78"/>
      <c r="N13" s="78">
        <v>-277773</v>
      </c>
      <c r="O13" s="78"/>
      <c r="P13" s="51">
        <f>SUM(D13:N13)</f>
        <v>305161998</v>
      </c>
    </row>
    <row r="14" spans="1:16" s="55" customFormat="1" ht="21.75" customHeight="1">
      <c r="A14" s="56" t="s">
        <v>234</v>
      </c>
      <c r="B14" s="79"/>
      <c r="C14" s="78"/>
      <c r="D14" s="88" t="s">
        <v>152</v>
      </c>
      <c r="E14" s="88"/>
      <c r="F14" s="88" t="s">
        <v>152</v>
      </c>
      <c r="G14" s="67"/>
      <c r="H14" s="88" t="s">
        <v>152</v>
      </c>
      <c r="I14" s="78"/>
      <c r="J14" s="78">
        <v>72124</v>
      </c>
      <c r="K14" s="78"/>
      <c r="L14" s="78">
        <v>-72124</v>
      </c>
      <c r="M14" s="78"/>
      <c r="N14" s="88" t="s">
        <v>152</v>
      </c>
      <c r="O14" s="78"/>
      <c r="P14" s="67" t="s">
        <v>152</v>
      </c>
    </row>
    <row r="15" spans="1:16" s="55" customFormat="1" ht="21.75" customHeight="1">
      <c r="A15" s="55" t="s">
        <v>191</v>
      </c>
      <c r="C15" s="91"/>
      <c r="D15" s="92" t="s">
        <v>152</v>
      </c>
      <c r="E15" s="93"/>
      <c r="F15" s="92" t="s">
        <v>152</v>
      </c>
      <c r="G15" s="91"/>
      <c r="H15" s="92" t="s">
        <v>152</v>
      </c>
      <c r="I15" s="93"/>
      <c r="J15" s="92" t="s">
        <v>152</v>
      </c>
      <c r="K15" s="93"/>
      <c r="L15" s="81">
        <v>1149197</v>
      </c>
      <c r="M15" s="93"/>
      <c r="N15" s="81">
        <v>-315268</v>
      </c>
      <c r="O15" s="93"/>
      <c r="P15" s="51">
        <f>SUM(L15:N15)</f>
        <v>833929</v>
      </c>
    </row>
    <row r="16" spans="1:16" s="55" customFormat="1" ht="8.1" customHeight="1"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129"/>
    </row>
    <row r="17" spans="1:16" s="55" customFormat="1" ht="21.75" customHeight="1" thickBot="1">
      <c r="A17" s="94" t="s">
        <v>192</v>
      </c>
      <c r="B17" s="69"/>
      <c r="C17" s="78"/>
      <c r="D17" s="76">
        <f>SUM(D13:D15)</f>
        <v>138208403</v>
      </c>
      <c r="E17" s="78"/>
      <c r="F17" s="76">
        <f>SUM(F13:F15)</f>
        <v>137722481</v>
      </c>
      <c r="G17" s="78"/>
      <c r="H17" s="76">
        <f>SUM(H13:H15)</f>
        <v>51060</v>
      </c>
      <c r="I17" s="67"/>
      <c r="J17" s="76">
        <f>SUM(J13:J15)</f>
        <v>2401497</v>
      </c>
      <c r="K17" s="78"/>
      <c r="L17" s="76">
        <f>SUM(L13:L15)</f>
        <v>28205527</v>
      </c>
      <c r="M17" s="67"/>
      <c r="N17" s="76">
        <f>SUM(N13:N15)</f>
        <v>-593041</v>
      </c>
      <c r="O17" s="67"/>
      <c r="P17" s="76">
        <f>SUM(P13:P15)</f>
        <v>305995927</v>
      </c>
    </row>
    <row r="18" spans="1:16" s="55" customFormat="1" ht="27.75" customHeight="1" thickTop="1">
      <c r="A18" s="69"/>
      <c r="B18" s="69"/>
      <c r="C18" s="78"/>
      <c r="D18" s="78">
        <v>0</v>
      </c>
      <c r="E18" s="78"/>
      <c r="F18" s="78"/>
      <c r="G18" s="78"/>
      <c r="H18" s="78">
        <v>0</v>
      </c>
      <c r="I18" s="78"/>
      <c r="J18" s="78">
        <v>0</v>
      </c>
      <c r="K18" s="78"/>
      <c r="L18" s="78">
        <v>0</v>
      </c>
      <c r="M18" s="78"/>
      <c r="N18" s="78">
        <v>0</v>
      </c>
      <c r="O18" s="78"/>
      <c r="P18" s="51"/>
    </row>
    <row r="19" spans="1:16" s="55" customFormat="1" ht="21.75" customHeight="1">
      <c r="A19" s="68" t="s">
        <v>218</v>
      </c>
      <c r="B19" s="79"/>
      <c r="C19" s="78"/>
      <c r="D19" s="51">
        <v>138208403</v>
      </c>
      <c r="E19" s="78"/>
      <c r="F19" s="51">
        <v>137722481</v>
      </c>
      <c r="G19" s="78"/>
      <c r="H19" s="51">
        <v>51060</v>
      </c>
      <c r="I19" s="51"/>
      <c r="J19" s="51">
        <v>2401497</v>
      </c>
      <c r="K19" s="78"/>
      <c r="L19" s="51">
        <v>28205527</v>
      </c>
      <c r="M19" s="51"/>
      <c r="N19" s="51">
        <v>-593041</v>
      </c>
      <c r="O19" s="51"/>
      <c r="P19" s="51">
        <f>SUM(D19:N19)</f>
        <v>305995927</v>
      </c>
    </row>
    <row r="20" spans="1:16" s="55" customFormat="1" ht="21.75" customHeight="1">
      <c r="A20" s="56" t="s">
        <v>234</v>
      </c>
      <c r="B20" s="79"/>
      <c r="C20" s="78"/>
      <c r="D20" s="88" t="s">
        <v>152</v>
      </c>
      <c r="E20" s="88"/>
      <c r="F20" s="88" t="s">
        <v>152</v>
      </c>
      <c r="G20" s="67"/>
      <c r="H20" s="88" t="s">
        <v>152</v>
      </c>
      <c r="I20" s="78"/>
      <c r="J20" s="78">
        <v>132895</v>
      </c>
      <c r="K20" s="78"/>
      <c r="L20" s="78">
        <v>-132895</v>
      </c>
      <c r="M20" s="78"/>
      <c r="N20" s="88" t="s">
        <v>152</v>
      </c>
      <c r="O20" s="78"/>
      <c r="P20" s="67">
        <f>SUM(D20:N20)</f>
        <v>0</v>
      </c>
    </row>
    <row r="21" spans="1:16" s="55" customFormat="1" ht="21.75" customHeight="1">
      <c r="A21" s="56" t="s">
        <v>233</v>
      </c>
      <c r="B21" s="79"/>
      <c r="C21" s="78"/>
      <c r="D21" s="88" t="s">
        <v>152</v>
      </c>
      <c r="E21" s="88"/>
      <c r="F21" s="88" t="s">
        <v>152</v>
      </c>
      <c r="G21" s="67"/>
      <c r="H21" s="88" t="s">
        <v>152</v>
      </c>
      <c r="I21" s="78"/>
      <c r="J21" s="88" t="s">
        <v>152</v>
      </c>
      <c r="K21" s="78"/>
      <c r="L21" s="4">
        <v>-6563858</v>
      </c>
      <c r="M21" s="78"/>
      <c r="N21" s="88" t="s">
        <v>152</v>
      </c>
      <c r="O21" s="78"/>
      <c r="P21" s="51">
        <f>SUM(D21:N21)</f>
        <v>-6563858</v>
      </c>
    </row>
    <row r="22" spans="1:16" s="55" customFormat="1" ht="21.75" customHeight="1">
      <c r="A22" s="55" t="s">
        <v>191</v>
      </c>
      <c r="C22" s="91"/>
      <c r="D22" s="92" t="s">
        <v>152</v>
      </c>
      <c r="E22" s="93"/>
      <c r="F22" s="92" t="s">
        <v>152</v>
      </c>
      <c r="G22" s="91"/>
      <c r="H22" s="92" t="s">
        <v>152</v>
      </c>
      <c r="I22" s="93"/>
      <c r="J22" s="92" t="s">
        <v>152</v>
      </c>
      <c r="K22" s="93"/>
      <c r="L22" s="81">
        <v>2657907</v>
      </c>
      <c r="M22" s="93"/>
      <c r="N22" s="81">
        <v>-1061378</v>
      </c>
      <c r="O22" s="93"/>
      <c r="P22" s="51">
        <f>SUM(L22:N22)</f>
        <v>1596529</v>
      </c>
    </row>
    <row r="23" spans="1:16" s="55" customFormat="1" ht="8.1" customHeight="1"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129"/>
    </row>
    <row r="24" spans="1:16" s="55" customFormat="1" ht="21.75" customHeight="1" thickBot="1">
      <c r="A24" s="94" t="s">
        <v>219</v>
      </c>
      <c r="B24" s="69"/>
      <c r="C24" s="78"/>
      <c r="D24" s="76">
        <f>SUM(D19:D22)</f>
        <v>138208403</v>
      </c>
      <c r="E24" s="78"/>
      <c r="F24" s="76">
        <f>SUM(F19:F22)</f>
        <v>137722481</v>
      </c>
      <c r="G24" s="78"/>
      <c r="H24" s="76">
        <f>SUM(H19:H22)</f>
        <v>51060</v>
      </c>
      <c r="I24" s="67"/>
      <c r="J24" s="76">
        <f>SUM(J19:J22)</f>
        <v>2534392</v>
      </c>
      <c r="K24" s="78"/>
      <c r="L24" s="76">
        <f>SUM(L19:L22)</f>
        <v>24166681</v>
      </c>
      <c r="M24" s="67"/>
      <c r="N24" s="76">
        <f>SUM(N19:N22)</f>
        <v>-1654419</v>
      </c>
      <c r="O24" s="67"/>
      <c r="P24" s="76">
        <f>SUM(P19:P22)</f>
        <v>301028598</v>
      </c>
    </row>
    <row r="25" spans="1:16" s="55" customFormat="1" ht="23.25" customHeight="1" thickTop="1">
      <c r="A25" s="94"/>
      <c r="B25" s="69"/>
      <c r="C25" s="78"/>
      <c r="D25" s="51"/>
      <c r="E25" s="78"/>
      <c r="F25" s="51"/>
      <c r="G25" s="78"/>
      <c r="H25" s="51"/>
      <c r="I25" s="67"/>
      <c r="J25" s="51"/>
      <c r="K25" s="78"/>
      <c r="L25" s="51"/>
      <c r="M25" s="67"/>
      <c r="N25" s="51"/>
      <c r="O25" s="67"/>
      <c r="P25" s="51"/>
    </row>
    <row r="26" spans="1:16" s="55" customFormat="1" ht="16.5" customHeight="1">
      <c r="A26" s="94"/>
      <c r="B26" s="69"/>
      <c r="C26" s="78"/>
      <c r="D26" s="51"/>
      <c r="E26" s="78"/>
      <c r="F26" s="51"/>
      <c r="G26" s="78"/>
      <c r="H26" s="51"/>
      <c r="I26" s="67"/>
      <c r="J26" s="51"/>
      <c r="K26" s="78"/>
      <c r="L26" s="51"/>
      <c r="M26" s="67"/>
      <c r="N26" s="51"/>
      <c r="O26" s="67"/>
      <c r="P26" s="51"/>
    </row>
    <row r="27" spans="1:16" s="55" customFormat="1" ht="22.35" customHeight="1">
      <c r="A27" s="141" t="str">
        <f>'thai 14'!A41</f>
        <v>หมายเหตุประกอบงบการเงินในหน้า 19 ถึง 137 เป็นส่วนหนึ่งของงบการเงินนี้</v>
      </c>
      <c r="B27" s="141"/>
      <c r="C27" s="141"/>
      <c r="D27" s="141"/>
      <c r="E27" s="141"/>
      <c r="F27" s="141"/>
      <c r="G27" s="141"/>
      <c r="H27" s="141"/>
      <c r="I27" s="95"/>
      <c r="J27" s="96"/>
      <c r="K27" s="95"/>
      <c r="L27" s="96"/>
      <c r="M27" s="95"/>
      <c r="N27" s="96"/>
      <c r="O27" s="95"/>
      <c r="P27" s="130"/>
    </row>
  </sheetData>
  <mergeCells count="3">
    <mergeCell ref="A2:F2"/>
    <mergeCell ref="D5:L5"/>
    <mergeCell ref="A27:H27"/>
  </mergeCells>
  <pageMargins left="0.5" right="0.5" top="0.5" bottom="0.6" header="0.49" footer="0.4"/>
  <pageSetup paperSize="9" firstPageNumber="15" fitToHeight="0" orientation="landscape" useFirstPageNumber="1" horizontalDpi="1200" verticalDpi="1200" r:id="rId1"/>
  <headerFooter>
    <oddFooter>&amp;R&amp;"Browallia New,Regular"&amp;13&amp;P</oddFooter>
  </headerFooter>
  <ignoredErrors>
    <ignoredError sqref="L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0"/>
  <sheetViews>
    <sheetView topLeftCell="A38" zoomScaleNormal="100" zoomScaleSheetLayoutView="115" workbookViewId="0">
      <selection activeCell="B40" sqref="B40"/>
    </sheetView>
  </sheetViews>
  <sheetFormatPr defaultColWidth="9.140625" defaultRowHeight="21.75" customHeight="1"/>
  <cols>
    <col min="1" max="1" width="4.140625" style="38" customWidth="1"/>
    <col min="2" max="2" width="47.7109375" style="38" customWidth="1"/>
    <col min="3" max="3" width="9.140625" style="38" customWidth="1"/>
    <col min="4" max="4" width="0.85546875" style="38" customWidth="1"/>
    <col min="5" max="5" width="12.7109375" style="25" customWidth="1"/>
    <col min="6" max="6" width="0.85546875" style="38" customWidth="1"/>
    <col min="7" max="7" width="12.7109375" style="25" customWidth="1"/>
    <col min="8" max="8" width="0.85546875" style="38" customWidth="1"/>
    <col min="9" max="9" width="12.7109375" style="25" customWidth="1"/>
    <col min="10" max="10" width="0.85546875" style="38" customWidth="1"/>
    <col min="11" max="11" width="12.7109375" style="25" customWidth="1"/>
    <col min="12" max="16384" width="9.140625" style="38"/>
  </cols>
  <sheetData>
    <row r="1" spans="1:11" s="30" customFormat="1" ht="21.75" customHeight="1">
      <c r="A1" s="41" t="s">
        <v>23</v>
      </c>
      <c r="B1" s="41"/>
      <c r="C1" s="42"/>
      <c r="D1" s="26"/>
      <c r="E1" s="26"/>
      <c r="F1" s="26"/>
      <c r="G1" s="26"/>
      <c r="H1" s="26"/>
      <c r="I1" s="26"/>
      <c r="J1" s="26"/>
      <c r="K1" s="26"/>
    </row>
    <row r="2" spans="1:11" s="30" customFormat="1" ht="21.75" customHeight="1">
      <c r="A2" s="43" t="s">
        <v>150</v>
      </c>
      <c r="B2" s="43"/>
      <c r="C2" s="42"/>
      <c r="D2" s="26"/>
      <c r="E2" s="26"/>
      <c r="F2" s="26"/>
      <c r="G2" s="26"/>
      <c r="H2" s="26"/>
      <c r="I2" s="26"/>
      <c r="J2" s="26"/>
      <c r="K2" s="26"/>
    </row>
    <row r="3" spans="1:11" s="30" customFormat="1" ht="21.75" customHeight="1">
      <c r="A3" s="44" t="str">
        <f>+'thai 15'!A3</f>
        <v>สำหรับปีสิ้นสุดวันที่ 31 ธันวาคม พ.ศ. 2568</v>
      </c>
      <c r="B3" s="44"/>
      <c r="C3" s="45"/>
      <c r="D3" s="27"/>
      <c r="E3" s="27"/>
      <c r="F3" s="27"/>
      <c r="G3" s="27"/>
      <c r="H3" s="27"/>
      <c r="I3" s="27"/>
      <c r="J3" s="27"/>
      <c r="K3" s="27"/>
    </row>
    <row r="4" spans="1:11" s="30" customFormat="1" ht="20.25" customHeight="1">
      <c r="C4" s="33"/>
      <c r="D4" s="28"/>
      <c r="E4" s="28"/>
      <c r="F4" s="28"/>
      <c r="G4" s="28"/>
      <c r="H4" s="28"/>
      <c r="I4" s="28"/>
      <c r="J4" s="28"/>
      <c r="K4" s="28"/>
    </row>
    <row r="5" spans="1:11" s="30" customFormat="1" ht="20.100000000000001" customHeight="1">
      <c r="C5" s="33"/>
      <c r="D5" s="28"/>
      <c r="E5" s="134" t="s">
        <v>167</v>
      </c>
      <c r="F5" s="134"/>
      <c r="G5" s="134"/>
      <c r="H5" s="24"/>
      <c r="I5" s="134" t="s">
        <v>168</v>
      </c>
      <c r="J5" s="134"/>
      <c r="K5" s="134"/>
    </row>
    <row r="6" spans="1:11" s="30" customFormat="1" ht="20.100000000000001" customHeight="1">
      <c r="C6" s="33"/>
      <c r="D6" s="28"/>
      <c r="E6" s="46" t="s">
        <v>215</v>
      </c>
      <c r="F6" s="46"/>
      <c r="G6" s="46" t="s">
        <v>159</v>
      </c>
      <c r="H6" s="24"/>
      <c r="I6" s="46" t="s">
        <v>215</v>
      </c>
      <c r="J6" s="46"/>
      <c r="K6" s="46" t="s">
        <v>159</v>
      </c>
    </row>
    <row r="7" spans="1:11" s="30" customFormat="1" ht="20.100000000000001" customHeight="1">
      <c r="C7" s="45" t="s">
        <v>3</v>
      </c>
      <c r="D7" s="28"/>
      <c r="E7" s="29" t="s">
        <v>53</v>
      </c>
      <c r="F7" s="28"/>
      <c r="G7" s="29" t="s">
        <v>53</v>
      </c>
      <c r="H7" s="39"/>
      <c r="I7" s="29" t="s">
        <v>53</v>
      </c>
      <c r="J7" s="39"/>
      <c r="K7" s="29" t="s">
        <v>53</v>
      </c>
    </row>
    <row r="8" spans="1:11" s="30" customFormat="1" ht="20.100000000000001" customHeight="1">
      <c r="A8" s="41" t="s">
        <v>87</v>
      </c>
      <c r="B8" s="41"/>
      <c r="C8" s="33"/>
      <c r="D8" s="28"/>
      <c r="F8" s="28"/>
      <c r="H8" s="28"/>
      <c r="I8" s="28"/>
      <c r="J8" s="28"/>
      <c r="K8" s="28"/>
    </row>
    <row r="9" spans="1:11" s="30" customFormat="1" ht="4.7" customHeight="1">
      <c r="C9" s="33"/>
      <c r="D9" s="28"/>
      <c r="F9" s="28"/>
      <c r="H9" s="28"/>
      <c r="I9" s="28"/>
      <c r="J9" s="28"/>
      <c r="K9" s="28"/>
    </row>
    <row r="10" spans="1:11" s="30" customFormat="1" ht="20.100000000000001" customHeight="1">
      <c r="A10" s="30" t="s">
        <v>212</v>
      </c>
      <c r="C10" s="33"/>
      <c r="D10" s="28"/>
      <c r="E10" s="31">
        <v>6951396</v>
      </c>
      <c r="F10" s="28"/>
      <c r="G10" s="31">
        <v>-10772188</v>
      </c>
      <c r="H10" s="31"/>
      <c r="I10" s="31">
        <v>2654912</v>
      </c>
      <c r="J10" s="31"/>
      <c r="K10" s="31">
        <v>1601590</v>
      </c>
    </row>
    <row r="11" spans="1:11" s="30" customFormat="1" ht="20.100000000000001" customHeight="1">
      <c r="A11" s="47" t="s">
        <v>76</v>
      </c>
      <c r="B11" s="47"/>
      <c r="C11" s="33"/>
      <c r="D11" s="28"/>
      <c r="E11" s="31"/>
      <c r="F11" s="28"/>
      <c r="G11" s="31"/>
      <c r="H11" s="31"/>
      <c r="I11" s="31"/>
      <c r="J11" s="31"/>
      <c r="K11" s="31"/>
    </row>
    <row r="12" spans="1:11" s="30" customFormat="1" ht="20.100000000000001" customHeight="1">
      <c r="A12" s="30" t="s">
        <v>77</v>
      </c>
      <c r="C12" s="33"/>
      <c r="D12" s="28"/>
      <c r="E12" s="32">
        <v>70846847</v>
      </c>
      <c r="F12" s="28"/>
      <c r="G12" s="32">
        <v>72024747</v>
      </c>
      <c r="H12" s="32"/>
      <c r="I12" s="32">
        <v>1061929</v>
      </c>
      <c r="J12" s="32"/>
      <c r="K12" s="32">
        <v>1396051</v>
      </c>
    </row>
    <row r="13" spans="1:11" s="30" customFormat="1" ht="20.100000000000001" customHeight="1">
      <c r="A13" s="30" t="s">
        <v>230</v>
      </c>
      <c r="C13" s="33"/>
      <c r="D13" s="28"/>
      <c r="E13" s="32">
        <v>-301980</v>
      </c>
      <c r="F13" s="28"/>
      <c r="G13" s="32">
        <v>-484322</v>
      </c>
      <c r="H13" s="32"/>
      <c r="I13" s="32">
        <v>-7680931</v>
      </c>
      <c r="J13" s="32"/>
      <c r="K13" s="32">
        <v>-7313927</v>
      </c>
    </row>
    <row r="14" spans="1:11" s="30" customFormat="1" ht="20.100000000000001" customHeight="1">
      <c r="A14" s="30" t="s">
        <v>78</v>
      </c>
      <c r="C14" s="33">
        <v>11</v>
      </c>
      <c r="D14" s="28"/>
      <c r="E14" s="32">
        <v>18272967</v>
      </c>
      <c r="F14" s="28"/>
      <c r="G14" s="32">
        <v>19840564</v>
      </c>
      <c r="H14" s="32"/>
      <c r="I14" s="32">
        <v>10326274</v>
      </c>
      <c r="J14" s="32"/>
      <c r="K14" s="32">
        <v>10428507</v>
      </c>
    </row>
    <row r="15" spans="1:11" s="30" customFormat="1" ht="20.100000000000001" customHeight="1">
      <c r="A15" s="30" t="s">
        <v>79</v>
      </c>
      <c r="C15" s="33">
        <v>11</v>
      </c>
      <c r="D15" s="28"/>
      <c r="E15" s="32">
        <v>1691598</v>
      </c>
      <c r="F15" s="28"/>
      <c r="G15" s="32">
        <v>2137486</v>
      </c>
      <c r="H15" s="32"/>
      <c r="I15" s="33" t="s">
        <v>152</v>
      </c>
      <c r="J15" s="32"/>
      <c r="K15" s="33" t="s">
        <v>152</v>
      </c>
    </row>
    <row r="16" spans="1:11" s="30" customFormat="1" ht="20.100000000000001" customHeight="1">
      <c r="A16" s="30" t="s">
        <v>231</v>
      </c>
      <c r="C16" s="33">
        <v>35</v>
      </c>
      <c r="D16" s="28"/>
      <c r="E16" s="32">
        <v>-450</v>
      </c>
      <c r="F16" s="28"/>
      <c r="G16" s="32">
        <v>-73793</v>
      </c>
      <c r="H16" s="32"/>
      <c r="I16" s="32">
        <v>-1942977</v>
      </c>
      <c r="J16" s="32"/>
      <c r="K16" s="32">
        <v>-1968406</v>
      </c>
    </row>
    <row r="17" spans="1:11" s="30" customFormat="1" ht="20.100000000000001" customHeight="1">
      <c r="A17" s="30" t="s">
        <v>260</v>
      </c>
      <c r="C17" s="97"/>
      <c r="D17" s="28"/>
      <c r="E17" s="32"/>
      <c r="F17" s="28"/>
      <c r="G17" s="32"/>
      <c r="H17" s="32"/>
      <c r="I17" s="32"/>
      <c r="J17" s="32"/>
      <c r="K17" s="32"/>
    </row>
    <row r="18" spans="1:11" s="30" customFormat="1" ht="20.100000000000001" customHeight="1">
      <c r="A18" s="30" t="s">
        <v>161</v>
      </c>
      <c r="C18" s="97"/>
      <c r="D18" s="28"/>
      <c r="E18" s="32">
        <v>1042199</v>
      </c>
      <c r="F18" s="28"/>
      <c r="G18" s="32">
        <v>35044</v>
      </c>
      <c r="H18" s="32"/>
      <c r="I18" s="32">
        <v>-5066</v>
      </c>
      <c r="J18" s="32"/>
      <c r="K18" s="32">
        <v>35467</v>
      </c>
    </row>
    <row r="19" spans="1:11" s="30" customFormat="1" ht="20.100000000000001" customHeight="1">
      <c r="A19" s="30" t="s">
        <v>136</v>
      </c>
      <c r="C19" s="97"/>
      <c r="D19" s="28"/>
      <c r="E19" s="32">
        <v>217169</v>
      </c>
      <c r="F19" s="28"/>
      <c r="G19" s="32">
        <v>986570</v>
      </c>
      <c r="H19" s="32"/>
      <c r="I19" s="32">
        <v>-3929</v>
      </c>
      <c r="J19" s="32"/>
      <c r="K19" s="32">
        <v>-4222</v>
      </c>
    </row>
    <row r="20" spans="1:11" s="30" customFormat="1" ht="20.100000000000001" customHeight="1">
      <c r="A20" s="30" t="s">
        <v>245</v>
      </c>
      <c r="C20" s="33"/>
      <c r="D20" s="28"/>
      <c r="E20" s="32">
        <v>62311</v>
      </c>
      <c r="F20" s="28"/>
      <c r="G20" s="32">
        <v>-51486</v>
      </c>
      <c r="H20" s="32"/>
      <c r="I20" s="33" t="s">
        <v>152</v>
      </c>
      <c r="J20" s="32"/>
      <c r="K20" s="33" t="s">
        <v>152</v>
      </c>
    </row>
    <row r="21" spans="1:11" s="30" customFormat="1" ht="20.100000000000001" customHeight="1">
      <c r="A21" s="30" t="s">
        <v>140</v>
      </c>
      <c r="C21" s="33">
        <v>16</v>
      </c>
      <c r="D21" s="28"/>
      <c r="E21" s="32">
        <v>2151337</v>
      </c>
      <c r="F21" s="28"/>
      <c r="G21" s="32">
        <v>2580597</v>
      </c>
      <c r="H21" s="32"/>
      <c r="I21" s="32">
        <v>-195</v>
      </c>
      <c r="J21" s="32"/>
      <c r="K21" s="32">
        <v>-1199</v>
      </c>
    </row>
    <row r="22" spans="1:11" s="30" customFormat="1" ht="20.100000000000001" customHeight="1">
      <c r="A22" s="30" t="s">
        <v>201</v>
      </c>
      <c r="C22" s="33"/>
      <c r="D22" s="28"/>
      <c r="E22" s="32">
        <v>9699053</v>
      </c>
      <c r="F22" s="28"/>
      <c r="G22" s="32">
        <v>16524915</v>
      </c>
      <c r="H22" s="32"/>
      <c r="I22" s="108">
        <v>1968</v>
      </c>
      <c r="J22" s="32"/>
      <c r="K22" s="108">
        <v>-105000</v>
      </c>
    </row>
    <row r="23" spans="1:11" s="30" customFormat="1" ht="20.100000000000001" customHeight="1">
      <c r="A23" s="30" t="s">
        <v>180</v>
      </c>
      <c r="C23" s="97"/>
      <c r="D23" s="28"/>
      <c r="E23" s="32"/>
      <c r="F23" s="28"/>
      <c r="G23" s="32"/>
      <c r="H23" s="31"/>
      <c r="I23" s="33"/>
      <c r="J23" s="31"/>
      <c r="K23" s="33"/>
    </row>
    <row r="24" spans="1:11" s="30" customFormat="1" ht="20.100000000000001" customHeight="1">
      <c r="A24" s="30" t="s">
        <v>181</v>
      </c>
      <c r="C24" s="33">
        <v>9</v>
      </c>
      <c r="D24" s="28"/>
      <c r="E24" s="31">
        <v>71813</v>
      </c>
      <c r="F24" s="28"/>
      <c r="G24" s="32">
        <v>146715</v>
      </c>
      <c r="H24" s="31"/>
      <c r="I24" s="33" t="s">
        <v>152</v>
      </c>
      <c r="J24" s="31"/>
      <c r="K24" s="33" t="s">
        <v>152</v>
      </c>
    </row>
    <row r="25" spans="1:11" s="30" customFormat="1" ht="20.100000000000001" customHeight="1">
      <c r="A25" s="30" t="s">
        <v>193</v>
      </c>
      <c r="C25" s="33"/>
      <c r="D25" s="28"/>
      <c r="E25" s="31">
        <v>2</v>
      </c>
      <c r="F25" s="28"/>
      <c r="G25" s="32">
        <v>6508</v>
      </c>
      <c r="H25" s="31"/>
      <c r="I25" s="33" t="s">
        <v>152</v>
      </c>
      <c r="J25" s="31"/>
      <c r="K25" s="33" t="s">
        <v>152</v>
      </c>
    </row>
    <row r="26" spans="1:11" s="30" customFormat="1" ht="20.100000000000001" customHeight="1">
      <c r="A26" s="30" t="s">
        <v>176</v>
      </c>
      <c r="C26" s="33">
        <v>20</v>
      </c>
      <c r="D26" s="28"/>
      <c r="E26" s="33" t="s">
        <v>152</v>
      </c>
      <c r="F26" s="28"/>
      <c r="G26" s="32">
        <v>-26001</v>
      </c>
      <c r="H26" s="31"/>
      <c r="I26" s="33" t="s">
        <v>152</v>
      </c>
      <c r="J26" s="31"/>
      <c r="K26" s="33" t="s">
        <v>152</v>
      </c>
    </row>
    <row r="27" spans="1:11" s="30" customFormat="1" ht="20.100000000000001" customHeight="1">
      <c r="A27" s="30" t="s">
        <v>126</v>
      </c>
      <c r="C27" s="33"/>
      <c r="D27" s="28"/>
      <c r="E27" s="33" t="s">
        <v>152</v>
      </c>
      <c r="F27" s="28"/>
      <c r="G27" s="33" t="s">
        <v>152</v>
      </c>
      <c r="H27" s="31"/>
      <c r="I27" s="32">
        <v>258</v>
      </c>
      <c r="J27" s="31"/>
      <c r="K27" s="32">
        <v>879</v>
      </c>
    </row>
    <row r="28" spans="1:11" s="30" customFormat="1" ht="20.100000000000001" customHeight="1">
      <c r="A28" s="38" t="s">
        <v>80</v>
      </c>
      <c r="B28" s="38"/>
      <c r="C28" s="33">
        <v>32</v>
      </c>
      <c r="D28" s="28"/>
      <c r="E28" s="31">
        <v>276114</v>
      </c>
      <c r="F28" s="28"/>
      <c r="G28" s="31">
        <v>317930</v>
      </c>
      <c r="H28" s="31"/>
      <c r="I28" s="31">
        <v>121373</v>
      </c>
      <c r="J28" s="31"/>
      <c r="K28" s="31">
        <v>171285</v>
      </c>
    </row>
    <row r="29" spans="1:11" s="30" customFormat="1" ht="20.100000000000001" customHeight="1">
      <c r="A29" s="38" t="s">
        <v>194</v>
      </c>
      <c r="B29" s="38"/>
      <c r="C29" s="97"/>
      <c r="D29" s="28"/>
      <c r="E29" s="31">
        <v>-108302</v>
      </c>
      <c r="F29" s="28"/>
      <c r="G29" s="31">
        <v>-184336</v>
      </c>
      <c r="H29" s="31"/>
      <c r="I29" s="32">
        <v>-504</v>
      </c>
      <c r="J29" s="31"/>
      <c r="K29" s="32">
        <v>1213</v>
      </c>
    </row>
    <row r="30" spans="1:11" s="30" customFormat="1" ht="20.100000000000001" customHeight="1">
      <c r="A30" s="38" t="s">
        <v>54</v>
      </c>
      <c r="B30" s="38"/>
      <c r="C30" s="33">
        <v>20</v>
      </c>
      <c r="D30" s="28"/>
      <c r="E30" s="31">
        <v>-3445816</v>
      </c>
      <c r="F30" s="28"/>
      <c r="G30" s="31">
        <v>-1053456</v>
      </c>
      <c r="H30" s="31"/>
      <c r="I30" s="33" t="s">
        <v>152</v>
      </c>
      <c r="J30" s="31"/>
      <c r="K30" s="33" t="s">
        <v>152</v>
      </c>
    </row>
    <row r="31" spans="1:11" s="30" customFormat="1" ht="20.100000000000001" customHeight="1">
      <c r="A31" s="38" t="s">
        <v>88</v>
      </c>
      <c r="B31" s="38"/>
      <c r="C31" s="33">
        <v>32</v>
      </c>
      <c r="D31" s="28"/>
      <c r="E31" s="31">
        <v>-301054</v>
      </c>
      <c r="F31" s="28"/>
      <c r="G31" s="31">
        <v>-1277675</v>
      </c>
      <c r="H31" s="31"/>
      <c r="I31" s="32">
        <v>-159423</v>
      </c>
      <c r="J31" s="31"/>
      <c r="K31" s="32">
        <v>-772458</v>
      </c>
    </row>
    <row r="32" spans="1:11" s="30" customFormat="1" ht="20.100000000000001" customHeight="1">
      <c r="A32" s="30" t="s">
        <v>232</v>
      </c>
      <c r="C32" s="97"/>
      <c r="D32" s="28"/>
      <c r="E32" s="31"/>
      <c r="F32" s="28"/>
      <c r="G32" s="31"/>
      <c r="H32" s="31"/>
      <c r="I32" s="33"/>
      <c r="J32" s="31"/>
      <c r="K32" s="33"/>
    </row>
    <row r="33" spans="1:11" s="30" customFormat="1" ht="20.100000000000001" customHeight="1">
      <c r="A33" s="48" t="s">
        <v>197</v>
      </c>
      <c r="B33" s="48"/>
      <c r="C33" s="97"/>
      <c r="D33" s="28"/>
      <c r="E33" s="31">
        <v>7259468</v>
      </c>
      <c r="F33" s="28"/>
      <c r="G33" s="31">
        <v>1988846</v>
      </c>
      <c r="H33" s="31"/>
      <c r="I33" s="31">
        <v>2520011</v>
      </c>
      <c r="J33" s="31"/>
      <c r="K33" s="31">
        <v>10141488</v>
      </c>
    </row>
    <row r="34" spans="1:11" s="30" customFormat="1" ht="20.100000000000001" customHeight="1">
      <c r="A34" s="48" t="s">
        <v>81</v>
      </c>
      <c r="B34" s="48"/>
      <c r="C34" s="97"/>
      <c r="D34" s="28"/>
      <c r="E34" s="31">
        <v>664507</v>
      </c>
      <c r="F34" s="28"/>
      <c r="G34" s="31">
        <v>-147730</v>
      </c>
      <c r="H34" s="31"/>
      <c r="I34" s="31">
        <v>4040</v>
      </c>
      <c r="J34" s="31"/>
      <c r="K34" s="31">
        <v>7146</v>
      </c>
    </row>
    <row r="35" spans="1:11" s="30" customFormat="1" ht="20.100000000000001" customHeight="1">
      <c r="A35" s="48" t="s">
        <v>82</v>
      </c>
      <c r="B35" s="48"/>
      <c r="C35" s="97"/>
      <c r="D35" s="28"/>
      <c r="E35" s="31">
        <v>-3439773</v>
      </c>
      <c r="F35" s="28"/>
      <c r="G35" s="31">
        <v>-2516867</v>
      </c>
      <c r="H35" s="31"/>
      <c r="I35" s="31">
        <v>25366</v>
      </c>
      <c r="J35" s="31"/>
      <c r="K35" s="31">
        <v>31838</v>
      </c>
    </row>
    <row r="36" spans="1:11" s="30" customFormat="1" ht="20.100000000000001" customHeight="1">
      <c r="A36" s="48" t="s">
        <v>83</v>
      </c>
      <c r="B36" s="48"/>
      <c r="C36" s="97"/>
      <c r="D36" s="28"/>
      <c r="E36" s="31">
        <v>-1327869</v>
      </c>
      <c r="F36" s="28"/>
      <c r="G36" s="31">
        <v>-2000271</v>
      </c>
      <c r="H36" s="31"/>
      <c r="I36" s="33" t="s">
        <v>152</v>
      </c>
      <c r="J36" s="31"/>
      <c r="K36" s="33" t="s">
        <v>152</v>
      </c>
    </row>
    <row r="37" spans="1:11" s="30" customFormat="1" ht="20.100000000000001" customHeight="1">
      <c r="A37" s="48" t="s">
        <v>84</v>
      </c>
      <c r="B37" s="48"/>
      <c r="C37" s="97"/>
      <c r="D37" s="28"/>
      <c r="E37" s="31">
        <v>1441871</v>
      </c>
      <c r="F37" s="28"/>
      <c r="G37" s="31">
        <v>3072971</v>
      </c>
      <c r="H37" s="31"/>
      <c r="I37" s="31">
        <v>5030</v>
      </c>
      <c r="J37" s="31"/>
      <c r="K37" s="31">
        <v>84445</v>
      </c>
    </row>
    <row r="38" spans="1:11" s="30" customFormat="1" ht="20.100000000000001" customHeight="1">
      <c r="A38" s="48" t="s">
        <v>198</v>
      </c>
      <c r="B38" s="48"/>
      <c r="C38" s="97"/>
      <c r="D38" s="28"/>
      <c r="E38" s="31">
        <v>-12470775</v>
      </c>
      <c r="F38" s="28"/>
      <c r="G38" s="31">
        <v>-3552406</v>
      </c>
      <c r="H38" s="31"/>
      <c r="I38" s="31">
        <v>-1160505</v>
      </c>
      <c r="J38" s="31"/>
      <c r="K38" s="31">
        <v>-1167762</v>
      </c>
    </row>
    <row r="39" spans="1:11" s="30" customFormat="1" ht="20.100000000000001" customHeight="1">
      <c r="A39" s="48" t="s">
        <v>85</v>
      </c>
      <c r="B39" s="48"/>
      <c r="C39" s="97"/>
      <c r="D39" s="28"/>
      <c r="E39" s="31">
        <v>-286445</v>
      </c>
      <c r="F39" s="28"/>
      <c r="G39" s="31">
        <v>275918</v>
      </c>
      <c r="H39" s="31"/>
      <c r="I39" s="31">
        <v>321770</v>
      </c>
      <c r="J39" s="31"/>
      <c r="K39" s="31">
        <v>282046</v>
      </c>
    </row>
    <row r="40" spans="1:11" s="30" customFormat="1" ht="20.100000000000001" customHeight="1">
      <c r="A40" s="48" t="s">
        <v>86</v>
      </c>
      <c r="B40" s="48"/>
      <c r="C40" s="97"/>
      <c r="D40" s="28"/>
      <c r="E40" s="34">
        <v>-117841</v>
      </c>
      <c r="F40" s="28"/>
      <c r="G40" s="34">
        <v>-495663</v>
      </c>
      <c r="H40" s="31"/>
      <c r="I40" s="102">
        <v>-24196</v>
      </c>
      <c r="J40" s="31"/>
      <c r="K40" s="102">
        <v>-136301</v>
      </c>
    </row>
    <row r="41" spans="1:11" s="30" customFormat="1" ht="4.7" customHeight="1">
      <c r="A41" s="48"/>
      <c r="B41" s="48"/>
      <c r="C41" s="97"/>
      <c r="D41" s="28"/>
      <c r="E41" s="31"/>
      <c r="F41" s="28"/>
      <c r="G41" s="31"/>
      <c r="H41" s="31"/>
      <c r="I41" s="31"/>
      <c r="J41" s="31"/>
      <c r="K41" s="31"/>
    </row>
    <row r="42" spans="1:11" s="30" customFormat="1" ht="20.100000000000001" customHeight="1">
      <c r="A42" s="30" t="s">
        <v>128</v>
      </c>
      <c r="C42" s="97"/>
      <c r="D42" s="28"/>
      <c r="E42" s="31">
        <f>SUM(E10:E40)</f>
        <v>98848347</v>
      </c>
      <c r="F42" s="28"/>
      <c r="G42" s="31">
        <f>SUM(G10:G40)</f>
        <v>97302617</v>
      </c>
      <c r="H42" s="31"/>
      <c r="I42" s="31">
        <f>SUM(I10:I40)</f>
        <v>6065205</v>
      </c>
      <c r="J42" s="31"/>
      <c r="K42" s="31">
        <f>SUM(K10:K40)</f>
        <v>12712680</v>
      </c>
    </row>
    <row r="43" spans="1:11" s="30" customFormat="1" ht="20.100000000000001" customHeight="1">
      <c r="A43" s="30" t="s">
        <v>143</v>
      </c>
      <c r="B43" s="30" t="s">
        <v>144</v>
      </c>
      <c r="C43" s="97"/>
      <c r="D43" s="28"/>
      <c r="E43" s="31">
        <v>288126</v>
      </c>
      <c r="F43" s="28"/>
      <c r="G43" s="31">
        <v>453897</v>
      </c>
      <c r="H43" s="31"/>
      <c r="I43" s="31">
        <v>7433193</v>
      </c>
      <c r="J43" s="31"/>
      <c r="K43" s="31">
        <v>6163895</v>
      </c>
    </row>
    <row r="44" spans="1:11" s="30" customFormat="1" ht="20.100000000000001" customHeight="1">
      <c r="B44" s="30" t="s">
        <v>145</v>
      </c>
      <c r="C44" s="97"/>
      <c r="D44" s="28"/>
      <c r="E44" s="31">
        <v>3333310</v>
      </c>
      <c r="F44" s="28"/>
      <c r="G44" s="31">
        <v>3178440</v>
      </c>
      <c r="H44" s="31"/>
      <c r="I44" s="32">
        <v>285537</v>
      </c>
      <c r="J44" s="31"/>
      <c r="K44" s="33" t="s">
        <v>152</v>
      </c>
    </row>
    <row r="45" spans="1:11" s="30" customFormat="1" ht="20.100000000000001" customHeight="1">
      <c r="A45" s="30" t="s">
        <v>146</v>
      </c>
      <c r="B45" s="30" t="s">
        <v>147</v>
      </c>
      <c r="C45" s="97"/>
      <c r="D45" s="28"/>
      <c r="E45" s="11">
        <v>-18509911</v>
      </c>
      <c r="F45" s="28"/>
      <c r="G45" s="11">
        <v>-20200921</v>
      </c>
      <c r="H45" s="31"/>
      <c r="I45" s="11">
        <v>-10405699</v>
      </c>
      <c r="J45" s="31"/>
      <c r="K45" s="11">
        <v>-10829598</v>
      </c>
    </row>
    <row r="46" spans="1:11" s="30" customFormat="1" ht="20.100000000000001" customHeight="1">
      <c r="B46" s="30" t="s">
        <v>148</v>
      </c>
      <c r="C46" s="97"/>
      <c r="D46" s="28"/>
      <c r="E46" s="17">
        <v>-1870183</v>
      </c>
      <c r="F46" s="28"/>
      <c r="G46" s="17">
        <v>-2287834</v>
      </c>
      <c r="H46" s="31"/>
      <c r="I46" s="17">
        <v>-202265</v>
      </c>
      <c r="J46" s="31"/>
      <c r="K46" s="17">
        <v>-580903</v>
      </c>
    </row>
    <row r="47" spans="1:11" s="30" customFormat="1" ht="4.7" customHeight="1">
      <c r="C47" s="97"/>
      <c r="D47" s="28"/>
      <c r="E47" s="35"/>
      <c r="F47" s="28"/>
      <c r="G47" s="35"/>
      <c r="H47" s="31"/>
      <c r="I47" s="11"/>
      <c r="J47" s="31"/>
      <c r="K47" s="11"/>
    </row>
    <row r="48" spans="1:11" s="30" customFormat="1" ht="20.100000000000001" customHeight="1">
      <c r="A48" s="30" t="s">
        <v>127</v>
      </c>
      <c r="C48" s="97"/>
      <c r="D48" s="28"/>
      <c r="E48" s="34">
        <f>SUM(E42:E46)</f>
        <v>82089689</v>
      </c>
      <c r="F48" s="28"/>
      <c r="G48" s="34">
        <f>SUM(G42:G46)</f>
        <v>78446199</v>
      </c>
      <c r="H48" s="31"/>
      <c r="I48" s="34">
        <f>SUM(I42:I46)</f>
        <v>3175971</v>
      </c>
      <c r="J48" s="31"/>
      <c r="K48" s="34">
        <f>SUM(K42:K46)</f>
        <v>7466074</v>
      </c>
    </row>
    <row r="49" spans="1:11" s="30" customFormat="1" ht="12" customHeight="1">
      <c r="C49" s="97"/>
      <c r="D49" s="28"/>
      <c r="E49" s="31"/>
      <c r="F49" s="28"/>
      <c r="G49" s="31"/>
      <c r="H49" s="31"/>
      <c r="I49" s="31"/>
      <c r="J49" s="31"/>
      <c r="K49" s="31"/>
    </row>
    <row r="50" spans="1:11" s="30" customFormat="1" ht="22.7" customHeight="1">
      <c r="A50" s="135" t="str">
        <f>+'thai 15'!A27</f>
        <v>หมายเหตุประกอบงบการเงินในหน้า 19 ถึง 137 เป็นส่วนหนึ่งของงบการเงินนี้</v>
      </c>
      <c r="B50" s="135"/>
      <c r="C50" s="135"/>
      <c r="D50" s="36"/>
      <c r="E50" s="37"/>
      <c r="F50" s="36"/>
      <c r="G50" s="37"/>
      <c r="H50" s="37"/>
      <c r="I50" s="37"/>
      <c r="J50" s="37"/>
      <c r="K50" s="37"/>
    </row>
  </sheetData>
  <mergeCells count="3">
    <mergeCell ref="E5:G5"/>
    <mergeCell ref="I5:K5"/>
    <mergeCell ref="A50:C50"/>
  </mergeCells>
  <pageMargins left="0.8" right="0.5" top="0.5" bottom="0.6" header="0.49" footer="0.4"/>
  <pageSetup paperSize="9" scale="85" firstPageNumber="1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0"/>
  <sheetViews>
    <sheetView tabSelected="1" zoomScaleNormal="100" zoomScaleSheetLayoutView="115" workbookViewId="0"/>
  </sheetViews>
  <sheetFormatPr defaultColWidth="9.140625" defaultRowHeight="21.75" customHeight="1"/>
  <cols>
    <col min="1" max="1" width="1.7109375" style="38" customWidth="1"/>
    <col min="2" max="2" width="49.42578125" style="38" customWidth="1"/>
    <col min="3" max="3" width="10.42578125" style="38" customWidth="1"/>
    <col min="4" max="4" width="0.85546875" style="38" customWidth="1"/>
    <col min="5" max="5" width="12.5703125" style="25" customWidth="1"/>
    <col min="6" max="6" width="0.85546875" style="38" customWidth="1"/>
    <col min="7" max="7" width="12.5703125" style="25" customWidth="1"/>
    <col min="8" max="8" width="0.85546875" style="25" customWidth="1"/>
    <col min="9" max="9" width="12.5703125" style="25" customWidth="1"/>
    <col min="10" max="10" width="0.85546875" style="25" customWidth="1"/>
    <col min="11" max="11" width="12.5703125" style="25" customWidth="1"/>
    <col min="12" max="16384" width="9.140625" style="38"/>
  </cols>
  <sheetData>
    <row r="1" spans="1:11" s="30" customFormat="1" ht="19.350000000000001" customHeight="1">
      <c r="A1" s="41" t="s">
        <v>23</v>
      </c>
      <c r="B1" s="41"/>
      <c r="C1" s="42"/>
      <c r="D1" s="26"/>
      <c r="E1" s="26"/>
      <c r="F1" s="26"/>
      <c r="G1" s="26"/>
      <c r="H1" s="26"/>
      <c r="I1" s="26"/>
      <c r="J1" s="26"/>
      <c r="K1" s="26"/>
    </row>
    <row r="2" spans="1:11" s="30" customFormat="1" ht="19.350000000000001" customHeight="1">
      <c r="A2" s="43" t="s">
        <v>151</v>
      </c>
      <c r="B2" s="43"/>
      <c r="C2" s="42"/>
      <c r="D2" s="26"/>
      <c r="E2" s="26"/>
      <c r="F2" s="26"/>
      <c r="G2" s="26"/>
      <c r="H2" s="26"/>
      <c r="I2" s="26"/>
      <c r="J2" s="26"/>
      <c r="K2" s="26"/>
    </row>
    <row r="3" spans="1:11" s="30" customFormat="1" ht="19.350000000000001" customHeight="1">
      <c r="A3" s="98" t="str">
        <f>'thai 16'!A3</f>
        <v>สำหรับปีสิ้นสุดวันที่ 31 ธันวาคม พ.ศ. 2568</v>
      </c>
      <c r="B3" s="44"/>
      <c r="C3" s="45"/>
      <c r="D3" s="27"/>
      <c r="E3" s="27"/>
      <c r="F3" s="27"/>
      <c r="G3" s="27"/>
      <c r="H3" s="27"/>
      <c r="I3" s="27"/>
      <c r="J3" s="27"/>
      <c r="K3" s="27"/>
    </row>
    <row r="4" spans="1:11" s="30" customFormat="1" ht="18.95" customHeight="1">
      <c r="C4" s="33"/>
      <c r="D4" s="28"/>
      <c r="E4" s="28"/>
      <c r="F4" s="28"/>
      <c r="G4" s="28"/>
      <c r="H4" s="28"/>
      <c r="I4" s="28"/>
      <c r="J4" s="28"/>
      <c r="K4" s="28"/>
    </row>
    <row r="5" spans="1:11" s="30" customFormat="1" ht="18.95" customHeight="1">
      <c r="C5" s="33"/>
      <c r="D5" s="28"/>
      <c r="E5" s="134" t="s">
        <v>167</v>
      </c>
      <c r="F5" s="134"/>
      <c r="G5" s="134"/>
      <c r="H5" s="24"/>
      <c r="I5" s="134" t="s">
        <v>168</v>
      </c>
      <c r="J5" s="134"/>
      <c r="K5" s="134"/>
    </row>
    <row r="6" spans="1:11" s="30" customFormat="1" ht="18.95" customHeight="1">
      <c r="C6" s="33"/>
      <c r="D6" s="28"/>
      <c r="E6" s="46" t="s">
        <v>215</v>
      </c>
      <c r="F6" s="46"/>
      <c r="G6" s="46" t="s">
        <v>159</v>
      </c>
      <c r="H6" s="24"/>
      <c r="I6" s="46" t="s">
        <v>215</v>
      </c>
      <c r="J6" s="46"/>
      <c r="K6" s="46" t="s">
        <v>159</v>
      </c>
    </row>
    <row r="7" spans="1:11" s="30" customFormat="1" ht="18.95" customHeight="1">
      <c r="C7" s="45" t="s">
        <v>3</v>
      </c>
      <c r="D7" s="28"/>
      <c r="E7" s="29" t="s">
        <v>53</v>
      </c>
      <c r="F7" s="28"/>
      <c r="G7" s="29" t="s">
        <v>53</v>
      </c>
      <c r="H7" s="39"/>
      <c r="I7" s="29" t="s">
        <v>53</v>
      </c>
      <c r="J7" s="39"/>
      <c r="K7" s="29" t="s">
        <v>53</v>
      </c>
    </row>
    <row r="8" spans="1:11" s="30" customFormat="1" ht="6" customHeight="1">
      <c r="C8" s="33"/>
      <c r="D8" s="28"/>
      <c r="E8" s="99"/>
      <c r="F8" s="28"/>
      <c r="G8" s="99"/>
      <c r="H8" s="32"/>
      <c r="I8" s="15"/>
      <c r="J8" s="32"/>
      <c r="K8" s="15"/>
    </row>
    <row r="9" spans="1:11" s="30" customFormat="1" ht="18.95" customHeight="1">
      <c r="A9" s="41" t="s">
        <v>37</v>
      </c>
      <c r="B9" s="41"/>
      <c r="C9" s="33"/>
      <c r="D9" s="28"/>
      <c r="E9" s="32"/>
      <c r="F9" s="28"/>
      <c r="G9" s="32"/>
      <c r="H9" s="32"/>
      <c r="I9" s="32"/>
      <c r="J9" s="32"/>
      <c r="K9" s="32"/>
    </row>
    <row r="10" spans="1:11" s="30" customFormat="1" ht="18.95" customHeight="1">
      <c r="A10" s="47" t="s">
        <v>244</v>
      </c>
      <c r="B10" s="47"/>
      <c r="C10" s="33"/>
      <c r="D10" s="28"/>
      <c r="E10" s="32">
        <v>-15196</v>
      </c>
      <c r="F10" s="28"/>
      <c r="G10" s="32">
        <v>-12017</v>
      </c>
      <c r="H10" s="32"/>
      <c r="I10" s="32">
        <v>-13781</v>
      </c>
      <c r="J10" s="32"/>
      <c r="K10" s="32">
        <v>-9033</v>
      </c>
    </row>
    <row r="11" spans="1:11" s="30" customFormat="1" ht="18.95" customHeight="1">
      <c r="A11" s="30" t="s">
        <v>24</v>
      </c>
      <c r="C11" s="33">
        <v>42</v>
      </c>
      <c r="D11" s="28"/>
      <c r="E11" s="33" t="s">
        <v>152</v>
      </c>
      <c r="F11" s="28"/>
      <c r="G11" s="33" t="s">
        <v>152</v>
      </c>
      <c r="H11" s="32"/>
      <c r="I11" s="32">
        <v>-90436378</v>
      </c>
      <c r="J11" s="32"/>
      <c r="K11" s="32">
        <v>-44130634</v>
      </c>
    </row>
    <row r="12" spans="1:11" s="30" customFormat="1" ht="18.95" customHeight="1">
      <c r="A12" s="30" t="s">
        <v>38</v>
      </c>
      <c r="C12" s="33"/>
      <c r="D12" s="28"/>
      <c r="E12" s="32">
        <v>-25627098</v>
      </c>
      <c r="F12" s="28"/>
      <c r="G12" s="32">
        <v>-26279780</v>
      </c>
      <c r="H12" s="32"/>
      <c r="I12" s="32">
        <v>-52153</v>
      </c>
      <c r="J12" s="32"/>
      <c r="K12" s="32">
        <v>6780</v>
      </c>
    </row>
    <row r="13" spans="1:11" s="30" customFormat="1" ht="18.95" customHeight="1">
      <c r="A13" s="30" t="s">
        <v>207</v>
      </c>
      <c r="C13" s="33"/>
      <c r="D13" s="28"/>
      <c r="E13" s="32">
        <v>-36024737</v>
      </c>
      <c r="F13" s="28"/>
      <c r="G13" s="32">
        <v>-19015191</v>
      </c>
      <c r="H13" s="32"/>
      <c r="I13" s="32">
        <v>-95935</v>
      </c>
      <c r="J13" s="32"/>
      <c r="K13" s="32">
        <v>-65189</v>
      </c>
    </row>
    <row r="14" spans="1:11" s="30" customFormat="1" ht="18.95" customHeight="1">
      <c r="A14" s="30" t="s">
        <v>74</v>
      </c>
      <c r="C14" s="33"/>
      <c r="D14" s="28"/>
      <c r="E14" s="32">
        <v>-39078</v>
      </c>
      <c r="F14" s="28"/>
      <c r="G14" s="32">
        <v>-35333</v>
      </c>
      <c r="H14" s="32"/>
      <c r="I14" s="33" t="s">
        <v>152</v>
      </c>
      <c r="J14" s="32"/>
      <c r="K14" s="33" t="s">
        <v>152</v>
      </c>
    </row>
    <row r="15" spans="1:11" s="30" customFormat="1" ht="18.95" customHeight="1">
      <c r="A15" s="30" t="s">
        <v>177</v>
      </c>
      <c r="C15" s="33"/>
      <c r="D15" s="28"/>
      <c r="E15" s="32"/>
      <c r="F15" s="28"/>
      <c r="G15" s="32"/>
      <c r="H15" s="32"/>
      <c r="I15" s="33"/>
      <c r="J15" s="32"/>
      <c r="K15" s="33"/>
    </row>
    <row r="16" spans="1:11" s="30" customFormat="1" ht="18.95" customHeight="1">
      <c r="B16" s="30" t="s">
        <v>178</v>
      </c>
      <c r="C16" s="33">
        <v>20</v>
      </c>
      <c r="D16" s="28"/>
      <c r="E16" s="33" t="s">
        <v>152</v>
      </c>
      <c r="F16" s="28"/>
      <c r="G16" s="32">
        <v>-8006</v>
      </c>
      <c r="H16" s="32"/>
      <c r="I16" s="33" t="s">
        <v>152</v>
      </c>
      <c r="J16" s="32"/>
      <c r="K16" s="33" t="s">
        <v>152</v>
      </c>
    </row>
    <row r="17" spans="1:11" s="30" customFormat="1" ht="18.95" customHeight="1">
      <c r="A17" s="30" t="s">
        <v>156</v>
      </c>
      <c r="C17" s="33"/>
      <c r="D17" s="28"/>
      <c r="E17" s="32"/>
      <c r="F17" s="28"/>
      <c r="G17" s="32"/>
      <c r="H17" s="32"/>
      <c r="I17" s="33"/>
      <c r="J17" s="32"/>
      <c r="K17" s="33"/>
    </row>
    <row r="18" spans="1:11" s="30" customFormat="1" ht="18.95" customHeight="1">
      <c r="B18" s="30" t="s">
        <v>157</v>
      </c>
      <c r="C18" s="33">
        <v>9</v>
      </c>
      <c r="D18" s="28"/>
      <c r="E18" s="32">
        <v>-4274</v>
      </c>
      <c r="F18" s="28"/>
      <c r="G18" s="32">
        <v>-16968</v>
      </c>
      <c r="H18" s="32"/>
      <c r="I18" s="33" t="s">
        <v>152</v>
      </c>
      <c r="J18" s="32"/>
      <c r="K18" s="33" t="s">
        <v>152</v>
      </c>
    </row>
    <row r="19" spans="1:11" s="30" customFormat="1" ht="18.95" customHeight="1">
      <c r="A19" s="30" t="s">
        <v>242</v>
      </c>
      <c r="C19" s="33">
        <v>20</v>
      </c>
      <c r="D19" s="28"/>
      <c r="E19" s="32">
        <v>9756</v>
      </c>
      <c r="F19" s="28"/>
      <c r="G19" s="33" t="s">
        <v>152</v>
      </c>
      <c r="H19" s="32"/>
      <c r="I19" s="33" t="s">
        <v>152</v>
      </c>
      <c r="J19" s="32"/>
      <c r="K19" s="33" t="s">
        <v>152</v>
      </c>
    </row>
    <row r="20" spans="1:11" s="30" customFormat="1" ht="18.95" customHeight="1">
      <c r="A20" s="30" t="s">
        <v>179</v>
      </c>
      <c r="C20" s="33"/>
      <c r="D20" s="28"/>
      <c r="E20" s="32"/>
      <c r="F20" s="28"/>
      <c r="G20" s="32"/>
      <c r="H20" s="32"/>
      <c r="I20" s="33"/>
      <c r="J20" s="32"/>
      <c r="K20" s="33"/>
    </row>
    <row r="21" spans="1:11" s="30" customFormat="1" ht="18.95" customHeight="1">
      <c r="B21" s="30" t="s">
        <v>236</v>
      </c>
      <c r="C21" s="33">
        <v>9</v>
      </c>
      <c r="D21" s="28"/>
      <c r="E21" s="32">
        <v>47725</v>
      </c>
      <c r="F21" s="28"/>
      <c r="G21" s="32">
        <v>7403</v>
      </c>
      <c r="H21" s="32"/>
      <c r="I21" s="33" t="s">
        <v>152</v>
      </c>
      <c r="J21" s="32"/>
      <c r="K21" s="33" t="s">
        <v>152</v>
      </c>
    </row>
    <row r="22" spans="1:11" s="30" customFormat="1" ht="18.95" customHeight="1">
      <c r="A22" s="30" t="s">
        <v>179</v>
      </c>
      <c r="C22" s="33"/>
      <c r="D22" s="28"/>
      <c r="E22" s="32"/>
      <c r="F22" s="28"/>
      <c r="G22" s="32"/>
      <c r="H22" s="32"/>
      <c r="I22" s="33"/>
      <c r="J22" s="32"/>
      <c r="K22" s="33"/>
    </row>
    <row r="23" spans="1:11" s="30" customFormat="1" ht="18.95" customHeight="1">
      <c r="B23" s="30" t="s">
        <v>157</v>
      </c>
      <c r="C23" s="33">
        <v>9</v>
      </c>
      <c r="D23" s="28"/>
      <c r="E23" s="32">
        <v>20399</v>
      </c>
      <c r="F23" s="28"/>
      <c r="G23" s="33" t="s">
        <v>152</v>
      </c>
      <c r="H23" s="31"/>
      <c r="I23" s="33" t="s">
        <v>152</v>
      </c>
      <c r="J23" s="31"/>
      <c r="K23" s="33" t="s">
        <v>152</v>
      </c>
    </row>
    <row r="24" spans="1:11" s="30" customFormat="1" ht="18.95" customHeight="1">
      <c r="A24" s="30" t="s">
        <v>132</v>
      </c>
      <c r="C24" s="97"/>
      <c r="D24" s="28"/>
      <c r="E24" s="32"/>
      <c r="F24" s="28"/>
      <c r="G24" s="32"/>
      <c r="H24" s="32"/>
      <c r="I24" s="33"/>
      <c r="J24" s="32"/>
      <c r="K24" s="33"/>
    </row>
    <row r="25" spans="1:11" s="30" customFormat="1" ht="18.95" customHeight="1">
      <c r="B25" s="30" t="s">
        <v>137</v>
      </c>
      <c r="C25" s="97"/>
      <c r="D25" s="28"/>
      <c r="E25" s="31">
        <v>1414419</v>
      </c>
      <c r="F25" s="28"/>
      <c r="G25" s="31">
        <v>346768</v>
      </c>
      <c r="H25" s="31"/>
      <c r="I25" s="31">
        <v>41267</v>
      </c>
      <c r="J25" s="31"/>
      <c r="K25" s="31">
        <v>23443</v>
      </c>
    </row>
    <row r="26" spans="1:11" s="30" customFormat="1" ht="18.95" customHeight="1">
      <c r="A26" s="30" t="s">
        <v>235</v>
      </c>
      <c r="C26" s="33">
        <v>20</v>
      </c>
      <c r="D26" s="28"/>
      <c r="E26" s="31">
        <v>38122</v>
      </c>
      <c r="F26" s="28"/>
      <c r="G26" s="33" t="s">
        <v>152</v>
      </c>
      <c r="H26" s="31"/>
      <c r="I26" s="33" t="s">
        <v>152</v>
      </c>
      <c r="J26" s="31"/>
      <c r="K26" s="33" t="s">
        <v>152</v>
      </c>
    </row>
    <row r="27" spans="1:11" s="30" customFormat="1" ht="18.95" customHeight="1">
      <c r="A27" s="30" t="s">
        <v>196</v>
      </c>
      <c r="C27" s="33">
        <v>42</v>
      </c>
      <c r="D27" s="28"/>
      <c r="E27" s="32">
        <v>5000</v>
      </c>
      <c r="F27" s="28"/>
      <c r="G27" s="32">
        <v>6000</v>
      </c>
      <c r="H27" s="31"/>
      <c r="I27" s="31">
        <v>40464683</v>
      </c>
      <c r="J27" s="31"/>
      <c r="K27" s="31">
        <v>31891003</v>
      </c>
    </row>
    <row r="28" spans="1:11" s="30" customFormat="1" ht="18.95" customHeight="1">
      <c r="A28" s="30" t="s">
        <v>210</v>
      </c>
      <c r="C28" s="33"/>
      <c r="D28" s="28"/>
      <c r="E28" s="33" t="s">
        <v>152</v>
      </c>
      <c r="F28" s="28"/>
      <c r="G28" s="33" t="s">
        <v>152</v>
      </c>
      <c r="H28" s="31"/>
      <c r="I28" s="33" t="s">
        <v>152</v>
      </c>
      <c r="J28" s="31"/>
      <c r="K28" s="31">
        <v>105000</v>
      </c>
    </row>
    <row r="29" spans="1:11" s="30" customFormat="1" ht="18.95" customHeight="1">
      <c r="A29" s="30" t="s">
        <v>52</v>
      </c>
      <c r="C29" s="33"/>
      <c r="D29" s="28"/>
      <c r="E29" s="34">
        <v>2003305</v>
      </c>
      <c r="F29" s="28"/>
      <c r="G29" s="34">
        <v>2041886</v>
      </c>
      <c r="H29" s="31"/>
      <c r="I29" s="34">
        <v>1942977</v>
      </c>
      <c r="J29" s="31"/>
      <c r="K29" s="34">
        <v>1968406</v>
      </c>
    </row>
    <row r="30" spans="1:11" s="30" customFormat="1" ht="6" customHeight="1">
      <c r="C30" s="33"/>
      <c r="D30" s="28"/>
      <c r="E30" s="99"/>
      <c r="F30" s="28"/>
      <c r="G30" s="99"/>
      <c r="H30" s="32"/>
      <c r="I30" s="32"/>
      <c r="J30" s="32"/>
      <c r="K30" s="32"/>
    </row>
    <row r="31" spans="1:11" s="30" customFormat="1" ht="18.95" customHeight="1">
      <c r="A31" s="30" t="s">
        <v>113</v>
      </c>
      <c r="C31" s="33"/>
      <c r="D31" s="28"/>
      <c r="E31" s="17">
        <f>SUM(E10:E29)</f>
        <v>-58171657</v>
      </c>
      <c r="F31" s="28"/>
      <c r="G31" s="17">
        <f>SUM(G10:G29)</f>
        <v>-42965238</v>
      </c>
      <c r="H31" s="32"/>
      <c r="I31" s="17">
        <f>SUM(I10:I29)</f>
        <v>-48149320</v>
      </c>
      <c r="J31" s="32"/>
      <c r="K31" s="17">
        <f>SUM(K10:K29)</f>
        <v>-10210224</v>
      </c>
    </row>
    <row r="32" spans="1:11" s="30" customFormat="1" ht="15" customHeight="1">
      <c r="C32" s="33"/>
      <c r="D32" s="28"/>
      <c r="E32" s="100"/>
      <c r="F32" s="28"/>
      <c r="G32" s="100"/>
      <c r="H32" s="32"/>
      <c r="I32" s="100"/>
      <c r="J32" s="32"/>
      <c r="K32" s="100"/>
    </row>
    <row r="33" spans="1:11" s="30" customFormat="1" ht="18.95" customHeight="1">
      <c r="A33" s="41" t="s">
        <v>39</v>
      </c>
      <c r="B33" s="41"/>
      <c r="C33" s="33"/>
      <c r="D33" s="28"/>
      <c r="E33" s="101"/>
      <c r="F33" s="28"/>
      <c r="G33" s="101"/>
      <c r="H33" s="32"/>
      <c r="I33" s="35"/>
      <c r="J33" s="32"/>
      <c r="K33" s="35"/>
    </row>
    <row r="34" spans="1:11" s="30" customFormat="1" ht="18.95" customHeight="1">
      <c r="A34" s="30" t="s">
        <v>155</v>
      </c>
      <c r="C34" s="33"/>
      <c r="D34" s="28"/>
      <c r="E34" s="33" t="s">
        <v>152</v>
      </c>
      <c r="F34" s="28"/>
      <c r="G34" s="10">
        <v>-50</v>
      </c>
      <c r="H34" s="32"/>
      <c r="I34" s="33" t="s">
        <v>152</v>
      </c>
      <c r="J34" s="32"/>
      <c r="K34" s="33" t="s">
        <v>152</v>
      </c>
    </row>
    <row r="35" spans="1:11" s="30" customFormat="1" ht="18.95" customHeight="1">
      <c r="A35" s="30" t="s">
        <v>40</v>
      </c>
      <c r="C35" s="33"/>
      <c r="D35" s="28"/>
      <c r="E35" s="32">
        <v>33059888</v>
      </c>
      <c r="F35" s="28"/>
      <c r="G35" s="32">
        <v>6500883</v>
      </c>
      <c r="H35" s="32"/>
      <c r="I35" s="32">
        <v>24059888</v>
      </c>
      <c r="J35" s="32"/>
      <c r="K35" s="32">
        <v>6610774</v>
      </c>
    </row>
    <row r="36" spans="1:11" s="30" customFormat="1" ht="18.95" customHeight="1">
      <c r="A36" s="30" t="s">
        <v>141</v>
      </c>
      <c r="C36" s="33">
        <v>42</v>
      </c>
      <c r="D36" s="28"/>
      <c r="E36" s="33" t="s">
        <v>152</v>
      </c>
      <c r="F36" s="28"/>
      <c r="G36" s="33" t="s">
        <v>152</v>
      </c>
      <c r="H36" s="32"/>
      <c r="I36" s="33" t="s">
        <v>152</v>
      </c>
      <c r="J36" s="32"/>
      <c r="K36" s="32">
        <v>5021163</v>
      </c>
    </row>
    <row r="37" spans="1:11" s="30" customFormat="1" ht="18.95" customHeight="1">
      <c r="A37" s="30" t="s">
        <v>119</v>
      </c>
      <c r="C37" s="33"/>
      <c r="D37" s="28"/>
      <c r="E37" s="32">
        <v>102573800</v>
      </c>
      <c r="F37" s="28"/>
      <c r="G37" s="32">
        <v>102079846</v>
      </c>
      <c r="H37" s="32"/>
      <c r="I37" s="32">
        <v>102573800</v>
      </c>
      <c r="J37" s="32"/>
      <c r="K37" s="32">
        <v>102124700</v>
      </c>
    </row>
    <row r="38" spans="1:11" s="30" customFormat="1" ht="18.95" customHeight="1">
      <c r="A38" s="30" t="s">
        <v>135</v>
      </c>
      <c r="C38" s="33"/>
      <c r="D38" s="28"/>
      <c r="E38" s="32">
        <v>-31500882</v>
      </c>
      <c r="F38" s="28"/>
      <c r="G38" s="32">
        <v>-21333111</v>
      </c>
      <c r="H38" s="32"/>
      <c r="I38" s="32">
        <v>-22500000</v>
      </c>
      <c r="J38" s="32"/>
      <c r="K38" s="32">
        <v>-21443895</v>
      </c>
    </row>
    <row r="39" spans="1:11" s="30" customFormat="1" ht="18.95" customHeight="1">
      <c r="A39" s="30" t="s">
        <v>154</v>
      </c>
      <c r="C39" s="33">
        <v>42</v>
      </c>
      <c r="D39" s="28"/>
      <c r="E39" s="33" t="s">
        <v>152</v>
      </c>
      <c r="F39" s="28"/>
      <c r="G39" s="33" t="s">
        <v>152</v>
      </c>
      <c r="H39" s="32"/>
      <c r="I39" s="33" t="s">
        <v>152</v>
      </c>
      <c r="J39" s="32"/>
      <c r="K39" s="32">
        <v>-5756670</v>
      </c>
    </row>
    <row r="40" spans="1:11" s="30" customFormat="1" ht="18.95" customHeight="1">
      <c r="A40" s="30" t="s">
        <v>138</v>
      </c>
      <c r="C40" s="33">
        <v>27</v>
      </c>
      <c r="D40" s="28"/>
      <c r="E40" s="32">
        <v>-113431271</v>
      </c>
      <c r="F40" s="28"/>
      <c r="G40" s="32">
        <v>-111531897</v>
      </c>
      <c r="H40" s="32"/>
      <c r="I40" s="32">
        <v>-60031900</v>
      </c>
      <c r="J40" s="32"/>
      <c r="K40" s="32">
        <v>-79166150</v>
      </c>
    </row>
    <row r="41" spans="1:11" s="30" customFormat="1" ht="18.95" customHeight="1">
      <c r="A41" s="30" t="s">
        <v>174</v>
      </c>
      <c r="C41" s="33"/>
      <c r="D41" s="28"/>
      <c r="E41" s="33" t="s">
        <v>152</v>
      </c>
      <c r="F41" s="28"/>
      <c r="G41" s="32">
        <v>-20616</v>
      </c>
      <c r="H41" s="32"/>
      <c r="I41" s="33" t="s">
        <v>152</v>
      </c>
      <c r="J41" s="32"/>
      <c r="K41" s="33" t="s">
        <v>152</v>
      </c>
    </row>
    <row r="42" spans="1:11" s="30" customFormat="1" ht="18.95" customHeight="1">
      <c r="A42" s="30" t="s">
        <v>237</v>
      </c>
      <c r="C42" s="33">
        <v>43</v>
      </c>
      <c r="D42" s="28"/>
      <c r="E42" s="32">
        <v>-6563858</v>
      </c>
      <c r="F42" s="28"/>
      <c r="G42" s="33" t="s">
        <v>152</v>
      </c>
      <c r="H42" s="32"/>
      <c r="I42" s="32">
        <v>-6563858</v>
      </c>
      <c r="J42" s="32"/>
      <c r="K42" s="33" t="s">
        <v>152</v>
      </c>
    </row>
    <row r="43" spans="1:11" s="30" customFormat="1" ht="18.95" customHeight="1">
      <c r="A43" s="30" t="s">
        <v>101</v>
      </c>
      <c r="C43" s="33"/>
      <c r="D43" s="28"/>
      <c r="E43" s="102">
        <v>-17002488</v>
      </c>
      <c r="F43" s="28"/>
      <c r="G43" s="102">
        <v>-17917349</v>
      </c>
      <c r="H43" s="32"/>
      <c r="I43" s="102">
        <v>-186596</v>
      </c>
      <c r="J43" s="32"/>
      <c r="K43" s="102">
        <v>-277494</v>
      </c>
    </row>
    <row r="44" spans="1:11" s="30" customFormat="1" ht="6" customHeight="1">
      <c r="C44" s="33"/>
      <c r="D44" s="28"/>
      <c r="E44" s="99"/>
      <c r="F44" s="28"/>
      <c r="G44" s="99"/>
      <c r="H44" s="32"/>
      <c r="I44" s="99"/>
      <c r="J44" s="32"/>
      <c r="K44" s="99"/>
    </row>
    <row r="45" spans="1:11" s="30" customFormat="1" ht="18.95" customHeight="1">
      <c r="A45" s="30" t="s">
        <v>142</v>
      </c>
      <c r="C45" s="33"/>
      <c r="D45" s="28"/>
      <c r="E45" s="17">
        <f>SUM(E34:E43)</f>
        <v>-32864811</v>
      </c>
      <c r="F45" s="28"/>
      <c r="G45" s="17">
        <f>SUM(G34:G43)</f>
        <v>-42222294</v>
      </c>
      <c r="H45" s="32"/>
      <c r="I45" s="17">
        <f>SUM(I34:I43)</f>
        <v>37351334</v>
      </c>
      <c r="J45" s="32"/>
      <c r="K45" s="17">
        <f>SUM(K34:K43)</f>
        <v>7112428</v>
      </c>
    </row>
    <row r="46" spans="1:11" s="30" customFormat="1" ht="15" customHeight="1">
      <c r="C46" s="33"/>
      <c r="D46" s="28"/>
      <c r="E46" s="31"/>
      <c r="F46" s="28"/>
      <c r="G46" s="31"/>
      <c r="H46" s="32"/>
      <c r="I46" s="31"/>
      <c r="J46" s="32"/>
      <c r="K46" s="31"/>
    </row>
    <row r="47" spans="1:11" s="30" customFormat="1" ht="18.95" customHeight="1">
      <c r="A47" s="41" t="s">
        <v>158</v>
      </c>
      <c r="B47" s="41"/>
      <c r="C47" s="33"/>
      <c r="D47" s="28"/>
      <c r="E47" s="31">
        <f>SUM('thai 16'!E48,'thai 17-18'!E31,'thai 17-18'!E45)</f>
        <v>-8946779</v>
      </c>
      <c r="F47" s="28"/>
      <c r="G47" s="31">
        <f>SUM('thai 16'!G48,'thai 17-18'!G31,'thai 17-18'!G45)</f>
        <v>-6741333</v>
      </c>
      <c r="H47" s="32"/>
      <c r="I47" s="31">
        <f>SUM('thai 16'!I48,'thai 17-18'!I31,'thai 17-18'!I45)</f>
        <v>-7622015</v>
      </c>
      <c r="J47" s="32"/>
      <c r="K47" s="31">
        <f>SUM('thai 16'!K48,'thai 17-18'!K31,'thai 17-18'!K45)</f>
        <v>4368278</v>
      </c>
    </row>
    <row r="48" spans="1:11" s="30" customFormat="1" ht="18.95" customHeight="1">
      <c r="A48" s="30" t="s">
        <v>238</v>
      </c>
      <c r="C48" s="33"/>
      <c r="D48" s="28"/>
      <c r="E48" s="31">
        <v>26831693</v>
      </c>
      <c r="F48" s="28"/>
      <c r="G48" s="31">
        <v>33579809</v>
      </c>
      <c r="H48" s="32"/>
      <c r="I48" s="31">
        <v>12059508</v>
      </c>
      <c r="J48" s="32"/>
      <c r="K48" s="31">
        <v>7691230</v>
      </c>
    </row>
    <row r="49" spans="1:11" s="30" customFormat="1" ht="18.95" customHeight="1">
      <c r="A49" s="30" t="s">
        <v>41</v>
      </c>
      <c r="C49" s="33"/>
      <c r="D49" s="28"/>
      <c r="E49" s="102">
        <v>5989</v>
      </c>
      <c r="F49" s="28"/>
      <c r="G49" s="102">
        <v>-6783</v>
      </c>
      <c r="H49" s="32"/>
      <c r="I49" s="103" t="s">
        <v>152</v>
      </c>
      <c r="J49" s="32"/>
      <c r="K49" s="103" t="s">
        <v>152</v>
      </c>
    </row>
    <row r="50" spans="1:11" s="30" customFormat="1" ht="6" customHeight="1">
      <c r="C50" s="33"/>
      <c r="D50" s="28"/>
      <c r="E50" s="104"/>
      <c r="F50" s="28"/>
      <c r="G50" s="104"/>
      <c r="H50" s="32"/>
      <c r="I50" s="104"/>
      <c r="J50" s="32"/>
      <c r="K50" s="104"/>
    </row>
    <row r="51" spans="1:11" s="30" customFormat="1" ht="18.95" customHeight="1" thickBot="1">
      <c r="A51" s="30" t="s">
        <v>239</v>
      </c>
      <c r="C51" s="33"/>
      <c r="D51" s="28"/>
      <c r="E51" s="105">
        <f>SUM(E47:E49)</f>
        <v>17890903</v>
      </c>
      <c r="F51" s="28"/>
      <c r="G51" s="105">
        <f>SUM(G47:G49)</f>
        <v>26831693</v>
      </c>
      <c r="H51" s="32"/>
      <c r="I51" s="105">
        <f>SUM(I47:I49)</f>
        <v>4437493</v>
      </c>
      <c r="J51" s="32"/>
      <c r="K51" s="105">
        <f>SUM(K47:K49)</f>
        <v>12059508</v>
      </c>
    </row>
    <row r="52" spans="1:11" s="30" customFormat="1" ht="15" customHeight="1" thickTop="1">
      <c r="C52" s="33"/>
      <c r="D52" s="28"/>
      <c r="E52" s="15"/>
      <c r="F52" s="28"/>
      <c r="G52" s="15"/>
      <c r="H52" s="32"/>
      <c r="I52" s="15"/>
      <c r="J52" s="32"/>
      <c r="K52" s="15"/>
    </row>
    <row r="53" spans="1:11" s="30" customFormat="1" ht="10.5" customHeight="1">
      <c r="C53" s="33"/>
      <c r="D53" s="28"/>
      <c r="E53" s="15"/>
      <c r="F53" s="28"/>
      <c r="G53" s="15"/>
      <c r="H53" s="32"/>
      <c r="I53" s="15"/>
      <c r="J53" s="32"/>
      <c r="K53" s="15"/>
    </row>
    <row r="54" spans="1:11" s="30" customFormat="1" ht="22.7" customHeight="1">
      <c r="A54" s="40" t="str">
        <f>+'thai 16'!A50</f>
        <v>หมายเหตุประกอบงบการเงินในหน้า 19 ถึง 137 เป็นส่วนหนึ่งของงบการเงินนี้</v>
      </c>
      <c r="B54" s="40"/>
      <c r="C54" s="36"/>
      <c r="D54" s="37"/>
      <c r="E54" s="16"/>
      <c r="F54" s="37"/>
      <c r="G54" s="16"/>
      <c r="H54" s="102"/>
      <c r="I54" s="17"/>
      <c r="J54" s="102"/>
      <c r="K54" s="17"/>
    </row>
    <row r="55" spans="1:11" s="30" customFormat="1" ht="21.75" customHeight="1">
      <c r="A55" s="41" t="s">
        <v>23</v>
      </c>
      <c r="B55" s="41"/>
      <c r="C55" s="42"/>
      <c r="D55" s="26"/>
      <c r="E55" s="26"/>
      <c r="F55" s="26"/>
      <c r="G55" s="26"/>
      <c r="H55" s="26"/>
      <c r="I55" s="26"/>
      <c r="J55" s="26"/>
      <c r="K55" s="26"/>
    </row>
    <row r="56" spans="1:11" s="30" customFormat="1" ht="21.75" customHeight="1">
      <c r="A56" s="43" t="s">
        <v>151</v>
      </c>
      <c r="B56" s="43"/>
      <c r="C56" s="42"/>
      <c r="D56" s="26"/>
      <c r="E56" s="26"/>
      <c r="F56" s="26"/>
      <c r="G56" s="26"/>
      <c r="H56" s="26"/>
      <c r="I56" s="26"/>
      <c r="J56" s="26"/>
      <c r="K56" s="26"/>
    </row>
    <row r="57" spans="1:11" s="30" customFormat="1" ht="21.75" customHeight="1">
      <c r="A57" s="44" t="str">
        <f>+A3</f>
        <v>สำหรับปีสิ้นสุดวันที่ 31 ธันวาคม พ.ศ. 2568</v>
      </c>
      <c r="B57" s="44"/>
      <c r="C57" s="45"/>
      <c r="D57" s="27"/>
      <c r="E57" s="27"/>
      <c r="F57" s="27"/>
      <c r="G57" s="27"/>
      <c r="H57" s="27"/>
      <c r="I57" s="27"/>
      <c r="J57" s="27"/>
      <c r="K57" s="27"/>
    </row>
    <row r="58" spans="1:11" s="30" customFormat="1" ht="21.75" customHeight="1">
      <c r="C58" s="33"/>
      <c r="D58" s="28"/>
      <c r="E58" s="28"/>
      <c r="F58" s="28"/>
      <c r="G58" s="28"/>
      <c r="H58" s="28"/>
      <c r="I58" s="28"/>
      <c r="J58" s="28"/>
      <c r="K58" s="28"/>
    </row>
    <row r="59" spans="1:11" s="30" customFormat="1" ht="21.75" customHeight="1">
      <c r="A59" s="1" t="s">
        <v>42</v>
      </c>
      <c r="B59" s="1"/>
      <c r="C59" s="21"/>
      <c r="D59" s="10"/>
      <c r="E59" s="11"/>
      <c r="F59" s="10"/>
      <c r="G59" s="11"/>
      <c r="H59" s="11"/>
      <c r="I59" s="11"/>
      <c r="J59" s="11"/>
      <c r="K59" s="11"/>
    </row>
    <row r="60" spans="1:11" s="30" customFormat="1" ht="6" customHeight="1">
      <c r="A60" s="1"/>
      <c r="B60" s="1"/>
      <c r="C60" s="21"/>
      <c r="D60" s="10"/>
      <c r="E60" s="11"/>
      <c r="F60" s="10"/>
      <c r="G60" s="11"/>
      <c r="H60" s="11"/>
      <c r="I60" s="11"/>
      <c r="J60" s="11"/>
      <c r="K60" s="11"/>
    </row>
    <row r="61" spans="1:11" s="30" customFormat="1" ht="21.75" customHeight="1">
      <c r="A61" s="8" t="s">
        <v>43</v>
      </c>
      <c r="B61" s="8"/>
      <c r="C61" s="22"/>
      <c r="D61" s="9"/>
      <c r="E61" s="12"/>
      <c r="F61" s="9"/>
      <c r="G61" s="12"/>
      <c r="H61" s="12"/>
      <c r="I61" s="12"/>
      <c r="J61" s="12"/>
      <c r="K61" s="12"/>
    </row>
    <row r="62" spans="1:11" s="30" customFormat="1" ht="6" customHeight="1">
      <c r="A62" s="8"/>
      <c r="B62" s="8"/>
      <c r="C62" s="22"/>
      <c r="D62" s="9"/>
      <c r="E62" s="12"/>
      <c r="F62" s="9"/>
      <c r="G62" s="12"/>
      <c r="H62" s="12"/>
      <c r="I62" s="12"/>
      <c r="J62" s="12"/>
      <c r="K62" s="12"/>
    </row>
    <row r="63" spans="1:11" s="30" customFormat="1" ht="21.75" customHeight="1">
      <c r="C63" s="33"/>
      <c r="D63" s="28"/>
      <c r="E63" s="134" t="s">
        <v>167</v>
      </c>
      <c r="F63" s="134"/>
      <c r="G63" s="134"/>
      <c r="H63" s="24"/>
      <c r="I63" s="134" t="s">
        <v>168</v>
      </c>
      <c r="J63" s="134"/>
      <c r="K63" s="134"/>
    </row>
    <row r="64" spans="1:11" s="30" customFormat="1" ht="21.75" customHeight="1">
      <c r="C64" s="33"/>
      <c r="D64" s="28"/>
      <c r="E64" s="46" t="s">
        <v>215</v>
      </c>
      <c r="F64" s="46"/>
      <c r="G64" s="46" t="s">
        <v>159</v>
      </c>
      <c r="H64" s="24"/>
      <c r="I64" s="46" t="s">
        <v>215</v>
      </c>
      <c r="J64" s="46"/>
      <c r="K64" s="46" t="s">
        <v>159</v>
      </c>
    </row>
    <row r="65" spans="1:11" s="30" customFormat="1" ht="21.75" customHeight="1">
      <c r="C65" s="33"/>
      <c r="D65" s="28"/>
      <c r="E65" s="29" t="s">
        <v>162</v>
      </c>
      <c r="F65" s="28"/>
      <c r="G65" s="29" t="s">
        <v>162</v>
      </c>
      <c r="H65" s="39"/>
      <c r="I65" s="29" t="s">
        <v>162</v>
      </c>
      <c r="J65" s="39"/>
      <c r="K65" s="29" t="s">
        <v>162</v>
      </c>
    </row>
    <row r="66" spans="1:11" s="30" customFormat="1" ht="21.6" customHeight="1">
      <c r="A66" s="2"/>
      <c r="B66" s="2"/>
      <c r="C66" s="13"/>
      <c r="D66" s="13"/>
      <c r="E66" s="106"/>
      <c r="F66" s="13"/>
      <c r="G66" s="106"/>
      <c r="H66" s="14"/>
      <c r="I66" s="106"/>
      <c r="J66" s="14"/>
      <c r="K66" s="106"/>
    </row>
    <row r="67" spans="1:11" s="30" customFormat="1" ht="21.75" customHeight="1">
      <c r="A67" s="8" t="s">
        <v>199</v>
      </c>
      <c r="C67" s="9"/>
      <c r="D67" s="9"/>
      <c r="E67" s="28">
        <v>31413.11</v>
      </c>
      <c r="F67" s="9"/>
      <c r="G67" s="28">
        <v>5822.34</v>
      </c>
      <c r="H67" s="28"/>
      <c r="I67" s="107">
        <v>71.41</v>
      </c>
      <c r="J67" s="28"/>
      <c r="K67" s="107">
        <v>310.52</v>
      </c>
    </row>
    <row r="68" spans="1:11" s="30" customFormat="1" ht="21.75" customHeight="1">
      <c r="A68" s="8" t="s">
        <v>55</v>
      </c>
      <c r="C68" s="9"/>
      <c r="D68" s="9"/>
      <c r="E68" s="28">
        <v>44182.55</v>
      </c>
      <c r="F68" s="9"/>
      <c r="G68" s="28">
        <v>31314.84</v>
      </c>
      <c r="H68" s="28"/>
      <c r="I68" s="107">
        <v>96.27</v>
      </c>
      <c r="J68" s="28"/>
      <c r="K68" s="107">
        <v>114.57</v>
      </c>
    </row>
    <row r="69" spans="1:11" s="30" customFormat="1" ht="21.75" customHeight="1">
      <c r="A69" s="8" t="s">
        <v>251</v>
      </c>
      <c r="C69" s="9"/>
      <c r="D69" s="9"/>
      <c r="E69" s="28">
        <v>1.93</v>
      </c>
      <c r="F69" s="9"/>
      <c r="G69" s="21" t="s">
        <v>152</v>
      </c>
      <c r="H69" s="28"/>
      <c r="I69" s="21" t="s">
        <v>152</v>
      </c>
      <c r="J69" s="28"/>
      <c r="K69" s="21" t="s">
        <v>152</v>
      </c>
    </row>
    <row r="70" spans="1:11" s="30" customFormat="1" ht="21.75" customHeight="1">
      <c r="A70" s="8"/>
      <c r="C70" s="9"/>
      <c r="D70" s="9"/>
      <c r="E70" s="28"/>
      <c r="F70" s="9"/>
      <c r="G70" s="28"/>
      <c r="H70" s="28"/>
      <c r="I70" s="28"/>
      <c r="J70" s="28"/>
      <c r="K70" s="28"/>
    </row>
    <row r="71" spans="1:11" s="30" customFormat="1" ht="21.75" customHeight="1">
      <c r="A71" s="8"/>
      <c r="C71" s="9"/>
      <c r="D71" s="9"/>
      <c r="E71" s="28"/>
      <c r="F71" s="9"/>
      <c r="G71" s="28"/>
      <c r="H71" s="28"/>
      <c r="I71" s="28"/>
      <c r="J71" s="28"/>
      <c r="K71" s="28"/>
    </row>
    <row r="72" spans="1:11" s="30" customFormat="1" ht="21.75" customHeight="1">
      <c r="A72" s="8"/>
      <c r="C72" s="9"/>
      <c r="D72" s="9"/>
      <c r="E72" s="28"/>
      <c r="F72" s="9"/>
      <c r="G72" s="28"/>
      <c r="H72" s="28"/>
      <c r="I72" s="28"/>
      <c r="J72" s="28"/>
      <c r="K72" s="28"/>
    </row>
    <row r="73" spans="1:11" s="30" customFormat="1" ht="21.75" customHeight="1">
      <c r="A73" s="8"/>
      <c r="C73" s="9"/>
      <c r="D73" s="9"/>
      <c r="E73" s="28"/>
      <c r="F73" s="9"/>
      <c r="G73" s="28"/>
      <c r="H73" s="28"/>
      <c r="I73" s="28"/>
      <c r="J73" s="28"/>
      <c r="K73" s="28"/>
    </row>
    <row r="74" spans="1:11" s="30" customFormat="1" ht="21.75" customHeight="1">
      <c r="A74" s="8"/>
      <c r="C74" s="9"/>
      <c r="D74" s="9"/>
      <c r="E74" s="28"/>
      <c r="F74" s="9"/>
      <c r="G74" s="28"/>
      <c r="H74" s="28"/>
      <c r="I74" s="28"/>
      <c r="J74" s="28"/>
      <c r="K74" s="28"/>
    </row>
    <row r="75" spans="1:11" s="30" customFormat="1" ht="21.75" customHeight="1">
      <c r="A75" s="8"/>
      <c r="C75" s="9"/>
      <c r="D75" s="9"/>
      <c r="E75" s="28"/>
      <c r="F75" s="9"/>
      <c r="G75" s="28"/>
      <c r="H75" s="28"/>
      <c r="I75" s="28"/>
      <c r="J75" s="28"/>
      <c r="K75" s="28"/>
    </row>
    <row r="76" spans="1:11" s="30" customFormat="1" ht="21.75" customHeight="1">
      <c r="A76" s="8"/>
      <c r="C76" s="9"/>
      <c r="D76" s="9"/>
      <c r="E76" s="28"/>
      <c r="F76" s="9"/>
      <c r="G76" s="28"/>
      <c r="H76" s="28"/>
      <c r="I76" s="28"/>
      <c r="J76" s="28"/>
      <c r="K76" s="28"/>
    </row>
    <row r="77" spans="1:11" s="30" customFormat="1" ht="21.75" customHeight="1">
      <c r="A77" s="8"/>
      <c r="C77" s="9"/>
      <c r="D77" s="9"/>
      <c r="E77" s="28"/>
      <c r="F77" s="9"/>
      <c r="G77" s="28"/>
      <c r="H77" s="28"/>
      <c r="I77" s="28"/>
      <c r="J77" s="28"/>
      <c r="K77" s="28"/>
    </row>
    <row r="78" spans="1:11" s="30" customFormat="1" ht="21.75" customHeight="1">
      <c r="A78" s="8"/>
      <c r="C78" s="9"/>
      <c r="D78" s="9"/>
      <c r="E78" s="28"/>
      <c r="F78" s="9"/>
      <c r="G78" s="28"/>
      <c r="H78" s="28"/>
      <c r="I78" s="28"/>
      <c r="J78" s="28"/>
      <c r="K78" s="28"/>
    </row>
    <row r="79" spans="1:11" s="30" customFormat="1" ht="21.75" customHeight="1">
      <c r="A79" s="8"/>
      <c r="C79" s="9"/>
      <c r="D79" s="9"/>
      <c r="E79" s="28"/>
      <c r="F79" s="9"/>
      <c r="G79" s="28"/>
      <c r="H79" s="28"/>
      <c r="I79" s="28"/>
      <c r="J79" s="28"/>
      <c r="K79" s="28"/>
    </row>
    <row r="80" spans="1:11" s="30" customFormat="1" ht="21.75" customHeight="1">
      <c r="A80" s="8"/>
      <c r="C80" s="9"/>
      <c r="D80" s="9"/>
      <c r="E80" s="28"/>
      <c r="F80" s="9"/>
      <c r="G80" s="28"/>
      <c r="H80" s="28"/>
      <c r="I80" s="28"/>
      <c r="J80" s="28"/>
      <c r="K80" s="28"/>
    </row>
    <row r="81" spans="1:11" s="30" customFormat="1" ht="21.75" customHeight="1">
      <c r="A81" s="8"/>
      <c r="C81" s="9"/>
      <c r="D81" s="9"/>
      <c r="E81" s="28"/>
      <c r="F81" s="9"/>
      <c r="G81" s="28"/>
      <c r="H81" s="28"/>
      <c r="I81" s="28"/>
      <c r="J81" s="28"/>
      <c r="K81" s="28"/>
    </row>
    <row r="82" spans="1:11" s="30" customFormat="1" ht="21.75" customHeight="1">
      <c r="A82" s="8"/>
      <c r="C82" s="9"/>
      <c r="D82" s="9"/>
      <c r="E82" s="28"/>
      <c r="F82" s="9"/>
      <c r="G82" s="28"/>
      <c r="H82" s="28"/>
      <c r="I82" s="28"/>
      <c r="J82" s="28"/>
      <c r="K82" s="28"/>
    </row>
    <row r="83" spans="1:11" s="30" customFormat="1" ht="21.75" customHeight="1">
      <c r="A83" s="8"/>
      <c r="C83" s="9"/>
      <c r="D83" s="9"/>
      <c r="E83" s="28"/>
      <c r="F83" s="9"/>
      <c r="G83" s="28"/>
      <c r="H83" s="28"/>
      <c r="I83" s="28"/>
      <c r="J83" s="28"/>
      <c r="K83" s="28"/>
    </row>
    <row r="84" spans="1:11" s="30" customFormat="1" ht="21.75" customHeight="1">
      <c r="A84" s="8"/>
      <c r="C84" s="9"/>
      <c r="D84" s="9"/>
      <c r="E84" s="28"/>
      <c r="F84" s="9"/>
      <c r="G84" s="28"/>
      <c r="H84" s="28"/>
      <c r="I84" s="28"/>
      <c r="J84" s="28"/>
      <c r="K84" s="28"/>
    </row>
    <row r="85" spans="1:11" s="30" customFormat="1" ht="21.75" customHeight="1">
      <c r="A85" s="8"/>
      <c r="C85" s="9"/>
      <c r="D85" s="9"/>
      <c r="E85" s="28"/>
      <c r="F85" s="9"/>
      <c r="G85" s="28"/>
      <c r="H85" s="28"/>
      <c r="I85" s="28"/>
      <c r="J85" s="28"/>
      <c r="K85" s="28"/>
    </row>
    <row r="86" spans="1:11" s="30" customFormat="1" ht="21.75" customHeight="1">
      <c r="A86" s="8"/>
      <c r="C86" s="9"/>
      <c r="D86" s="9"/>
      <c r="E86" s="28"/>
      <c r="F86" s="9"/>
      <c r="G86" s="28"/>
      <c r="H86" s="28"/>
      <c r="I86" s="28"/>
      <c r="J86" s="28"/>
      <c r="K86" s="28"/>
    </row>
    <row r="87" spans="1:11" s="30" customFormat="1" ht="21.75" customHeight="1">
      <c r="A87" s="8"/>
      <c r="C87" s="9"/>
      <c r="D87" s="9"/>
      <c r="E87" s="28"/>
      <c r="F87" s="9"/>
      <c r="G87" s="28"/>
      <c r="H87" s="28"/>
      <c r="I87" s="28"/>
      <c r="J87" s="28"/>
      <c r="K87" s="28"/>
    </row>
    <row r="88" spans="1:11" s="30" customFormat="1" ht="21.75" customHeight="1">
      <c r="A88" s="8"/>
      <c r="C88" s="9"/>
      <c r="D88" s="9"/>
      <c r="E88" s="28"/>
      <c r="F88" s="9"/>
      <c r="G88" s="28"/>
      <c r="H88" s="28"/>
      <c r="I88" s="28"/>
      <c r="J88" s="28"/>
      <c r="K88" s="28"/>
    </row>
    <row r="89" spans="1:11" s="30" customFormat="1" ht="21.75" customHeight="1">
      <c r="A89" s="8"/>
      <c r="C89" s="9"/>
      <c r="D89" s="9"/>
      <c r="E89" s="28"/>
      <c r="F89" s="9"/>
      <c r="G89" s="28"/>
      <c r="H89" s="28"/>
      <c r="I89" s="28"/>
      <c r="J89" s="28"/>
      <c r="K89" s="28"/>
    </row>
    <row r="90" spans="1:11" s="30" customFormat="1" ht="21.75" customHeight="1">
      <c r="A90" s="8"/>
      <c r="C90" s="9"/>
      <c r="D90" s="9"/>
      <c r="E90" s="28"/>
      <c r="F90" s="9"/>
      <c r="G90" s="28"/>
      <c r="H90" s="28"/>
      <c r="I90" s="28"/>
      <c r="J90" s="28"/>
      <c r="K90" s="28"/>
    </row>
    <row r="91" spans="1:11" s="30" customFormat="1" ht="21.75" customHeight="1">
      <c r="A91" s="8"/>
      <c r="C91" s="9"/>
      <c r="D91" s="9"/>
      <c r="E91" s="28"/>
      <c r="F91" s="9"/>
      <c r="G91" s="28"/>
      <c r="H91" s="28"/>
      <c r="I91" s="28"/>
      <c r="J91" s="28"/>
      <c r="K91" s="28"/>
    </row>
    <row r="92" spans="1:11" s="30" customFormat="1" ht="21.75" customHeight="1">
      <c r="A92" s="8"/>
      <c r="C92" s="9"/>
      <c r="D92" s="9"/>
      <c r="E92" s="28"/>
      <c r="F92" s="9"/>
      <c r="G92" s="28"/>
      <c r="H92" s="28"/>
      <c r="I92" s="28"/>
      <c r="J92" s="28"/>
      <c r="K92" s="28"/>
    </row>
    <row r="93" spans="1:11" s="30" customFormat="1" ht="19.350000000000001" customHeight="1">
      <c r="A93" s="8"/>
      <c r="C93" s="9"/>
      <c r="D93" s="9"/>
      <c r="E93" s="28"/>
      <c r="F93" s="9"/>
      <c r="G93" s="28"/>
      <c r="H93" s="28"/>
      <c r="I93" s="28"/>
      <c r="J93" s="28"/>
      <c r="K93" s="28"/>
    </row>
    <row r="94" spans="1:11" s="30" customFormat="1" ht="19.350000000000001" customHeight="1">
      <c r="A94" s="8"/>
      <c r="C94" s="9"/>
      <c r="D94" s="9"/>
      <c r="E94" s="28"/>
      <c r="F94" s="9"/>
      <c r="G94" s="28"/>
      <c r="H94" s="28"/>
      <c r="I94" s="28"/>
      <c r="J94" s="28"/>
      <c r="K94" s="28"/>
    </row>
    <row r="95" spans="1:11" s="30" customFormat="1" ht="19.350000000000001" customHeight="1">
      <c r="A95" s="8"/>
      <c r="C95" s="9"/>
      <c r="D95" s="9"/>
      <c r="E95" s="28"/>
      <c r="F95" s="9"/>
      <c r="G95" s="28"/>
      <c r="H95" s="28"/>
      <c r="I95" s="28"/>
      <c r="J95" s="28"/>
      <c r="K95" s="28"/>
    </row>
    <row r="96" spans="1:11" s="30" customFormat="1" ht="19.350000000000001" customHeight="1">
      <c r="A96" s="8"/>
      <c r="C96" s="9"/>
      <c r="D96" s="9"/>
      <c r="E96" s="28"/>
      <c r="F96" s="9"/>
      <c r="G96" s="28"/>
      <c r="H96" s="28"/>
      <c r="I96" s="28"/>
      <c r="J96" s="28"/>
      <c r="K96" s="28"/>
    </row>
    <row r="97" spans="1:11" s="30" customFormat="1" ht="20.45" customHeight="1">
      <c r="A97" s="8"/>
      <c r="C97" s="9"/>
      <c r="D97" s="9"/>
      <c r="E97" s="28"/>
      <c r="F97" s="9"/>
      <c r="G97" s="28"/>
      <c r="H97" s="28"/>
      <c r="I97" s="28"/>
      <c r="J97" s="28"/>
      <c r="K97" s="28"/>
    </row>
    <row r="98" spans="1:11" s="30" customFormat="1" ht="22.5" customHeight="1">
      <c r="A98" s="8"/>
      <c r="C98" s="9"/>
      <c r="D98" s="9"/>
      <c r="E98" s="28"/>
      <c r="F98" s="9"/>
      <c r="G98" s="28"/>
      <c r="H98" s="28"/>
      <c r="I98" s="28"/>
      <c r="J98" s="28"/>
      <c r="K98" s="28"/>
    </row>
    <row r="99" spans="1:11" ht="17.25" customHeight="1"/>
    <row r="100" spans="1:11" s="30" customFormat="1" ht="22.35" customHeight="1">
      <c r="A100" s="40" t="str">
        <f>'thai 16'!A50</f>
        <v>หมายเหตุประกอบงบการเงินในหน้า 19 ถึง 137 เป็นส่วนหนึ่งของงบการเงินนี้</v>
      </c>
      <c r="B100" s="40"/>
      <c r="C100" s="36"/>
      <c r="D100" s="37"/>
      <c r="E100" s="37"/>
      <c r="F100" s="37"/>
      <c r="G100" s="37"/>
      <c r="H100" s="37"/>
      <c r="I100" s="37"/>
      <c r="J100" s="37"/>
      <c r="K100" s="37"/>
    </row>
  </sheetData>
  <mergeCells count="4">
    <mergeCell ref="E5:G5"/>
    <mergeCell ref="I5:K5"/>
    <mergeCell ref="E63:G63"/>
    <mergeCell ref="I63:K63"/>
  </mergeCells>
  <pageMargins left="0.8" right="0.5" top="0.5" bottom="0.6" header="0.49" footer="0.4"/>
  <pageSetup paperSize="9" scale="85" firstPageNumber="1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9-11</vt:lpstr>
      <vt:lpstr>thai 12-13</vt:lpstr>
      <vt:lpstr>thai 14</vt:lpstr>
      <vt:lpstr>thai 15</vt:lpstr>
      <vt:lpstr>thai 16</vt:lpstr>
      <vt:lpstr>thai 17-18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 (TH)</cp:lastModifiedBy>
  <cp:lastPrinted>2026-02-19T03:19:40Z</cp:lastPrinted>
  <dcterms:created xsi:type="dcterms:W3CDTF">2001-10-30T06:26:29Z</dcterms:created>
  <dcterms:modified xsi:type="dcterms:W3CDTF">2026-02-19T03:19:44Z</dcterms:modified>
</cp:coreProperties>
</file>