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Dec25\"/>
    </mc:Choice>
  </mc:AlternateContent>
  <xr:revisionPtr revIDLastSave="0" documentId="13_ncr:1_{36A3C650-5C90-4798-B514-25A7FBFB84BB}" xr6:coauthVersionLast="47" xr6:coauthVersionMax="47" xr10:uidLastSave="{00000000-0000-0000-0000-000000000000}"/>
  <bookViews>
    <workbookView xWindow="-120" yWindow="-120" windowWidth="29040" windowHeight="15720" tabRatio="726" activeTab="5" xr2:uid="{00000000-000D-0000-FFFF-FFFF00000000}"/>
  </bookViews>
  <sheets>
    <sheet name="Eng 8-10" sheetId="1" r:id="rId1"/>
    <sheet name="Eng11-12" sheetId="2" r:id="rId2"/>
    <sheet name="Eng 13" sheetId="3" r:id="rId3"/>
    <sheet name="Eng 14" sheetId="4" r:id="rId4"/>
    <sheet name="Eng 15" sheetId="5" r:id="rId5"/>
    <sheet name="Eng 16-17" sheetId="6" r:id="rId6"/>
  </sheets>
  <externalReferences>
    <externalReference r:id="rId7"/>
  </externalReferences>
  <definedNames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2">'Eng 13'!$A$1:$Z$47</definedName>
    <definedName name="_xlnm.Print_Area" localSheetId="4">'Eng 15'!$A$1:$K$58</definedName>
    <definedName name="_xlnm.Print_Area" localSheetId="5">'Eng 16-17'!$A$1:$J$122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" i="3" l="1"/>
  <c r="J48" i="6" l="1"/>
  <c r="H48" i="6"/>
  <c r="F42" i="3" l="1"/>
  <c r="D42" i="3"/>
  <c r="T28" i="3"/>
  <c r="V28" i="3" s="1"/>
  <c r="Z28" i="3" s="1"/>
  <c r="F25" i="3"/>
  <c r="D25" i="3"/>
  <c r="T30" i="3" l="1"/>
  <c r="V30" i="3" s="1"/>
  <c r="T31" i="3"/>
  <c r="V31" i="3" s="1"/>
  <c r="Z31" i="3" s="1"/>
  <c r="T32" i="3"/>
  <c r="V32" i="3" s="1"/>
  <c r="Z32" i="3" s="1"/>
  <c r="T34" i="3"/>
  <c r="V34" i="3" s="1"/>
  <c r="T35" i="3"/>
  <c r="V35" i="3" s="1"/>
  <c r="T38" i="3"/>
  <c r="V38" i="3" s="1"/>
  <c r="Z38" i="3" s="1"/>
  <c r="T39" i="3"/>
  <c r="V39" i="3" s="1"/>
  <c r="Z39" i="3" s="1"/>
  <c r="O24" i="4"/>
  <c r="X42" i="3" l="1"/>
  <c r="T40" i="3"/>
  <c r="O22" i="4" l="1"/>
  <c r="O14" i="4"/>
  <c r="A112" i="1"/>
  <c r="A58" i="1"/>
  <c r="K44" i="5"/>
  <c r="K50" i="5" s="1"/>
  <c r="G44" i="5"/>
  <c r="G50" i="5" s="1"/>
  <c r="J139" i="1"/>
  <c r="J142" i="1" s="1"/>
  <c r="J92" i="1"/>
  <c r="J78" i="1"/>
  <c r="J49" i="1"/>
  <c r="J27" i="1"/>
  <c r="F139" i="1"/>
  <c r="F142" i="1" s="1"/>
  <c r="F92" i="1"/>
  <c r="F78" i="1"/>
  <c r="F49" i="1"/>
  <c r="F27" i="1"/>
  <c r="J21" i="2"/>
  <c r="J15" i="2"/>
  <c r="F21" i="2"/>
  <c r="F15" i="2"/>
  <c r="J33" i="6"/>
  <c r="F48" i="6"/>
  <c r="F33" i="6"/>
  <c r="M28" i="4"/>
  <c r="I28" i="4"/>
  <c r="G28" i="4"/>
  <c r="E28" i="4"/>
  <c r="C28" i="4"/>
  <c r="O23" i="4"/>
  <c r="R42" i="3"/>
  <c r="P42" i="3"/>
  <c r="N42" i="3"/>
  <c r="L42" i="3"/>
  <c r="H42" i="3"/>
  <c r="B42" i="3"/>
  <c r="Z35" i="3"/>
  <c r="Z34" i="3"/>
  <c r="Z30" i="3"/>
  <c r="T42" i="3"/>
  <c r="F94" i="1" l="1"/>
  <c r="F144" i="1" s="1"/>
  <c r="F50" i="6"/>
  <c r="F54" i="6" s="1"/>
  <c r="J50" i="6"/>
  <c r="J54" i="6" s="1"/>
  <c r="F51" i="1"/>
  <c r="J23" i="2"/>
  <c r="J31" i="2" s="1"/>
  <c r="J34" i="2" s="1"/>
  <c r="J49" i="2" s="1"/>
  <c r="F23" i="2"/>
  <c r="F31" i="2" s="1"/>
  <c r="F34" i="2" s="1"/>
  <c r="F49" i="2" s="1"/>
  <c r="F81" i="2" s="1"/>
  <c r="F78" i="2" s="1"/>
  <c r="J51" i="1"/>
  <c r="J94" i="1"/>
  <c r="J144" i="1" s="1"/>
  <c r="T22" i="3"/>
  <c r="J71" i="2" l="1"/>
  <c r="J74" i="2" s="1"/>
  <c r="F74" i="2"/>
  <c r="F71" i="2" s="1"/>
  <c r="F86" i="2" s="1"/>
  <c r="J81" i="2"/>
  <c r="J78" i="2"/>
  <c r="T21" i="3"/>
  <c r="V21" i="3" s="1"/>
  <c r="Z21" i="3" s="1"/>
  <c r="V22" i="3"/>
  <c r="Z22" i="3" s="1"/>
  <c r="J86" i="2" l="1"/>
  <c r="H15" i="2"/>
  <c r="H21" i="2"/>
  <c r="M19" i="4"/>
  <c r="I19" i="4"/>
  <c r="G19" i="4"/>
  <c r="E19" i="4"/>
  <c r="C19" i="4"/>
  <c r="O15" i="4"/>
  <c r="T23" i="3"/>
  <c r="T20" i="3"/>
  <c r="V20" i="3" s="1"/>
  <c r="Z20" i="3" s="1"/>
  <c r="T18" i="3"/>
  <c r="V18" i="3" s="1"/>
  <c r="T17" i="3"/>
  <c r="V17" i="3" s="1"/>
  <c r="Z17" i="3" s="1"/>
  <c r="A59" i="2"/>
  <c r="H23" i="2" l="1"/>
  <c r="H33" i="6" l="1"/>
  <c r="D48" i="6"/>
  <c r="D33" i="6"/>
  <c r="D21" i="2"/>
  <c r="D15" i="2"/>
  <c r="H139" i="1"/>
  <c r="H92" i="1"/>
  <c r="H78" i="1"/>
  <c r="H49" i="1"/>
  <c r="H27" i="1"/>
  <c r="D139" i="1"/>
  <c r="D92" i="1"/>
  <c r="D78" i="1"/>
  <c r="D49" i="1"/>
  <c r="D27" i="1"/>
  <c r="D142" i="1" l="1"/>
  <c r="H142" i="1"/>
  <c r="H51" i="1"/>
  <c r="H31" i="2"/>
  <c r="D94" i="1"/>
  <c r="H94" i="1"/>
  <c r="D51" i="1"/>
  <c r="D23" i="2"/>
  <c r="D31" i="2" s="1"/>
  <c r="H144" i="1" l="1"/>
  <c r="D144" i="1"/>
  <c r="H34" i="2"/>
  <c r="I44" i="5"/>
  <c r="I50" i="5" s="1"/>
  <c r="H50" i="6" s="1"/>
  <c r="D34" i="2"/>
  <c r="D49" i="2" s="1"/>
  <c r="D81" i="2" s="1"/>
  <c r="D78" i="2" s="1"/>
  <c r="E44" i="5"/>
  <c r="E50" i="5" s="1"/>
  <c r="D50" i="6" s="1"/>
  <c r="K28" i="4" l="1"/>
  <c r="O26" i="4"/>
  <c r="O28" i="4" s="1"/>
  <c r="D54" i="6"/>
  <c r="H54" i="6"/>
  <c r="H71" i="2"/>
  <c r="H49" i="2"/>
  <c r="H81" i="2" s="1"/>
  <c r="D74" i="2"/>
  <c r="D71" i="2" s="1"/>
  <c r="D86" i="2" l="1"/>
  <c r="H74" i="2"/>
  <c r="H86" i="2"/>
  <c r="V23" i="3"/>
  <c r="Z23" i="3" s="1"/>
  <c r="K19" i="4"/>
  <c r="O17" i="4"/>
  <c r="O19" i="4" s="1"/>
  <c r="H78" i="2"/>
  <c r="V40" i="3" l="1"/>
  <c r="Z40" i="3" s="1"/>
  <c r="Z42" i="3" s="1"/>
  <c r="J42" i="3"/>
  <c r="A3" i="3"/>
  <c r="A3" i="4" s="1"/>
  <c r="A3" i="5" s="1"/>
  <c r="A3" i="6" s="1"/>
  <c r="A64" i="6" s="1"/>
  <c r="V42" i="3" l="1"/>
  <c r="N25" i="3"/>
  <c r="R25" i="3" l="1"/>
  <c r="H25" i="3"/>
  <c r="P25" i="3"/>
  <c r="A118" i="2"/>
  <c r="A47" i="3" s="1"/>
  <c r="A33" i="4" s="1"/>
  <c r="A163" i="1"/>
  <c r="A109" i="1"/>
  <c r="T15" i="3" l="1"/>
  <c r="X25" i="3"/>
  <c r="L25" i="3"/>
  <c r="A58" i="5"/>
  <c r="T25" i="3" l="1"/>
  <c r="A122" i="6"/>
  <c r="A61" i="6"/>
  <c r="B25" i="3" l="1"/>
  <c r="V15" i="3"/>
  <c r="Z15" i="3" s="1"/>
  <c r="J25" i="3" l="1"/>
  <c r="Z25" i="3"/>
  <c r="V25" i="3" l="1"/>
</calcChain>
</file>

<file path=xl/sharedStrings.xml><?xml version="1.0" encoding="utf-8"?>
<sst xmlns="http://schemas.openxmlformats.org/spreadsheetml/2006/main" count="585" uniqueCount="272">
  <si>
    <t>True Corporation Public Company Limited</t>
  </si>
  <si>
    <t>Notes</t>
  </si>
  <si>
    <t>Baht Thousand</t>
  </si>
  <si>
    <t>Assets</t>
  </si>
  <si>
    <t>Current assets</t>
  </si>
  <si>
    <t>Cash and cash equivalents</t>
  </si>
  <si>
    <t>Restricted cash at bank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</si>
  <si>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</si>
  <si>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</si>
  <si>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</si>
  <si>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</si>
  <si>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</si>
  <si>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</si>
  <si>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</si>
  <si>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</si>
  <si>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>Investment in subsidiaries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</si>
  <si>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</si>
  <si>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</si>
  <si>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</si>
  <si>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</si>
  <si>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</si>
  <si>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</si>
  <si>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</si>
  <si>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</si>
  <si>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</si>
  <si>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</si>
  <si>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</si>
  <si>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</si>
  <si>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</si>
  <si>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</si>
  <si>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</si>
  <si>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</si>
  <si>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</si>
  <si>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</si>
  <si>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</si>
  <si>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</si>
  <si>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>Provisions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</si>
  <si>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</si>
  <si>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</si>
  <si>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</si>
  <si>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</si>
  <si>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</si>
  <si>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</si>
  <si>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</si>
  <si>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Issued and fully paid-up share capital</t>
  </si>
  <si>
    <t xml:space="preserve">Premium on share capital 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</si>
  <si>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</si>
  <si>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</si>
  <si>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</si>
  <si>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</si>
  <si>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Non-controlling interests</t>
  </si>
  <si>
    <t>Total equity</t>
  </si>
  <si>
    <t>Total liabilities and equity</t>
  </si>
  <si>
    <t>Revenues</t>
  </si>
  <si>
    <t>Revenues from telephone and other services</t>
  </si>
  <si>
    <t>Revenues from product sales</t>
  </si>
  <si>
    <t>Costs</t>
  </si>
  <si>
    <t>Cost of providing services</t>
  </si>
  <si>
    <t>Cost of sales</t>
  </si>
  <si>
    <t>Total costs</t>
  </si>
  <si>
    <t xml:space="preserve">Other income </t>
  </si>
  <si>
    <t>Administrative expenses</t>
  </si>
  <si>
    <t>Other expenses</t>
  </si>
  <si>
    <t>Finance costs</t>
  </si>
  <si>
    <t xml:space="preserve">   Exchange differences on translation</t>
  </si>
  <si>
    <t xml:space="preserve">   Non-controlling interests</t>
  </si>
  <si>
    <t>Total comprehensive income (expense)</t>
  </si>
  <si>
    <t>Attributable to owners of the parent</t>
  </si>
  <si>
    <t xml:space="preserve">Issued and </t>
  </si>
  <si>
    <t>fully paid-up</t>
  </si>
  <si>
    <t>Measurement of</t>
  </si>
  <si>
    <t>Translating</t>
  </si>
  <si>
    <t>Change in</t>
  </si>
  <si>
    <t>Total other</t>
  </si>
  <si>
    <t>Total</t>
  </si>
  <si>
    <t>Non-</t>
  </si>
  <si>
    <t>Premium</t>
  </si>
  <si>
    <t>Legal</t>
  </si>
  <si>
    <t>shares</t>
  </si>
  <si>
    <t xml:space="preserve">equity investment </t>
  </si>
  <si>
    <t>financial</t>
  </si>
  <si>
    <t>non-controlling</t>
  </si>
  <si>
    <t xml:space="preserve"> components</t>
  </si>
  <si>
    <t>owners of</t>
  </si>
  <si>
    <t>Controlling</t>
  </si>
  <si>
    <t>reserve</t>
  </si>
  <si>
    <t>Deficits</t>
  </si>
  <si>
    <t>at fair value</t>
  </si>
  <si>
    <t>statements</t>
  </si>
  <si>
    <t>interest</t>
  </si>
  <si>
    <t xml:space="preserve">of equity </t>
  </si>
  <si>
    <t>the parent</t>
  </si>
  <si>
    <t>Issued and</t>
  </si>
  <si>
    <t xml:space="preserve">Retained </t>
  </si>
  <si>
    <t>earnings</t>
  </si>
  <si>
    <t>Cash flows from operating activities</t>
  </si>
  <si>
    <t>Adjustments for:</t>
  </si>
  <si>
    <t>Interest expense</t>
  </si>
  <si>
    <t>Finance costs related to licences</t>
  </si>
  <si>
    <t>Dividends received</t>
  </si>
  <si>
    <t xml:space="preserve">   at fair value recognised in profit or loss </t>
  </si>
  <si>
    <t>Increase in employee benefits obligations</t>
  </si>
  <si>
    <t xml:space="preserve">Share of results </t>
  </si>
  <si>
    <t>Changes in operating assets and liabilities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</si>
  <si>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</si>
  <si>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</si>
  <si>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</si>
  <si>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</si>
  <si>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Other current liabilities</t>
  </si>
  <si>
    <t xml:space="preserve">   - Other non-current liabilities</t>
  </si>
  <si>
    <t>Add</t>
  </si>
  <si>
    <t>Interest received</t>
  </si>
  <si>
    <t>Less</t>
  </si>
  <si>
    <t>Interest paid</t>
  </si>
  <si>
    <t>Income tax paid</t>
  </si>
  <si>
    <t>Cash flows from investing activities</t>
  </si>
  <si>
    <t>Loans made to related parties</t>
  </si>
  <si>
    <t>Acquisition of investment property</t>
  </si>
  <si>
    <t>Net cash used in investing activities</t>
  </si>
  <si>
    <t>Cash flows from financing activities</t>
  </si>
  <si>
    <t>Proceeds from short-term borrowings</t>
  </si>
  <si>
    <t>Proceeds from borrowings</t>
  </si>
  <si>
    <t>Effects of exchange rate changes</t>
  </si>
  <si>
    <t>Non-cash transactions</t>
  </si>
  <si>
    <t>The significant non-cash transactions are as follows:</t>
  </si>
  <si>
    <t>Baht Million</t>
  </si>
  <si>
    <t>Premium on treasury shares</t>
  </si>
  <si>
    <t>on treasury</t>
  </si>
  <si>
    <t>Cash flow</t>
  </si>
  <si>
    <t>hedges</t>
  </si>
  <si>
    <t>Expected credit loss (reversal)</t>
  </si>
  <si>
    <t>Cash generated from operations</t>
  </si>
  <si>
    <t>on share</t>
  </si>
  <si>
    <t>capital</t>
  </si>
  <si>
    <t xml:space="preserve">Loss from revaluation of financial assets </t>
  </si>
  <si>
    <t>interests</t>
  </si>
  <si>
    <t xml:space="preserve">Total comprehensive income (expense) </t>
  </si>
  <si>
    <t>Derivative assets</t>
  </si>
  <si>
    <t>Derivative liabilities</t>
  </si>
  <si>
    <t>Other comprehensive income (expense)</t>
  </si>
  <si>
    <t xml:space="preserve"> income (expense)</t>
  </si>
  <si>
    <t>Other comprehensive</t>
  </si>
  <si>
    <t>Income tax received</t>
  </si>
  <si>
    <t>Repayments to short-term borrowings</t>
  </si>
  <si>
    <t xml:space="preserve">Dilution due to increase in </t>
  </si>
  <si>
    <t xml:space="preserve">   non-controlling interests</t>
  </si>
  <si>
    <t xml:space="preserve">    shares from non-controlling interests</t>
  </si>
  <si>
    <t>Loss (gain) on termination of right-of-use assets</t>
  </si>
  <si>
    <t>share</t>
  </si>
  <si>
    <t>Repayments to borrowings</t>
  </si>
  <si>
    <t xml:space="preserve">Proceeds from loans from related parties </t>
  </si>
  <si>
    <t>Net cash (used in) received from financing activities</t>
  </si>
  <si>
    <t>Statements of Financial Position</t>
  </si>
  <si>
    <t>Statements of Cash Flows</t>
  </si>
  <si>
    <r>
      <t xml:space="preserve">Statements of Changes in Equity </t>
    </r>
    <r>
      <rPr>
        <sz val="9"/>
        <rFont val="Arial"/>
        <family val="2"/>
      </rPr>
      <t>(Cont’d)</t>
    </r>
  </si>
  <si>
    <t>Statements of Changes in Equity</t>
  </si>
  <si>
    <r>
      <t xml:space="preserve">Statements of Cash Flows </t>
    </r>
    <r>
      <rPr>
        <sz val="9"/>
        <rFont val="Arial"/>
        <family val="2"/>
      </rPr>
      <t>(Cont’d)</t>
    </r>
  </si>
  <si>
    <t>Statements of Comprehensive Income</t>
  </si>
  <si>
    <r>
      <t xml:space="preserve">Statements of Financial Position </t>
    </r>
    <r>
      <rPr>
        <sz val="9"/>
        <rFont val="Arial"/>
        <family val="2"/>
      </rPr>
      <t>(Cont’d)</t>
    </r>
  </si>
  <si>
    <t>-</t>
  </si>
  <si>
    <t>Repayments to loans from related parties</t>
  </si>
  <si>
    <t xml:space="preserve">   non-controlling interest</t>
  </si>
  <si>
    <t xml:space="preserve">   and intangible assets</t>
  </si>
  <si>
    <t>Investment in subsidiary by purchasing shares from</t>
  </si>
  <si>
    <t xml:space="preserve">   intangible assets, not yet paid</t>
  </si>
  <si>
    <t>Acquisition of property, plant and equipment, and</t>
  </si>
  <si>
    <t>2024</t>
  </si>
  <si>
    <t xml:space="preserve">   through other comprehensive income</t>
  </si>
  <si>
    <t xml:space="preserve">Investment in associates and </t>
  </si>
  <si>
    <t>Liabilities under agreements and</t>
  </si>
  <si>
    <t xml:space="preserve">   licences for operation</t>
  </si>
  <si>
    <t xml:space="preserve">       Common shares, 34,552,100,801 shares</t>
  </si>
  <si>
    <t xml:space="preserve">Remeasurements of post </t>
  </si>
  <si>
    <t>- employment benefit obligation, net of tax</t>
  </si>
  <si>
    <t xml:space="preserve">   Measurement of equity instruments at fair value</t>
  </si>
  <si>
    <t xml:space="preserve">   to owners of the parent</t>
  </si>
  <si>
    <t>Opening balance at 1 January 2024</t>
  </si>
  <si>
    <t xml:space="preserve">   for the year</t>
  </si>
  <si>
    <t>Closing balance at 31 December 2024</t>
  </si>
  <si>
    <t xml:space="preserve">Acquisition of financial assets </t>
  </si>
  <si>
    <t xml:space="preserve">   at fair value through profit or loss</t>
  </si>
  <si>
    <t xml:space="preserve">Proceeds from disposals of equipment </t>
  </si>
  <si>
    <t>Trade and other current payables</t>
  </si>
  <si>
    <t xml:space="preserve">     through other comprehensive income, net of tax</t>
  </si>
  <si>
    <t>Consolidated</t>
  </si>
  <si>
    <t>Separate</t>
  </si>
  <si>
    <t xml:space="preserve"> financial statements</t>
  </si>
  <si>
    <t>Consolidated financial statements</t>
  </si>
  <si>
    <t>Separate financial statements</t>
  </si>
  <si>
    <t>Gain on sale investment</t>
  </si>
  <si>
    <t xml:space="preserve">Acquisition of investment in associate </t>
  </si>
  <si>
    <t xml:space="preserve">   and interests joint ventures</t>
  </si>
  <si>
    <t>Dividend paid to non-controlling interest</t>
  </si>
  <si>
    <t>Dissolution of subsidiary</t>
  </si>
  <si>
    <t>Dividends paid to non-controlling interests</t>
  </si>
  <si>
    <t>Equity attributable to owners of the company</t>
  </si>
  <si>
    <t>Selling expenses and distribution costs</t>
  </si>
  <si>
    <t xml:space="preserve">Profit (loss) before income tax </t>
  </si>
  <si>
    <t>Other comprehensive income:</t>
  </si>
  <si>
    <t>Unrealised (gain) loss on foreign exchange</t>
  </si>
  <si>
    <t xml:space="preserve">   joint ventures</t>
  </si>
  <si>
    <t>Share of results</t>
  </si>
  <si>
    <t>Proceeds from loan to related parties</t>
  </si>
  <si>
    <t xml:space="preserve">Loss (gain) on disposals of property, </t>
  </si>
  <si>
    <t xml:space="preserve">   plant and equipment and intangible assets</t>
  </si>
  <si>
    <t xml:space="preserve">   - Trade and other current receivables</t>
  </si>
  <si>
    <t xml:space="preserve">   - Trade and other current payables</t>
  </si>
  <si>
    <t>Loss from retirement/impairment of asset (reversal)</t>
  </si>
  <si>
    <t>Trade and other current receivables, net</t>
  </si>
  <si>
    <t>Repayments of lease liabilities</t>
  </si>
  <si>
    <t>Acquisition of property, plant and equipment</t>
  </si>
  <si>
    <t>Depreciation and amortisation</t>
  </si>
  <si>
    <t>Interest income</t>
  </si>
  <si>
    <t>Acquisition of intangible assets</t>
  </si>
  <si>
    <t>Total revenues</t>
  </si>
  <si>
    <t>Net cash received from operating activities</t>
  </si>
  <si>
    <t>Provisions for employee benefits</t>
  </si>
  <si>
    <t>Corporate income tax payable</t>
  </si>
  <si>
    <t>Capital distribution from investment in subsidiary</t>
  </si>
  <si>
    <t xml:space="preserve">   Loss on cash flow hedges</t>
  </si>
  <si>
    <t>Employee benefit obligations - Benefit paid</t>
  </si>
  <si>
    <t xml:space="preserve">Basic earnings (loss) per share attributable </t>
  </si>
  <si>
    <t>Dividends income</t>
  </si>
  <si>
    <t>Loss from unclaimed tax</t>
  </si>
  <si>
    <t xml:space="preserve">Proceeds from financial assets </t>
  </si>
  <si>
    <t>Addition investment in subsidiaries by purchasing</t>
  </si>
  <si>
    <t xml:space="preserve">   Owners of the company</t>
  </si>
  <si>
    <t>As at 31 December 2025</t>
  </si>
  <si>
    <t>2025</t>
  </si>
  <si>
    <t>For the year ended 31 December 2025</t>
  </si>
  <si>
    <t>Opening balance at 1 January 2025</t>
  </si>
  <si>
    <t>Closing balance at 31 December 2025</t>
  </si>
  <si>
    <t>Financial assets measured at fair value</t>
  </si>
  <si>
    <t xml:space="preserve">   through profit and loss</t>
  </si>
  <si>
    <t xml:space="preserve">Financial assets measured at fair value </t>
  </si>
  <si>
    <t xml:space="preserve">         at par value of Baht 4 each</t>
  </si>
  <si>
    <t xml:space="preserve">         paid-up at Baht 4 each</t>
  </si>
  <si>
    <t xml:space="preserve">Items that will not be reclassified </t>
  </si>
  <si>
    <t xml:space="preserve">   subsequently to profit or loss:</t>
  </si>
  <si>
    <t xml:space="preserve">Items that may be reclassified   </t>
  </si>
  <si>
    <t>Basic earnings (Baht per share)</t>
  </si>
  <si>
    <t>Acquisition of right-of-use assets during the year</t>
  </si>
  <si>
    <t>Dividends paid (Note 43)</t>
  </si>
  <si>
    <t>Appropriation of legal reserve (Note 37)</t>
  </si>
  <si>
    <t>Dividend paid</t>
  </si>
  <si>
    <t>Loss from liquidation of subsidiaries</t>
  </si>
  <si>
    <t xml:space="preserve">   at fair value through other comprehensive income</t>
  </si>
  <si>
    <t>Proceeds from disposals of investment in subsidiary</t>
  </si>
  <si>
    <t xml:space="preserve">   Hedging loss reclassified to profit or loss</t>
  </si>
  <si>
    <t>Profit (loss) for the year</t>
  </si>
  <si>
    <t>Profit (loss) for the year attributable to:</t>
  </si>
  <si>
    <t xml:space="preserve">    for the year attributable to:</t>
  </si>
  <si>
    <t>Gross profit</t>
  </si>
  <si>
    <t>Cash and cash equivalents at the beginning of the year</t>
  </si>
  <si>
    <t>Cash and cash equivalents at the end of the year</t>
  </si>
  <si>
    <t>Net (decrease) increase in cash and cash equivalents</t>
  </si>
  <si>
    <t>Note</t>
  </si>
  <si>
    <t>Proceeds from completion of liquidation</t>
  </si>
  <si>
    <t>Income tax</t>
  </si>
  <si>
    <t>Increase in restricted cash at bank</t>
  </si>
  <si>
    <t>Loss on obsolete inventories (reversal)</t>
  </si>
  <si>
    <t>2, 20, 21, 23, 24</t>
  </si>
  <si>
    <t>Total comprehensive income (expense) for the year</t>
  </si>
  <si>
    <t xml:space="preserve">   insturment at fair value through other comprehensive income</t>
  </si>
  <si>
    <t xml:space="preserve">   to deficits (Note 9)</t>
  </si>
  <si>
    <t>Transfer cumulative loss from fair value measurement of equity</t>
  </si>
  <si>
    <t>Disposal of investment in subsidiary</t>
  </si>
  <si>
    <t xml:space="preserve">   which has not yet been received</t>
  </si>
  <si>
    <r>
      <t xml:space="preserve">Statements of Comprehensive Income </t>
    </r>
    <r>
      <rPr>
        <sz val="9"/>
        <rFont val="Arial"/>
        <family val="2"/>
      </rPr>
      <t>(Cont’d)</t>
    </r>
  </si>
  <si>
    <t>Liquidation of subsidiary</t>
  </si>
  <si>
    <t>The accompanying notes on pages 18 to 100 are an integral part of this financial statements.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</si>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</sst>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#,##0.00;\(#,##0.00\);&quot;-&quot;;@"/>
    <numFmt numFmtId="171" formatCode="#,##0.0;\(#,##0.0\)"/>
    <numFmt numFmtId="172" formatCode="_(* #,##0_);_(* \(#,##0\);_(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u/>
      <sz val="9"/>
      <name val="Arial"/>
      <family val="2"/>
    </font>
    <font>
      <sz val="14"/>
      <name val="Cordia New"/>
      <family val="2"/>
      <charset val="222"/>
    </font>
    <font>
      <i/>
      <sz val="9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8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0" fontId="11" fillId="0" borderId="0"/>
    <xf numFmtId="0" fontId="12" fillId="0" borderId="0"/>
    <xf numFmtId="0" fontId="5" fillId="0" borderId="0"/>
    <xf numFmtId="0" fontId="1" fillId="0" borderId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5">
    <xf numFmtId="0" fontId="0" fillId="0" borderId="0" xfId="0"/>
    <xf numFmtId="170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40" fontId="3" fillId="0" borderId="0" xfId="1" applyNumberFormat="1" applyFont="1" applyFill="1" applyAlignment="1">
      <alignment horizontal="right" vertical="center"/>
    </xf>
    <xf numFmtId="40" fontId="3" fillId="0" borderId="0" xfId="1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165" fontId="3" fillId="0" borderId="0" xfId="0" quotePrefix="1" applyNumberFormat="1" applyFont="1" applyAlignment="1">
      <alignment horizontal="left" vertical="center" indent="2"/>
    </xf>
    <xf numFmtId="168" fontId="3" fillId="0" borderId="2" xfId="2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vertical="center"/>
    </xf>
    <xf numFmtId="169" fontId="3" fillId="0" borderId="0" xfId="2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7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7" fontId="3" fillId="0" borderId="1" xfId="3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167" fontId="3" fillId="0" borderId="0" xfId="0" applyNumberFormat="1" applyFont="1" applyAlignment="1">
      <alignment horizontal="justify" vertical="center"/>
    </xf>
    <xf numFmtId="165" fontId="9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5" applyNumberFormat="1" applyFont="1" applyAlignment="1">
      <alignment horizontal="left" vertical="center"/>
    </xf>
    <xf numFmtId="167" fontId="1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3" xfId="0" applyNumberFormat="1" applyFont="1" applyBorder="1" applyAlignment="1">
      <alignment horizontal="center" vertical="center"/>
    </xf>
  </cellXfs>
  <cellStyles count="20">
    <cellStyle name="Comma" xfId="1" builtinId="3"/>
    <cellStyle name="Comma 2" xfId="6" xr:uid="{EFF85EE9-C25F-4581-A048-D775CD6D7F53}"/>
    <cellStyle name="Comma 2 2" xfId="7" xr:uid="{F61E122C-882E-449D-AA1E-0E38F9038C7A}"/>
    <cellStyle name="Comma 3" xfId="8" xr:uid="{D9A0D3DE-4F65-4DCF-82EB-575038660235}"/>
    <cellStyle name="Comma 3 2" xfId="9" xr:uid="{B6973574-8CE2-463B-B32A-0091A8E72508}"/>
    <cellStyle name="Comma 4" xfId="10" xr:uid="{09996AAA-F7F3-433C-AF4A-D3A37F559692}"/>
    <cellStyle name="Comma 5" xfId="11" xr:uid="{DCD46843-AFF2-4123-B9E3-09C2BEC93BC8}"/>
    <cellStyle name="Normal" xfId="0" builtinId="0"/>
    <cellStyle name="Normal 2" xfId="5" xr:uid="{BFB18AEE-B6CB-4326-A53E-7F94684E2B3F}"/>
    <cellStyle name="Normal 2 2" xfId="13" xr:uid="{E364C30C-0758-40D3-B9C2-F2B0057687DB}"/>
    <cellStyle name="Normal 2 3" xfId="12" xr:uid="{A072C911-3251-4650-98A8-0B9A15E5CEFC}"/>
    <cellStyle name="Normal 275" xfId="4" xr:uid="{00000000-0005-0000-0000-000002000000}"/>
    <cellStyle name="Normal 3" xfId="3" xr:uid="{00000000-0005-0000-0000-000003000000}"/>
    <cellStyle name="Normal 3 2" xfId="15" xr:uid="{72666704-521F-45B4-8285-4F7F6ADD217B}"/>
    <cellStyle name="Normal 3 3" xfId="14" xr:uid="{B364C05E-92CD-4D33-A499-EC476A4CB386}"/>
    <cellStyle name="Normal 4" xfId="16" xr:uid="{7A8D7DA3-E31D-4AED-AAFD-4571A441B6B8}"/>
    <cellStyle name="Normal 5" xfId="17" xr:uid="{DC99C03B-5BCF-43ED-8676-4E6DAD0DFA50}"/>
    <cellStyle name="Normal_EGCO_June10 TE" xfId="2" xr:uid="{00000000-0005-0000-0000-000004000000}"/>
    <cellStyle name="Percent 2" xfId="18" xr:uid="{51BD8C59-7C0C-490F-9D56-0E86BD433B4A}"/>
    <cellStyle name="Percent 3" xfId="19" xr:uid="{947ABDF1-D72E-4E65-9EC8-2C3B3C04FDF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  <sheetName val="global"/>
      <sheetName val="Input 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3"/>
  <sheetViews>
    <sheetView showZeros="0" topLeftCell="A25" zoomScaleNormal="100" zoomScaleSheetLayoutView="115" workbookViewId="0">
      <selection activeCell="A31" sqref="A31"/>
    </sheetView>
  </sheetViews>
  <sheetFormatPr defaultColWidth="9.140625" defaultRowHeight="16.5" customHeight="1"/>
  <cols>
    <col min="1" max="1" width="40.7109375" style="23" customWidth="1"/>
    <col min="2" max="2" width="6" style="34" customWidth="1"/>
    <col min="3" max="3" width="0.85546875" style="35" customWidth="1"/>
    <col min="4" max="4" width="14.7109375" style="36" customWidth="1"/>
    <col min="5" max="5" width="0.85546875" style="35" customWidth="1"/>
    <col min="6" max="6" width="14.7109375" style="36" customWidth="1"/>
    <col min="7" max="7" width="0.85546875" style="37" customWidth="1"/>
    <col min="8" max="8" width="14.7109375" style="36" customWidth="1"/>
    <col min="9" max="9" width="0.85546875" style="37" customWidth="1"/>
    <col min="10" max="10" width="14.7109375" style="36" customWidth="1"/>
    <col min="11" max="16384" width="9.140625" style="23"/>
  </cols>
  <sheetData>
    <row r="1" spans="1:10" ht="16.5" customHeight="1">
      <c r="A1" s="18" t="s">
        <v>0</v>
      </c>
      <c r="B1" s="19"/>
      <c r="C1" s="20"/>
      <c r="D1" s="21"/>
      <c r="E1" s="20"/>
      <c r="F1" s="21"/>
      <c r="G1" s="22"/>
      <c r="H1" s="21"/>
      <c r="I1" s="22"/>
      <c r="J1" s="21"/>
    </row>
    <row r="2" spans="1:10" ht="16.5" customHeight="1">
      <c r="A2" s="18" t="s">
        <v>152</v>
      </c>
      <c r="B2" s="19"/>
      <c r="C2" s="20"/>
      <c r="D2" s="21"/>
      <c r="E2" s="20"/>
      <c r="F2" s="21"/>
      <c r="G2" s="22"/>
      <c r="H2" s="21"/>
      <c r="I2" s="22"/>
      <c r="J2" s="21"/>
    </row>
    <row r="3" spans="1:10" ht="16.5" customHeight="1">
      <c r="A3" s="24" t="s">
        <v>227</v>
      </c>
      <c r="B3" s="25"/>
      <c r="C3" s="26"/>
      <c r="D3" s="27"/>
      <c r="E3" s="26"/>
      <c r="F3" s="27"/>
      <c r="G3" s="28"/>
      <c r="H3" s="27"/>
      <c r="I3" s="28"/>
      <c r="J3" s="27"/>
    </row>
    <row r="4" spans="1:10" ht="16.5" customHeight="1">
      <c r="A4" s="18"/>
      <c r="B4" s="19"/>
      <c r="C4" s="20"/>
      <c r="D4" s="21"/>
      <c r="E4" s="20"/>
      <c r="F4" s="21"/>
      <c r="G4" s="22"/>
      <c r="H4" s="21"/>
      <c r="I4" s="22"/>
      <c r="J4" s="21"/>
    </row>
    <row r="5" spans="1:10" ht="16.5" customHeight="1">
      <c r="A5" s="18"/>
      <c r="B5" s="19"/>
      <c r="C5" s="20"/>
      <c r="D5" s="21"/>
      <c r="E5" s="20"/>
      <c r="F5" s="21"/>
      <c r="G5" s="22"/>
      <c r="H5" s="21"/>
      <c r="I5" s="22"/>
      <c r="J5" s="21"/>
    </row>
    <row r="6" spans="1:10" ht="16.5" customHeight="1">
      <c r="A6" s="18"/>
      <c r="B6" s="19"/>
      <c r="C6" s="20"/>
      <c r="D6" s="91" t="s">
        <v>184</v>
      </c>
      <c r="E6" s="91"/>
      <c r="F6" s="91"/>
      <c r="G6" s="22"/>
      <c r="H6" s="91" t="s">
        <v>185</v>
      </c>
      <c r="I6" s="91"/>
      <c r="J6" s="91"/>
    </row>
    <row r="7" spans="1:10" ht="16.5" customHeight="1">
      <c r="A7" s="18"/>
      <c r="B7" s="19"/>
      <c r="C7" s="20"/>
      <c r="D7" s="90" t="s">
        <v>186</v>
      </c>
      <c r="E7" s="90"/>
      <c r="F7" s="90"/>
      <c r="G7" s="22"/>
      <c r="H7" s="90" t="s">
        <v>186</v>
      </c>
      <c r="I7" s="90"/>
      <c r="J7" s="90"/>
    </row>
    <row r="8" spans="1:10" ht="16.5" customHeight="1">
      <c r="A8" s="18"/>
      <c r="B8" s="19"/>
      <c r="C8" s="20"/>
      <c r="D8" s="30" t="s">
        <v>228</v>
      </c>
      <c r="E8" s="20"/>
      <c r="F8" s="30" t="s">
        <v>166</v>
      </c>
      <c r="G8" s="22"/>
      <c r="H8" s="30" t="s">
        <v>228</v>
      </c>
      <c r="I8" s="20"/>
      <c r="J8" s="30" t="s">
        <v>166</v>
      </c>
    </row>
    <row r="9" spans="1:10" ht="16.5" customHeight="1">
      <c r="A9" s="18"/>
      <c r="B9" s="25" t="s">
        <v>1</v>
      </c>
      <c r="C9" s="20"/>
      <c r="D9" s="31" t="s">
        <v>2</v>
      </c>
      <c r="E9" s="20"/>
      <c r="F9" s="31" t="s">
        <v>2</v>
      </c>
      <c r="G9" s="32"/>
      <c r="H9" s="31" t="s">
        <v>2</v>
      </c>
      <c r="I9" s="32"/>
      <c r="J9" s="31" t="s">
        <v>2</v>
      </c>
    </row>
    <row r="10" spans="1:10" ht="16.5" customHeight="1">
      <c r="A10" s="18"/>
      <c r="B10" s="19"/>
      <c r="C10" s="20"/>
      <c r="D10" s="33"/>
      <c r="E10" s="20"/>
      <c r="F10" s="33"/>
      <c r="G10" s="22"/>
      <c r="H10" s="33"/>
      <c r="I10" s="22"/>
      <c r="J10" s="33"/>
    </row>
    <row r="11" spans="1:10" ht="16.5" customHeight="1">
      <c r="A11" s="18" t="s">
        <v>3</v>
      </c>
      <c r="B11" s="19"/>
      <c r="C11" s="20"/>
      <c r="D11" s="33"/>
      <c r="E11" s="20"/>
      <c r="F11" s="33"/>
      <c r="G11" s="22"/>
      <c r="H11" s="33"/>
      <c r="I11" s="22"/>
      <c r="J11" s="33"/>
    </row>
    <row r="12" spans="1:10" ht="16.5" customHeight="1">
      <c r="A12" s="18"/>
      <c r="B12" s="19"/>
      <c r="C12" s="20"/>
      <c r="D12" s="33"/>
      <c r="E12" s="20"/>
      <c r="F12" s="33"/>
      <c r="G12" s="22"/>
      <c r="H12" s="33"/>
      <c r="I12" s="22"/>
      <c r="J12" s="33"/>
    </row>
    <row r="13" spans="1:10" ht="16.5" customHeight="1">
      <c r="A13" s="18" t="s">
        <v>4</v>
      </c>
      <c r="B13" s="19"/>
      <c r="C13" s="20"/>
      <c r="D13" s="33"/>
      <c r="E13" s="20"/>
      <c r="F13" s="33"/>
      <c r="G13" s="22"/>
      <c r="H13" s="33"/>
      <c r="I13" s="22"/>
      <c r="J13" s="33"/>
    </row>
    <row r="14" spans="1:10" ht="16.5" customHeight="1">
      <c r="A14" s="18"/>
      <c r="B14" s="19"/>
      <c r="C14" s="20"/>
      <c r="D14" s="33"/>
      <c r="E14" s="20"/>
      <c r="F14" s="33"/>
      <c r="G14" s="22"/>
      <c r="H14" s="33"/>
      <c r="I14" s="22"/>
      <c r="J14" s="33"/>
    </row>
    <row r="15" spans="1:10" ht="16.5" customHeight="1">
      <c r="A15" s="23" t="s">
        <v>5</v>
      </c>
      <c r="B15" s="34">
        <v>14</v>
      </c>
      <c r="D15" s="36">
        <v>17890903</v>
      </c>
      <c r="F15" s="36">
        <v>26831693</v>
      </c>
      <c r="H15" s="36">
        <v>4437493</v>
      </c>
      <c r="J15" s="36">
        <v>12059508</v>
      </c>
    </row>
    <row r="16" spans="1:10" ht="16.5" customHeight="1">
      <c r="A16" s="23" t="s">
        <v>6</v>
      </c>
      <c r="B16" s="34">
        <v>15</v>
      </c>
      <c r="D16" s="36">
        <v>36531</v>
      </c>
      <c r="F16" s="36">
        <v>22749</v>
      </c>
      <c r="H16" s="36">
        <v>36375</v>
      </c>
      <c r="J16" s="36">
        <v>22594</v>
      </c>
    </row>
    <row r="17" spans="1:10" ht="16.5" customHeight="1">
      <c r="A17" s="23" t="s">
        <v>232</v>
      </c>
    </row>
    <row r="18" spans="1:10" ht="16.5" customHeight="1">
      <c r="A18" s="23" t="s">
        <v>233</v>
      </c>
      <c r="B18" s="34">
        <v>9</v>
      </c>
      <c r="D18" s="36">
        <v>119</v>
      </c>
      <c r="F18" s="36">
        <v>118</v>
      </c>
      <c r="H18" s="38">
        <v>0</v>
      </c>
      <c r="J18" s="38">
        <v>0</v>
      </c>
    </row>
    <row r="19" spans="1:10" ht="16.5" customHeight="1">
      <c r="A19" s="23" t="s">
        <v>137</v>
      </c>
      <c r="B19" s="34">
        <v>9</v>
      </c>
      <c r="D19" s="36">
        <v>5781</v>
      </c>
      <c r="F19" s="36">
        <v>173077</v>
      </c>
      <c r="H19" s="38">
        <v>0</v>
      </c>
      <c r="J19" s="38">
        <v>0</v>
      </c>
    </row>
    <row r="20" spans="1:10" ht="16.5" customHeight="1">
      <c r="A20" s="23" t="s">
        <v>208</v>
      </c>
      <c r="B20" s="34">
        <v>16</v>
      </c>
      <c r="D20" s="36">
        <v>36703877</v>
      </c>
      <c r="F20" s="36">
        <v>46188880</v>
      </c>
      <c r="H20" s="36">
        <v>5060513</v>
      </c>
      <c r="J20" s="36">
        <v>7323629</v>
      </c>
    </row>
    <row r="21" spans="1:10" ht="16.5" customHeight="1">
      <c r="A21" s="23" t="s">
        <v>7</v>
      </c>
      <c r="B21" s="34">
        <v>42</v>
      </c>
      <c r="D21" s="36">
        <v>2000</v>
      </c>
      <c r="F21" s="36">
        <v>7000</v>
      </c>
      <c r="G21" s="39"/>
      <c r="H21" s="36">
        <v>1361326</v>
      </c>
      <c r="I21" s="39"/>
      <c r="J21" s="36">
        <v>4039631</v>
      </c>
    </row>
    <row r="22" spans="1:10" ht="16.5" customHeight="1">
      <c r="A22" s="23" t="s">
        <v>8</v>
      </c>
      <c r="B22" s="34">
        <v>18</v>
      </c>
      <c r="D22" s="36">
        <v>1863659</v>
      </c>
      <c r="F22" s="36">
        <v>2584661</v>
      </c>
      <c r="H22" s="36">
        <v>569</v>
      </c>
      <c r="J22" s="36">
        <v>4610</v>
      </c>
    </row>
    <row r="23" spans="1:10" ht="16.5" customHeight="1">
      <c r="A23" s="23" t="s">
        <v>9</v>
      </c>
      <c r="D23" s="36">
        <v>6376588</v>
      </c>
      <c r="F23" s="36">
        <v>8262707</v>
      </c>
      <c r="H23" s="36">
        <v>877896</v>
      </c>
      <c r="J23" s="36">
        <v>961187</v>
      </c>
    </row>
    <row r="24" spans="1:10" ht="16.5" customHeight="1">
      <c r="A24" s="23" t="s">
        <v>10</v>
      </c>
      <c r="D24" s="36">
        <v>4113479</v>
      </c>
      <c r="F24" s="36">
        <v>3627189</v>
      </c>
      <c r="H24" s="36">
        <v>15481</v>
      </c>
      <c r="J24" s="36">
        <v>15481</v>
      </c>
    </row>
    <row r="25" spans="1:10" ht="16.5" customHeight="1">
      <c r="A25" s="23" t="s">
        <v>11</v>
      </c>
      <c r="B25" s="34">
        <v>19</v>
      </c>
      <c r="D25" s="17">
        <v>4947561</v>
      </c>
      <c r="F25" s="17">
        <v>6310892</v>
      </c>
      <c r="H25" s="17">
        <v>45034</v>
      </c>
      <c r="J25" s="17">
        <v>76254</v>
      </c>
    </row>
    <row r="26" spans="1:10" ht="16.5" customHeight="1">
      <c r="A26" s="18"/>
    </row>
    <row r="27" spans="1:10" ht="16.5" customHeight="1">
      <c r="A27" s="18" t="s">
        <v>12</v>
      </c>
      <c r="D27" s="17">
        <f>SUM(D15:D25)</f>
        <v>71940498</v>
      </c>
      <c r="F27" s="17">
        <f>SUM(F15:F25)</f>
        <v>94008966</v>
      </c>
      <c r="H27" s="17">
        <f>SUM(H15:H25)</f>
        <v>11834687</v>
      </c>
      <c r="J27" s="17">
        <f>SUM(J15:J25)</f>
        <v>24502894</v>
      </c>
    </row>
    <row r="29" spans="1:10" ht="16.5" customHeight="1">
      <c r="A29" s="18" t="s">
        <v>13</v>
      </c>
    </row>
    <row r="30" spans="1:10" ht="16.5" customHeight="1">
      <c r="A30" s="18"/>
    </row>
    <row r="31" spans="1:10" ht="16.5" customHeight="1">
      <c r="A31" s="23" t="s">
        <v>6</v>
      </c>
      <c r="B31" s="34">
        <v>15</v>
      </c>
      <c r="D31" s="36">
        <v>19907</v>
      </c>
      <c r="F31" s="36">
        <v>18492</v>
      </c>
      <c r="H31" s="38">
        <v>0</v>
      </c>
      <c r="J31" s="38">
        <v>0</v>
      </c>
    </row>
    <row r="32" spans="1:10" ht="16.5" customHeight="1">
      <c r="A32" s="23" t="s">
        <v>14</v>
      </c>
      <c r="B32" s="34">
        <v>42</v>
      </c>
      <c r="D32" s="38">
        <v>0</v>
      </c>
      <c r="F32" s="38">
        <v>0</v>
      </c>
      <c r="H32" s="40">
        <v>228025800</v>
      </c>
      <c r="J32" s="40">
        <v>175375800</v>
      </c>
    </row>
    <row r="33" spans="1:10" ht="16.5" customHeight="1">
      <c r="A33" s="23" t="s">
        <v>232</v>
      </c>
      <c r="D33" s="38"/>
      <c r="F33" s="38"/>
      <c r="H33" s="40"/>
      <c r="J33" s="40"/>
    </row>
    <row r="34" spans="1:10" ht="16.5" customHeight="1">
      <c r="A34" s="23" t="s">
        <v>233</v>
      </c>
      <c r="B34" s="34">
        <v>9</v>
      </c>
      <c r="D34" s="40">
        <v>1620310</v>
      </c>
      <c r="F34" s="40">
        <v>1708244</v>
      </c>
      <c r="G34" s="41"/>
      <c r="H34" s="40">
        <v>1600</v>
      </c>
      <c r="I34" s="41"/>
      <c r="J34" s="40">
        <v>1600</v>
      </c>
    </row>
    <row r="35" spans="1:10" ht="16.5" customHeight="1">
      <c r="A35" s="23" t="s">
        <v>234</v>
      </c>
      <c r="B35" s="23"/>
      <c r="C35" s="23"/>
      <c r="D35" s="23"/>
      <c r="E35" s="23"/>
      <c r="F35" s="23"/>
      <c r="G35" s="23"/>
      <c r="H35" s="23"/>
      <c r="I35" s="23"/>
      <c r="J35" s="23"/>
    </row>
    <row r="36" spans="1:10" ht="16.5" customHeight="1">
      <c r="A36" s="23" t="s">
        <v>167</v>
      </c>
      <c r="B36" s="34">
        <v>9</v>
      </c>
      <c r="D36" s="36">
        <v>61042</v>
      </c>
      <c r="F36" s="36">
        <v>109289</v>
      </c>
      <c r="G36" s="39"/>
      <c r="H36" s="40">
        <v>1200</v>
      </c>
      <c r="I36" s="39"/>
      <c r="J36" s="40">
        <v>1200</v>
      </c>
    </row>
    <row r="37" spans="1:10" ht="16.5" customHeight="1">
      <c r="A37" s="23" t="s">
        <v>137</v>
      </c>
      <c r="B37" s="34">
        <v>9</v>
      </c>
      <c r="D37" s="36">
        <v>11617</v>
      </c>
      <c r="F37" s="36">
        <v>261563</v>
      </c>
      <c r="G37" s="39"/>
      <c r="H37" s="38" t="s">
        <v>159</v>
      </c>
      <c r="I37" s="39"/>
      <c r="J37" s="38">
        <v>0</v>
      </c>
    </row>
    <row r="38" spans="1:10" ht="16.5" customHeight="1">
      <c r="A38" s="23" t="s">
        <v>15</v>
      </c>
      <c r="B38" s="34">
        <v>20</v>
      </c>
      <c r="D38" s="38">
        <v>0</v>
      </c>
      <c r="F38" s="38">
        <v>0</v>
      </c>
      <c r="H38" s="6">
        <v>307551691</v>
      </c>
      <c r="J38" s="6">
        <v>307551622</v>
      </c>
    </row>
    <row r="39" spans="1:10" ht="16.5" customHeight="1">
      <c r="A39" s="23" t="s">
        <v>168</v>
      </c>
      <c r="B39" s="23"/>
      <c r="C39" s="23"/>
      <c r="D39" s="23"/>
      <c r="E39" s="23"/>
      <c r="F39" s="23"/>
      <c r="G39" s="23"/>
      <c r="H39" s="23"/>
      <c r="I39" s="23"/>
      <c r="J39" s="23"/>
    </row>
    <row r="40" spans="1:10" ht="16.5" customHeight="1">
      <c r="A40" s="23" t="s">
        <v>200</v>
      </c>
      <c r="B40" s="34">
        <v>20</v>
      </c>
      <c r="D40" s="36">
        <v>21291725</v>
      </c>
      <c r="F40" s="36">
        <v>20669751</v>
      </c>
      <c r="H40" s="40">
        <v>27055406</v>
      </c>
      <c r="J40" s="36">
        <v>27055406</v>
      </c>
    </row>
    <row r="41" spans="1:10" ht="16.5" customHeight="1">
      <c r="A41" s="23" t="s">
        <v>16</v>
      </c>
      <c r="D41" s="36">
        <v>935892</v>
      </c>
      <c r="F41" s="36">
        <v>1056317</v>
      </c>
      <c r="H41" s="38">
        <v>0</v>
      </c>
      <c r="J41" s="38">
        <v>0</v>
      </c>
    </row>
    <row r="42" spans="1:10" ht="16.5" customHeight="1">
      <c r="A42" s="23" t="s">
        <v>17</v>
      </c>
      <c r="B42" s="34">
        <v>21</v>
      </c>
      <c r="D42" s="36">
        <v>195850393</v>
      </c>
      <c r="F42" s="36">
        <v>208701109</v>
      </c>
      <c r="H42" s="40">
        <v>2233900</v>
      </c>
      <c r="J42" s="36">
        <v>2590472</v>
      </c>
    </row>
    <row r="43" spans="1:10" ht="16.5" customHeight="1">
      <c r="A43" s="23" t="s">
        <v>18</v>
      </c>
      <c r="B43" s="34">
        <v>22</v>
      </c>
      <c r="D43" s="36">
        <v>96365011</v>
      </c>
      <c r="F43" s="36">
        <v>84861417</v>
      </c>
      <c r="H43" s="40">
        <v>271451</v>
      </c>
      <c r="J43" s="36">
        <v>445739</v>
      </c>
    </row>
    <row r="44" spans="1:10" ht="16.5" customHeight="1">
      <c r="A44" s="23" t="s">
        <v>19</v>
      </c>
      <c r="B44" s="34">
        <v>24</v>
      </c>
      <c r="D44" s="36">
        <v>137173594</v>
      </c>
      <c r="F44" s="36">
        <v>126365793</v>
      </c>
      <c r="H44" s="40">
        <v>338418</v>
      </c>
      <c r="J44" s="36">
        <v>385849</v>
      </c>
    </row>
    <row r="45" spans="1:10" ht="16.5" customHeight="1">
      <c r="A45" s="23" t="s">
        <v>20</v>
      </c>
      <c r="B45" s="34">
        <v>23</v>
      </c>
      <c r="D45" s="36">
        <v>121140615</v>
      </c>
      <c r="F45" s="36">
        <v>121908757</v>
      </c>
      <c r="H45" s="40">
        <v>34957698</v>
      </c>
      <c r="J45" s="36">
        <v>34957698</v>
      </c>
    </row>
    <row r="46" spans="1:10" ht="16.5" customHeight="1">
      <c r="A46" s="23" t="s">
        <v>21</v>
      </c>
      <c r="B46" s="34">
        <v>25</v>
      </c>
      <c r="D46" s="36">
        <v>14215361</v>
      </c>
      <c r="F46" s="36">
        <v>11838760</v>
      </c>
      <c r="H46" s="40">
        <v>247821</v>
      </c>
      <c r="J46" s="38">
        <v>0</v>
      </c>
    </row>
    <row r="47" spans="1:10" ht="16.5" customHeight="1">
      <c r="A47" s="23" t="s">
        <v>22</v>
      </c>
      <c r="B47" s="34">
        <v>26</v>
      </c>
      <c r="D47" s="17">
        <v>3604132</v>
      </c>
      <c r="F47" s="17">
        <v>3975153</v>
      </c>
      <c r="H47" s="43">
        <v>140646</v>
      </c>
      <c r="J47" s="17">
        <v>149022</v>
      </c>
    </row>
    <row r="49" spans="1:10" ht="16.5" customHeight="1">
      <c r="A49" s="18" t="s">
        <v>23</v>
      </c>
      <c r="D49" s="17">
        <f>SUM(D31:D47)</f>
        <v>592289599</v>
      </c>
      <c r="F49" s="17">
        <f>SUM(F31:F47)</f>
        <v>581474645</v>
      </c>
      <c r="H49" s="17">
        <f>SUM(H31:H47)</f>
        <v>600825631</v>
      </c>
      <c r="J49" s="17">
        <f>SUM(J31:J47)</f>
        <v>548514408</v>
      </c>
    </row>
    <row r="50" spans="1:10" ht="16.5" customHeight="1">
      <c r="A50" s="18"/>
    </row>
    <row r="51" spans="1:10" ht="16.5" customHeight="1" thickBot="1">
      <c r="A51" s="18" t="s">
        <v>24</v>
      </c>
      <c r="D51" s="42">
        <f>SUM(D27,D49)</f>
        <v>664230097</v>
      </c>
      <c r="F51" s="42">
        <f>SUM(F27,F49)</f>
        <v>675483611</v>
      </c>
      <c r="H51" s="42">
        <f>SUM(H27,H49)</f>
        <v>612660318</v>
      </c>
      <c r="J51" s="42">
        <f>SUM(J27,J49)</f>
        <v>573017302</v>
      </c>
    </row>
    <row r="52" spans="1:10" ht="15.95" customHeight="1" thickTop="1">
      <c r="A52" s="18"/>
    </row>
    <row r="53" spans="1:10" ht="15.95" customHeight="1">
      <c r="A53" s="18"/>
    </row>
    <row r="54" spans="1:10" ht="9.75" customHeight="1">
      <c r="A54" s="18"/>
    </row>
    <row r="55" spans="1:10" ht="21.95" customHeight="1">
      <c r="A55" s="89" t="s">
        <v>270</v>
      </c>
      <c r="B55" s="89"/>
      <c r="C55" s="89"/>
      <c r="D55" s="89"/>
      <c r="E55" s="89"/>
      <c r="F55" s="89"/>
      <c r="G55" s="89"/>
      <c r="H55" s="89"/>
      <c r="I55" s="89"/>
      <c r="J55" s="89"/>
    </row>
    <row r="56" spans="1:10" ht="16.5" customHeight="1">
      <c r="A56" s="18" t="s">
        <v>0</v>
      </c>
      <c r="B56" s="19"/>
      <c r="C56" s="20"/>
      <c r="D56" s="21"/>
      <c r="E56" s="20"/>
      <c r="F56" s="21"/>
      <c r="G56" s="22"/>
      <c r="H56" s="21"/>
      <c r="I56" s="22"/>
      <c r="J56" s="21"/>
    </row>
    <row r="57" spans="1:10" ht="16.5" customHeight="1">
      <c r="A57" s="18" t="s">
        <v>158</v>
      </c>
      <c r="B57" s="19"/>
      <c r="C57" s="20"/>
      <c r="D57" s="21"/>
      <c r="E57" s="20"/>
      <c r="F57" s="21"/>
      <c r="G57" s="22"/>
      <c r="H57" s="21"/>
      <c r="I57" s="22"/>
      <c r="J57" s="21"/>
    </row>
    <row r="58" spans="1:10" ht="16.5" customHeight="1">
      <c r="A58" s="24" t="str">
        <f>A3</f>
        <v>As at 31 December 2025</v>
      </c>
      <c r="B58" s="25"/>
      <c r="C58" s="26"/>
      <c r="D58" s="27"/>
      <c r="E58" s="26"/>
      <c r="F58" s="27"/>
      <c r="G58" s="28"/>
      <c r="H58" s="27"/>
      <c r="I58" s="28"/>
      <c r="J58" s="27"/>
    </row>
    <row r="59" spans="1:10" ht="16.5" customHeight="1">
      <c r="A59" s="18"/>
      <c r="B59" s="19"/>
      <c r="C59" s="20"/>
      <c r="D59" s="21"/>
      <c r="E59" s="20"/>
      <c r="F59" s="21"/>
      <c r="G59" s="22"/>
      <c r="H59" s="21"/>
      <c r="I59" s="22"/>
      <c r="J59" s="21"/>
    </row>
    <row r="60" spans="1:10" ht="16.5" customHeight="1">
      <c r="A60" s="18"/>
      <c r="B60" s="19"/>
      <c r="C60" s="20"/>
      <c r="D60" s="21"/>
      <c r="E60" s="20"/>
      <c r="F60" s="21"/>
      <c r="G60" s="22"/>
      <c r="H60" s="21"/>
      <c r="I60" s="22"/>
      <c r="J60" s="21"/>
    </row>
    <row r="61" spans="1:10" ht="16.5" customHeight="1">
      <c r="A61" s="18"/>
      <c r="B61" s="19"/>
      <c r="C61" s="20"/>
      <c r="D61" s="91" t="s">
        <v>184</v>
      </c>
      <c r="E61" s="91"/>
      <c r="F61" s="91"/>
      <c r="G61" s="22"/>
      <c r="H61" s="91" t="s">
        <v>185</v>
      </c>
      <c r="I61" s="91"/>
      <c r="J61" s="91"/>
    </row>
    <row r="62" spans="1:10" ht="16.5" customHeight="1">
      <c r="A62" s="18"/>
      <c r="B62" s="19"/>
      <c r="C62" s="20"/>
      <c r="D62" s="90" t="s">
        <v>186</v>
      </c>
      <c r="E62" s="90"/>
      <c r="F62" s="90"/>
      <c r="G62" s="22"/>
      <c r="H62" s="90" t="s">
        <v>186</v>
      </c>
      <c r="I62" s="90"/>
      <c r="J62" s="90"/>
    </row>
    <row r="63" spans="1:10" ht="16.5" customHeight="1">
      <c r="A63" s="18"/>
      <c r="B63" s="19"/>
      <c r="C63" s="20"/>
      <c r="D63" s="30" t="s">
        <v>228</v>
      </c>
      <c r="E63" s="20"/>
      <c r="F63" s="30" t="s">
        <v>166</v>
      </c>
      <c r="G63" s="22"/>
      <c r="H63" s="30" t="s">
        <v>228</v>
      </c>
      <c r="I63" s="20"/>
      <c r="J63" s="30" t="s">
        <v>166</v>
      </c>
    </row>
    <row r="64" spans="1:10" ht="16.5" customHeight="1">
      <c r="A64" s="18"/>
      <c r="B64" s="25" t="s">
        <v>1</v>
      </c>
      <c r="C64" s="20"/>
      <c r="D64" s="31" t="s">
        <v>2</v>
      </c>
      <c r="E64" s="20"/>
      <c r="F64" s="31" t="s">
        <v>2</v>
      </c>
      <c r="G64" s="32"/>
      <c r="H64" s="31" t="s">
        <v>2</v>
      </c>
      <c r="I64" s="32"/>
      <c r="J64" s="31" t="s">
        <v>2</v>
      </c>
    </row>
    <row r="65" spans="1:10" ht="16.5" customHeight="1">
      <c r="A65" s="18"/>
      <c r="D65" s="33"/>
      <c r="F65" s="33"/>
      <c r="H65" s="33"/>
      <c r="J65" s="33"/>
    </row>
    <row r="66" spans="1:10" ht="16.5" customHeight="1">
      <c r="A66" s="18" t="s">
        <v>25</v>
      </c>
      <c r="D66" s="33"/>
      <c r="F66" s="33"/>
      <c r="H66" s="33"/>
      <c r="J66" s="33"/>
    </row>
    <row r="67" spans="1:10" ht="16.5" customHeight="1">
      <c r="A67" s="18"/>
      <c r="D67" s="33"/>
      <c r="F67" s="33"/>
      <c r="H67" s="33"/>
      <c r="J67" s="33"/>
    </row>
    <row r="68" spans="1:10" ht="16.5" customHeight="1">
      <c r="A68" s="18" t="s">
        <v>26</v>
      </c>
      <c r="D68" s="33"/>
      <c r="F68" s="33"/>
      <c r="H68" s="33"/>
      <c r="J68" s="33"/>
    </row>
    <row r="69" spans="1:10" ht="16.5" customHeight="1">
      <c r="A69" s="18"/>
      <c r="D69" s="33"/>
      <c r="F69" s="33"/>
      <c r="H69" s="33"/>
      <c r="J69" s="33"/>
    </row>
    <row r="70" spans="1:10" ht="16.5" customHeight="1">
      <c r="A70" s="23" t="s">
        <v>27</v>
      </c>
      <c r="B70" s="34">
        <v>27</v>
      </c>
      <c r="D70" s="36">
        <v>1600000</v>
      </c>
      <c r="F70" s="36">
        <v>882</v>
      </c>
      <c r="H70" s="36">
        <v>1600000</v>
      </c>
      <c r="J70" s="38">
        <v>0</v>
      </c>
    </row>
    <row r="71" spans="1:10" ht="16.5" customHeight="1">
      <c r="A71" s="23" t="s">
        <v>138</v>
      </c>
      <c r="B71" s="34">
        <v>9</v>
      </c>
      <c r="D71" s="36">
        <v>397717</v>
      </c>
      <c r="F71" s="36">
        <v>49152</v>
      </c>
      <c r="H71" s="36">
        <v>7549</v>
      </c>
      <c r="J71" s="38">
        <v>0</v>
      </c>
    </row>
    <row r="72" spans="1:10" ht="16.5" customHeight="1">
      <c r="A72" s="23" t="s">
        <v>182</v>
      </c>
      <c r="B72" s="34">
        <v>28</v>
      </c>
      <c r="D72" s="36">
        <v>82509158</v>
      </c>
      <c r="F72" s="36">
        <v>101100460</v>
      </c>
      <c r="H72" s="36">
        <v>10437081</v>
      </c>
      <c r="J72" s="36">
        <v>11405553</v>
      </c>
    </row>
    <row r="73" spans="1:10" ht="16.5" customHeight="1">
      <c r="A73" s="23" t="s">
        <v>28</v>
      </c>
      <c r="B73" s="34">
        <v>27</v>
      </c>
      <c r="D73" s="36">
        <v>65511378</v>
      </c>
      <c r="F73" s="36">
        <v>89053949</v>
      </c>
      <c r="H73" s="36">
        <v>53393745</v>
      </c>
      <c r="J73" s="36">
        <v>53523189</v>
      </c>
    </row>
    <row r="74" spans="1:10" ht="16.5" customHeight="1">
      <c r="A74" s="23" t="s">
        <v>29</v>
      </c>
      <c r="B74" s="34">
        <v>30</v>
      </c>
      <c r="D74" s="36">
        <v>17435729</v>
      </c>
      <c r="F74" s="36">
        <v>16084640</v>
      </c>
      <c r="H74" s="36">
        <v>46299</v>
      </c>
      <c r="J74" s="36">
        <v>180020</v>
      </c>
    </row>
    <row r="75" spans="1:10" ht="16.5" customHeight="1">
      <c r="A75" s="23" t="s">
        <v>217</v>
      </c>
      <c r="B75" s="23"/>
      <c r="C75" s="23"/>
      <c r="D75" s="36">
        <v>278965</v>
      </c>
      <c r="E75" s="23"/>
      <c r="F75" s="36">
        <v>205481</v>
      </c>
      <c r="H75" s="38">
        <v>0</v>
      </c>
      <c r="J75" s="38">
        <v>0</v>
      </c>
    </row>
    <row r="76" spans="1:10" ht="16.5" customHeight="1">
      <c r="A76" s="23" t="s">
        <v>30</v>
      </c>
      <c r="B76" s="34">
        <v>29</v>
      </c>
      <c r="D76" s="17">
        <v>2630487</v>
      </c>
      <c r="F76" s="17">
        <v>2916934</v>
      </c>
      <c r="H76" s="17">
        <v>754905</v>
      </c>
      <c r="J76" s="17">
        <v>444727</v>
      </c>
    </row>
    <row r="77" spans="1:10" ht="16.5" customHeight="1">
      <c r="A77" s="18"/>
    </row>
    <row r="78" spans="1:10" ht="16.5" customHeight="1">
      <c r="A78" s="18" t="s">
        <v>31</v>
      </c>
      <c r="D78" s="17">
        <f>SUM(D70:D76)</f>
        <v>170363434</v>
      </c>
      <c r="F78" s="17">
        <f>SUM(F70:F76)</f>
        <v>209411498</v>
      </c>
      <c r="H78" s="17">
        <f>SUM(H70:H76)</f>
        <v>66239579</v>
      </c>
      <c r="J78" s="17">
        <f>SUM(J70:J76)</f>
        <v>65553489</v>
      </c>
    </row>
    <row r="80" spans="1:10" ht="16.5" customHeight="1">
      <c r="A80" s="18" t="s">
        <v>32</v>
      </c>
    </row>
    <row r="81" spans="1:10" ht="16.5" customHeight="1">
      <c r="A81" s="18"/>
    </row>
    <row r="82" spans="1:10" ht="16.5" customHeight="1">
      <c r="A82" s="23" t="s">
        <v>33</v>
      </c>
      <c r="B82" s="34">
        <v>27</v>
      </c>
      <c r="D82" s="36">
        <v>259051717</v>
      </c>
      <c r="F82" s="36">
        <v>250602967</v>
      </c>
      <c r="H82" s="36">
        <v>235042647</v>
      </c>
      <c r="J82" s="36">
        <v>196700539</v>
      </c>
    </row>
    <row r="83" spans="1:10" ht="16.5" customHeight="1">
      <c r="A83" s="23" t="s">
        <v>138</v>
      </c>
      <c r="B83" s="34">
        <v>9</v>
      </c>
      <c r="D83" s="36">
        <v>9779281</v>
      </c>
      <c r="F83" s="36">
        <v>3799003</v>
      </c>
      <c r="G83" s="39"/>
      <c r="H83" s="36">
        <v>9041703</v>
      </c>
      <c r="I83" s="39"/>
      <c r="J83" s="36">
        <v>3382303</v>
      </c>
    </row>
    <row r="84" spans="1:10" ht="16.5" customHeight="1">
      <c r="A84" s="23" t="s">
        <v>34</v>
      </c>
      <c r="B84" s="34">
        <v>25</v>
      </c>
      <c r="D84" s="36">
        <v>4087323</v>
      </c>
      <c r="F84" s="36">
        <v>4631206</v>
      </c>
      <c r="H84" s="38">
        <v>0</v>
      </c>
      <c r="J84" s="36">
        <v>20518</v>
      </c>
    </row>
    <row r="85" spans="1:10" ht="16.5" customHeight="1">
      <c r="A85" s="23" t="s">
        <v>35</v>
      </c>
      <c r="B85" s="34">
        <v>30</v>
      </c>
      <c r="D85" s="36">
        <v>90052042</v>
      </c>
      <c r="F85" s="36">
        <v>80222776</v>
      </c>
      <c r="H85" s="36">
        <v>82904</v>
      </c>
      <c r="J85" s="36">
        <v>79131</v>
      </c>
    </row>
    <row r="86" spans="1:10" ht="16.5" customHeight="1">
      <c r="A86" s="23" t="s">
        <v>169</v>
      </c>
      <c r="B86" s="23"/>
      <c r="C86" s="23"/>
      <c r="D86" s="23"/>
      <c r="E86" s="23"/>
      <c r="F86" s="23"/>
      <c r="G86" s="23"/>
      <c r="H86" s="23">
        <v>0</v>
      </c>
      <c r="I86" s="23"/>
      <c r="J86" s="23"/>
    </row>
    <row r="87" spans="1:10" ht="16.5" customHeight="1">
      <c r="A87" s="23" t="s">
        <v>170</v>
      </c>
      <c r="B87" s="34">
        <v>31</v>
      </c>
      <c r="D87" s="40">
        <v>37683370</v>
      </c>
      <c r="F87" s="40">
        <v>33686601</v>
      </c>
      <c r="G87" s="41"/>
      <c r="H87" s="38" t="s">
        <v>159</v>
      </c>
      <c r="I87" s="41"/>
      <c r="J87" s="38">
        <v>0</v>
      </c>
    </row>
    <row r="88" spans="1:10" ht="16.5" customHeight="1">
      <c r="A88" s="23" t="s">
        <v>216</v>
      </c>
      <c r="B88" s="34">
        <v>32</v>
      </c>
      <c r="D88" s="40">
        <v>2721742</v>
      </c>
      <c r="F88" s="40">
        <v>2747627</v>
      </c>
      <c r="G88" s="41"/>
      <c r="H88" s="40">
        <v>1143393</v>
      </c>
      <c r="I88" s="41"/>
      <c r="J88" s="40">
        <v>1181443</v>
      </c>
    </row>
    <row r="89" spans="1:10" ht="16.5" customHeight="1">
      <c r="A89" s="23" t="s">
        <v>36</v>
      </c>
      <c r="B89" s="34">
        <v>33</v>
      </c>
      <c r="D89" s="40">
        <v>8027727</v>
      </c>
      <c r="F89" s="40">
        <v>8148741</v>
      </c>
      <c r="G89" s="41"/>
      <c r="H89" s="40">
        <v>81494</v>
      </c>
      <c r="I89" s="41"/>
      <c r="J89" s="40">
        <v>103952</v>
      </c>
    </row>
    <row r="90" spans="1:10" ht="16.5" customHeight="1">
      <c r="A90" s="23" t="s">
        <v>37</v>
      </c>
      <c r="B90" s="34">
        <v>34</v>
      </c>
      <c r="D90" s="43">
        <v>7316009</v>
      </c>
      <c r="F90" s="43">
        <v>8048505</v>
      </c>
      <c r="G90" s="41"/>
      <c r="H90" s="44">
        <v>0</v>
      </c>
      <c r="I90" s="41"/>
      <c r="J90" s="44">
        <v>0</v>
      </c>
    </row>
    <row r="91" spans="1:10" ht="16.5" customHeight="1">
      <c r="A91" s="18"/>
    </row>
    <row r="92" spans="1:10" ht="16.5" customHeight="1">
      <c r="A92" s="18" t="s">
        <v>38</v>
      </c>
      <c r="D92" s="17">
        <f>SUM(D82:D90)</f>
        <v>418719211</v>
      </c>
      <c r="F92" s="17">
        <f>SUM(F82:F90)</f>
        <v>391887426</v>
      </c>
      <c r="H92" s="17">
        <f>SUM(H82:H90)</f>
        <v>245392141</v>
      </c>
      <c r="J92" s="17">
        <f>SUM(J82:J90)</f>
        <v>201467886</v>
      </c>
    </row>
    <row r="93" spans="1:10" ht="16.5" customHeight="1">
      <c r="A93" s="18"/>
    </row>
    <row r="94" spans="1:10" ht="16.5" customHeight="1">
      <c r="A94" s="18" t="s">
        <v>39</v>
      </c>
      <c r="D94" s="17">
        <f>SUM(D78,D92)</f>
        <v>589082645</v>
      </c>
      <c r="F94" s="17">
        <f>SUM(F78,F92)</f>
        <v>601298924</v>
      </c>
      <c r="H94" s="17">
        <f>SUM(H78,H92)</f>
        <v>311631720</v>
      </c>
      <c r="J94" s="17">
        <f>SUM(J78,J92)</f>
        <v>267021375</v>
      </c>
    </row>
    <row r="102" spans="1:10" ht="20.45" customHeight="1"/>
    <row r="105" spans="1:10" ht="23.1" customHeight="1"/>
    <row r="106" spans="1:10" ht="22.5" customHeight="1"/>
    <row r="107" spans="1:10" ht="11.25" customHeight="1"/>
    <row r="108" spans="1:10" ht="12.75" customHeight="1"/>
    <row r="109" spans="1:10" ht="21.95" customHeight="1">
      <c r="A109" s="45" t="str">
        <f>A55</f>
        <v>The accompanying notes on pages 18 to 100 are an integral part of this financial statements.</v>
      </c>
      <c r="B109" s="46"/>
      <c r="C109" s="47"/>
      <c r="D109" s="17"/>
      <c r="E109" s="47"/>
      <c r="F109" s="17"/>
      <c r="G109" s="48"/>
      <c r="H109" s="17"/>
      <c r="I109" s="48"/>
      <c r="J109" s="17"/>
    </row>
    <row r="110" spans="1:10" ht="16.5" customHeight="1">
      <c r="A110" s="18" t="s">
        <v>0</v>
      </c>
      <c r="B110" s="19"/>
      <c r="C110" s="20"/>
      <c r="D110" s="21"/>
      <c r="E110" s="20"/>
      <c r="F110" s="21"/>
      <c r="G110" s="22"/>
      <c r="H110" s="21"/>
      <c r="I110" s="22"/>
      <c r="J110" s="21"/>
    </row>
    <row r="111" spans="1:10" ht="16.5" customHeight="1">
      <c r="A111" s="18" t="s">
        <v>158</v>
      </c>
      <c r="B111" s="19"/>
      <c r="C111" s="20"/>
      <c r="D111" s="21"/>
      <c r="E111" s="20"/>
      <c r="F111" s="21"/>
      <c r="G111" s="22"/>
      <c r="H111" s="21"/>
      <c r="I111" s="22"/>
      <c r="J111" s="21"/>
    </row>
    <row r="112" spans="1:10" ht="16.5" customHeight="1">
      <c r="A112" s="24" t="str">
        <f>A3</f>
        <v>As at 31 December 2025</v>
      </c>
      <c r="B112" s="25"/>
      <c r="C112" s="26"/>
      <c r="D112" s="27"/>
      <c r="E112" s="26"/>
      <c r="F112" s="27"/>
      <c r="G112" s="28"/>
      <c r="H112" s="27"/>
      <c r="I112" s="28"/>
      <c r="J112" s="27"/>
    </row>
    <row r="113" spans="1:10" ht="16.5" customHeight="1">
      <c r="A113" s="18"/>
      <c r="B113" s="19"/>
      <c r="C113" s="20"/>
      <c r="D113" s="21"/>
      <c r="E113" s="20"/>
      <c r="F113" s="21"/>
      <c r="G113" s="22"/>
      <c r="H113" s="21"/>
      <c r="I113" s="22"/>
      <c r="J113" s="21"/>
    </row>
    <row r="114" spans="1:10" ht="16.5" customHeight="1">
      <c r="A114" s="18"/>
      <c r="B114" s="19"/>
      <c r="C114" s="20"/>
      <c r="D114" s="21"/>
      <c r="E114" s="20"/>
      <c r="F114" s="21"/>
      <c r="G114" s="22"/>
      <c r="H114" s="21"/>
      <c r="I114" s="22"/>
      <c r="J114" s="21"/>
    </row>
    <row r="115" spans="1:10" ht="16.5" customHeight="1">
      <c r="A115" s="18"/>
      <c r="B115" s="19"/>
      <c r="C115" s="20"/>
      <c r="D115" s="91" t="s">
        <v>184</v>
      </c>
      <c r="E115" s="91"/>
      <c r="F115" s="91"/>
      <c r="G115" s="22"/>
      <c r="H115" s="91" t="s">
        <v>185</v>
      </c>
      <c r="I115" s="91"/>
      <c r="J115" s="91"/>
    </row>
    <row r="116" spans="1:10" ht="16.5" customHeight="1">
      <c r="A116" s="18"/>
      <c r="B116" s="19"/>
      <c r="C116" s="20"/>
      <c r="D116" s="90" t="s">
        <v>186</v>
      </c>
      <c r="E116" s="90"/>
      <c r="F116" s="90"/>
      <c r="G116" s="22"/>
      <c r="H116" s="90" t="s">
        <v>186</v>
      </c>
      <c r="I116" s="90"/>
      <c r="J116" s="90"/>
    </row>
    <row r="117" spans="1:10" ht="16.5" customHeight="1">
      <c r="A117" s="18"/>
      <c r="B117" s="19"/>
      <c r="C117" s="20"/>
      <c r="D117" s="30" t="s">
        <v>228</v>
      </c>
      <c r="E117" s="20"/>
      <c r="F117" s="30" t="s">
        <v>166</v>
      </c>
      <c r="G117" s="22"/>
      <c r="H117" s="30" t="s">
        <v>228</v>
      </c>
      <c r="I117" s="20"/>
      <c r="J117" s="30" t="s">
        <v>166</v>
      </c>
    </row>
    <row r="118" spans="1:10" ht="16.5" customHeight="1">
      <c r="A118" s="18"/>
      <c r="B118" s="25" t="s">
        <v>1</v>
      </c>
      <c r="C118" s="20"/>
      <c r="D118" s="31" t="s">
        <v>2</v>
      </c>
      <c r="E118" s="20"/>
      <c r="F118" s="31" t="s">
        <v>2</v>
      </c>
      <c r="G118" s="32"/>
      <c r="H118" s="31" t="s">
        <v>2</v>
      </c>
      <c r="I118" s="32"/>
      <c r="J118" s="31" t="s">
        <v>2</v>
      </c>
    </row>
    <row r="119" spans="1:10" ht="30.6" customHeight="1">
      <c r="A119" s="18"/>
      <c r="D119" s="33"/>
      <c r="F119" s="33"/>
      <c r="H119" s="33"/>
      <c r="J119" s="33"/>
    </row>
    <row r="120" spans="1:10" ht="16.5" customHeight="1">
      <c r="A120" s="18" t="s">
        <v>40</v>
      </c>
      <c r="D120" s="33"/>
      <c r="F120" s="33"/>
      <c r="H120" s="33"/>
      <c r="J120" s="33"/>
    </row>
    <row r="121" spans="1:10" ht="16.5" customHeight="1">
      <c r="A121" s="18"/>
      <c r="D121" s="33"/>
      <c r="F121" s="33"/>
      <c r="H121" s="33"/>
      <c r="J121" s="33"/>
    </row>
    <row r="122" spans="1:10" ht="16.5" customHeight="1">
      <c r="A122" s="18" t="s">
        <v>41</v>
      </c>
    </row>
    <row r="123" spans="1:10" ht="16.5" customHeight="1">
      <c r="A123" s="18"/>
    </row>
    <row r="124" spans="1:10" ht="16.5" customHeight="1">
      <c r="A124" s="23" t="s">
        <v>42</v>
      </c>
      <c r="B124" s="34">
        <v>36</v>
      </c>
    </row>
    <row r="125" spans="1:10" ht="16.5" customHeight="1">
      <c r="A125" s="23" t="s">
        <v>43</v>
      </c>
    </row>
    <row r="126" spans="1:10" ht="16.5" customHeight="1">
      <c r="A126" s="23" t="s">
        <v>171</v>
      </c>
      <c r="D126" s="23"/>
      <c r="E126" s="23"/>
      <c r="F126" s="23"/>
      <c r="G126" s="23"/>
      <c r="H126" s="23"/>
      <c r="I126" s="23"/>
      <c r="J126" s="23"/>
    </row>
    <row r="127" spans="1:10" ht="16.5" customHeight="1" thickBot="1">
      <c r="A127" s="23" t="s">
        <v>235</v>
      </c>
      <c r="D127" s="42">
        <v>138208403</v>
      </c>
      <c r="F127" s="42">
        <v>138208403</v>
      </c>
      <c r="H127" s="42">
        <v>138208403</v>
      </c>
      <c r="J127" s="42">
        <v>138208403</v>
      </c>
    </row>
    <row r="128" spans="1:10" ht="16.5" customHeight="1" thickTop="1">
      <c r="A128" s="18"/>
      <c r="D128" s="38"/>
      <c r="F128" s="38"/>
      <c r="H128" s="38"/>
      <c r="J128" s="38"/>
    </row>
    <row r="129" spans="1:10" ht="16.5" customHeight="1">
      <c r="A129" s="23" t="s">
        <v>44</v>
      </c>
    </row>
    <row r="130" spans="1:10" ht="16.5" customHeight="1">
      <c r="A130" s="23" t="s">
        <v>171</v>
      </c>
      <c r="D130" s="23"/>
      <c r="E130" s="23"/>
      <c r="F130" s="23"/>
      <c r="G130" s="23"/>
      <c r="H130" s="23"/>
      <c r="I130" s="23"/>
      <c r="J130" s="23"/>
    </row>
    <row r="131" spans="1:10" ht="16.5" customHeight="1">
      <c r="A131" s="23" t="s">
        <v>236</v>
      </c>
      <c r="D131" s="36">
        <v>138208403</v>
      </c>
      <c r="F131" s="36">
        <v>138208403</v>
      </c>
      <c r="H131" s="36">
        <v>138208403</v>
      </c>
      <c r="J131" s="36">
        <v>138208403</v>
      </c>
    </row>
    <row r="132" spans="1:10" ht="16.5" customHeight="1">
      <c r="A132" s="23" t="s">
        <v>45</v>
      </c>
      <c r="B132" s="34">
        <v>36</v>
      </c>
      <c r="D132" s="36">
        <v>145075526</v>
      </c>
      <c r="F132" s="36">
        <v>145075526</v>
      </c>
      <c r="H132" s="36">
        <v>137722481</v>
      </c>
      <c r="J132" s="36">
        <v>137722481</v>
      </c>
    </row>
    <row r="133" spans="1:10" ht="16.5" customHeight="1">
      <c r="A133" s="23" t="s">
        <v>126</v>
      </c>
      <c r="B133" s="34">
        <v>36</v>
      </c>
      <c r="D133" s="36">
        <v>51060</v>
      </c>
      <c r="F133" s="36">
        <v>51060</v>
      </c>
      <c r="H133" s="36">
        <v>51060</v>
      </c>
      <c r="J133" s="36">
        <v>51060</v>
      </c>
    </row>
    <row r="134" spans="1:10" ht="16.5" customHeight="1">
      <c r="A134" s="23" t="s">
        <v>46</v>
      </c>
    </row>
    <row r="135" spans="1:10" ht="16.5" customHeight="1">
      <c r="A135" s="23" t="s">
        <v>47</v>
      </c>
      <c r="B135" s="34">
        <v>37</v>
      </c>
      <c r="D135" s="36">
        <v>2059976</v>
      </c>
      <c r="F135" s="36">
        <v>1927081</v>
      </c>
      <c r="G135" s="1"/>
      <c r="H135" s="36">
        <v>2534392</v>
      </c>
      <c r="I135" s="1"/>
      <c r="J135" s="36">
        <v>2401497</v>
      </c>
    </row>
    <row r="136" spans="1:10" ht="16.5" customHeight="1">
      <c r="A136" s="23" t="s">
        <v>48</v>
      </c>
      <c r="D136" s="36">
        <v>-207850524</v>
      </c>
      <c r="F136" s="36">
        <v>-210142655</v>
      </c>
      <c r="G136" s="1"/>
      <c r="H136" s="36">
        <v>24166681</v>
      </c>
      <c r="I136" s="1"/>
      <c r="J136" s="36">
        <v>28205527</v>
      </c>
    </row>
    <row r="137" spans="1:10" ht="16.5" customHeight="1">
      <c r="A137" s="23" t="s">
        <v>49</v>
      </c>
      <c r="D137" s="43">
        <v>-2056230</v>
      </c>
      <c r="F137" s="43">
        <v>-1229902</v>
      </c>
      <c r="G137" s="41"/>
      <c r="H137" s="43">
        <v>-1654419</v>
      </c>
      <c r="I137" s="41"/>
      <c r="J137" s="43">
        <v>-593041</v>
      </c>
    </row>
    <row r="138" spans="1:10" ht="16.5" customHeight="1">
      <c r="A138" s="18"/>
    </row>
    <row r="139" spans="1:10" ht="16.5" customHeight="1">
      <c r="A139" s="18" t="s">
        <v>195</v>
      </c>
      <c r="D139" s="36">
        <f>SUM(D131:D137)</f>
        <v>75488211</v>
      </c>
      <c r="F139" s="36">
        <f>SUM(F131:F137)</f>
        <v>73889513</v>
      </c>
      <c r="H139" s="36">
        <f>SUM(H131:H137)</f>
        <v>301028598</v>
      </c>
      <c r="J139" s="36">
        <f>SUM(J131:J137)</f>
        <v>305995927</v>
      </c>
    </row>
    <row r="140" spans="1:10" ht="16.5" customHeight="1">
      <c r="A140" s="23" t="s">
        <v>50</v>
      </c>
      <c r="B140" s="34">
        <v>20</v>
      </c>
      <c r="D140" s="17">
        <v>-340759</v>
      </c>
      <c r="F140" s="17">
        <v>295174</v>
      </c>
      <c r="H140" s="44">
        <v>0</v>
      </c>
      <c r="J140" s="44">
        <v>0</v>
      </c>
    </row>
    <row r="141" spans="1:10" ht="16.5" customHeight="1">
      <c r="A141" s="18"/>
    </row>
    <row r="142" spans="1:10" ht="16.5" customHeight="1">
      <c r="A142" s="18" t="s">
        <v>51</v>
      </c>
      <c r="D142" s="17">
        <f>SUM(D139:D140)</f>
        <v>75147452</v>
      </c>
      <c r="F142" s="17">
        <f>SUM(F139:F140)</f>
        <v>74184687</v>
      </c>
      <c r="H142" s="17">
        <f>SUM(H139:H140)</f>
        <v>301028598</v>
      </c>
      <c r="J142" s="17">
        <f>SUM(J139:J140)</f>
        <v>305995927</v>
      </c>
    </row>
    <row r="143" spans="1:10" ht="16.5" customHeight="1">
      <c r="A143" s="18"/>
      <c r="B143" s="18"/>
      <c r="D143" s="33"/>
      <c r="F143" s="33"/>
    </row>
    <row r="144" spans="1:10" ht="16.5" customHeight="1" thickBot="1">
      <c r="A144" s="18" t="s">
        <v>52</v>
      </c>
      <c r="B144" s="18"/>
      <c r="D144" s="42">
        <f>SUM(D94,D142)</f>
        <v>664230097</v>
      </c>
      <c r="F144" s="42">
        <f>SUM(F94,F142)</f>
        <v>675483611</v>
      </c>
      <c r="H144" s="42">
        <f>SUM(H94,H142)</f>
        <v>612660318</v>
      </c>
      <c r="J144" s="42">
        <f>SUM(J94,J142)</f>
        <v>573017302</v>
      </c>
    </row>
    <row r="145" spans="1:10" ht="16.5" customHeight="1" thickTop="1">
      <c r="A145" s="18"/>
      <c r="B145" s="18"/>
      <c r="D145" s="81"/>
      <c r="E145" s="82"/>
      <c r="F145" s="81"/>
      <c r="G145" s="81"/>
      <c r="H145" s="81"/>
      <c r="I145" s="81"/>
      <c r="J145" s="81"/>
    </row>
    <row r="146" spans="1:10" s="79" customFormat="1" ht="16.5" customHeight="1">
      <c r="A146" s="78"/>
      <c r="B146" s="78"/>
      <c r="C146" s="80"/>
      <c r="D146" s="81"/>
      <c r="E146" s="82"/>
      <c r="F146" s="81"/>
      <c r="G146" s="81"/>
      <c r="H146" s="81"/>
      <c r="I146" s="83"/>
      <c r="J146" s="81"/>
    </row>
    <row r="147" spans="1:10" ht="16.5" customHeight="1">
      <c r="A147" s="18"/>
      <c r="B147" s="18"/>
      <c r="D147" s="81"/>
      <c r="E147" s="82"/>
      <c r="F147" s="81"/>
      <c r="G147" s="83"/>
      <c r="H147" s="81"/>
      <c r="I147" s="83"/>
      <c r="J147" s="81"/>
    </row>
    <row r="148" spans="1:10" ht="16.5" customHeight="1">
      <c r="A148" s="18"/>
      <c r="B148" s="18"/>
      <c r="D148" s="81"/>
      <c r="E148" s="82"/>
      <c r="F148" s="81"/>
      <c r="G148" s="83"/>
      <c r="H148" s="81"/>
      <c r="I148" s="83"/>
      <c r="J148" s="81"/>
    </row>
    <row r="149" spans="1:10" ht="16.5" customHeight="1">
      <c r="A149" s="18"/>
      <c r="B149" s="18"/>
      <c r="D149" s="81"/>
      <c r="E149" s="82"/>
      <c r="F149" s="81"/>
      <c r="G149" s="83"/>
      <c r="H149" s="81"/>
      <c r="I149" s="83"/>
      <c r="J149" s="81"/>
    </row>
    <row r="150" spans="1:10" ht="16.5" customHeight="1">
      <c r="A150" s="18"/>
      <c r="B150" s="18"/>
      <c r="D150" s="33"/>
      <c r="F150" s="33"/>
      <c r="H150" s="33"/>
      <c r="J150" s="33"/>
    </row>
    <row r="151" spans="1:10" ht="16.5" customHeight="1">
      <c r="A151" s="18"/>
      <c r="B151" s="18"/>
      <c r="D151" s="33"/>
      <c r="F151" s="33"/>
      <c r="H151" s="33"/>
      <c r="J151" s="33"/>
    </row>
    <row r="152" spans="1:10" ht="18.75" customHeight="1">
      <c r="A152" s="18"/>
      <c r="B152" s="18"/>
      <c r="D152" s="33"/>
      <c r="F152" s="33"/>
      <c r="H152" s="37"/>
      <c r="J152" s="37"/>
    </row>
    <row r="153" spans="1:10" ht="16.5" customHeight="1">
      <c r="A153" s="18"/>
      <c r="B153" s="18"/>
      <c r="D153" s="33"/>
      <c r="F153" s="33"/>
      <c r="H153" s="33"/>
      <c r="J153" s="33"/>
    </row>
    <row r="154" spans="1:10" ht="16.5" customHeight="1">
      <c r="A154" s="18"/>
      <c r="B154" s="18"/>
      <c r="D154" s="33"/>
      <c r="F154" s="33"/>
      <c r="H154" s="33"/>
      <c r="J154" s="33"/>
    </row>
    <row r="155" spans="1:10" ht="16.5" customHeight="1">
      <c r="A155" s="18"/>
      <c r="B155" s="18"/>
      <c r="D155" s="33"/>
      <c r="F155" s="33"/>
      <c r="H155" s="33"/>
      <c r="J155" s="33"/>
    </row>
    <row r="156" spans="1:10" ht="16.5" customHeight="1">
      <c r="A156" s="18"/>
      <c r="B156" s="18"/>
      <c r="D156" s="33"/>
      <c r="F156" s="33"/>
      <c r="H156" s="33"/>
      <c r="J156" s="33"/>
    </row>
    <row r="157" spans="1:10" ht="16.5" customHeight="1">
      <c r="A157" s="18"/>
      <c r="B157" s="18"/>
      <c r="D157" s="33"/>
      <c r="F157" s="33"/>
      <c r="H157" s="33"/>
      <c r="J157" s="33"/>
    </row>
    <row r="158" spans="1:10" ht="16.5" customHeight="1">
      <c r="A158" s="18"/>
      <c r="B158" s="18"/>
      <c r="D158" s="33"/>
      <c r="F158" s="33"/>
      <c r="H158" s="33"/>
      <c r="J158" s="33"/>
    </row>
    <row r="159" spans="1:10" ht="16.5" customHeight="1">
      <c r="A159" s="18"/>
      <c r="B159" s="18"/>
      <c r="D159" s="33"/>
      <c r="F159" s="33"/>
      <c r="H159" s="33"/>
      <c r="J159" s="33"/>
    </row>
    <row r="160" spans="1:10" ht="16.5" customHeight="1">
      <c r="A160" s="18"/>
      <c r="B160" s="18"/>
      <c r="D160" s="33"/>
      <c r="F160" s="33"/>
      <c r="H160" s="33"/>
      <c r="J160" s="33"/>
    </row>
    <row r="161" spans="1:10" ht="16.5" customHeight="1">
      <c r="A161" s="18"/>
      <c r="B161" s="18"/>
      <c r="D161" s="33"/>
      <c r="F161" s="33"/>
      <c r="H161" s="33"/>
      <c r="J161" s="33"/>
    </row>
    <row r="162" spans="1:10" ht="7.5" customHeight="1">
      <c r="A162" s="18"/>
      <c r="B162" s="18"/>
      <c r="D162" s="33"/>
      <c r="F162" s="33"/>
      <c r="H162" s="33"/>
      <c r="J162" s="33"/>
    </row>
    <row r="163" spans="1:10" ht="21.95" customHeight="1">
      <c r="A163" s="89" t="str">
        <f>+A55</f>
        <v>The accompanying notes on pages 18 to 100 are an integral part of this financial statements.</v>
      </c>
      <c r="B163" s="89"/>
      <c r="C163" s="89"/>
      <c r="D163" s="89"/>
      <c r="E163" s="89"/>
      <c r="F163" s="89"/>
      <c r="G163" s="89"/>
      <c r="H163" s="89"/>
      <c r="I163" s="89"/>
      <c r="J163" s="89"/>
    </row>
  </sheetData>
  <mergeCells count="14">
    <mergeCell ref="D6:F6"/>
    <mergeCell ref="H6:J6"/>
    <mergeCell ref="D61:F61"/>
    <mergeCell ref="H61:J61"/>
    <mergeCell ref="D62:F62"/>
    <mergeCell ref="H62:J62"/>
    <mergeCell ref="A163:J163"/>
    <mergeCell ref="A55:J55"/>
    <mergeCell ref="D7:F7"/>
    <mergeCell ref="H7:J7"/>
    <mergeCell ref="D115:F115"/>
    <mergeCell ref="H115:J115"/>
    <mergeCell ref="D116:F116"/>
    <mergeCell ref="H116:J116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x="16383" man="1"/>
  </rowBreaks>
  <customProperties>
    <customPr name="EpmWorksheetKeyString_GUID" r:id="rId2"/>
    <customPr name="FPMExcelClientCellBasedFunctionStatus" r:id="rId3"/>
  </customProperties>
  <ignoredErrors>
    <ignoredError sqref="D8: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9"/>
  <sheetViews>
    <sheetView showZeros="0" topLeftCell="A69" zoomScaleNormal="100" zoomScaleSheetLayoutView="115" workbookViewId="0">
      <selection activeCell="B78" sqref="B78"/>
    </sheetView>
  </sheetViews>
  <sheetFormatPr defaultColWidth="9.140625" defaultRowHeight="16.5" customHeight="1"/>
  <cols>
    <col min="1" max="1" width="42.7109375" style="23" customWidth="1"/>
    <col min="2" max="2" width="13.5703125" style="34" bestFit="1" customWidth="1"/>
    <col min="3" max="3" width="0.7109375" style="35" customWidth="1"/>
    <col min="4" max="4" width="14.7109375" style="36" customWidth="1"/>
    <col min="5" max="5" width="0.7109375" style="35" customWidth="1"/>
    <col min="6" max="6" width="14.7109375" style="36" customWidth="1"/>
    <col min="7" max="7" width="0.7109375" style="36" customWidth="1"/>
    <col min="8" max="8" width="14.7109375" style="36" customWidth="1"/>
    <col min="9" max="9" width="0.7109375" style="36" customWidth="1"/>
    <col min="10" max="10" width="14.7109375" style="36" customWidth="1"/>
    <col min="11" max="16384" width="9.140625" style="23"/>
  </cols>
  <sheetData>
    <row r="1" spans="1:10" ht="16.5" customHeight="1">
      <c r="A1" s="18" t="s">
        <v>0</v>
      </c>
      <c r="B1" s="19"/>
      <c r="C1" s="20"/>
      <c r="D1" s="21"/>
      <c r="E1" s="20"/>
      <c r="F1" s="21"/>
      <c r="G1" s="21"/>
      <c r="H1" s="21"/>
      <c r="I1" s="21"/>
      <c r="J1" s="21"/>
    </row>
    <row r="2" spans="1:10" ht="16.5" customHeight="1">
      <c r="A2" s="18" t="s">
        <v>157</v>
      </c>
      <c r="B2" s="19"/>
      <c r="C2" s="20"/>
      <c r="D2" s="21"/>
      <c r="E2" s="20"/>
      <c r="F2" s="21"/>
      <c r="G2" s="21"/>
      <c r="H2" s="21"/>
      <c r="I2" s="21"/>
      <c r="J2" s="21"/>
    </row>
    <row r="3" spans="1:10" ht="16.5" customHeight="1">
      <c r="A3" s="24" t="s">
        <v>229</v>
      </c>
      <c r="B3" s="25"/>
      <c r="C3" s="26"/>
      <c r="D3" s="27"/>
      <c r="E3" s="26"/>
      <c r="F3" s="27"/>
      <c r="G3" s="27"/>
      <c r="H3" s="27"/>
      <c r="I3" s="27"/>
      <c r="J3" s="27"/>
    </row>
    <row r="4" spans="1:10" ht="16.5" customHeight="1">
      <c r="A4" s="18"/>
      <c r="B4" s="19"/>
      <c r="C4" s="20"/>
      <c r="D4" s="21"/>
      <c r="E4" s="20"/>
      <c r="F4" s="21"/>
      <c r="G4" s="21"/>
      <c r="H4" s="21"/>
      <c r="I4" s="21"/>
      <c r="J4" s="21"/>
    </row>
    <row r="5" spans="1:10" ht="16.5" customHeight="1">
      <c r="A5" s="18"/>
      <c r="B5" s="19"/>
      <c r="C5" s="20"/>
      <c r="D5" s="21"/>
      <c r="E5" s="20"/>
      <c r="F5" s="21"/>
      <c r="G5" s="21"/>
      <c r="H5" s="21"/>
      <c r="I5" s="21"/>
      <c r="J5" s="21"/>
    </row>
    <row r="6" spans="1:10" ht="16.5" customHeight="1">
      <c r="A6" s="18"/>
      <c r="B6" s="19"/>
      <c r="C6" s="20"/>
      <c r="D6" s="91" t="s">
        <v>184</v>
      </c>
      <c r="E6" s="91"/>
      <c r="F6" s="91"/>
      <c r="G6" s="22"/>
      <c r="H6" s="91" t="s">
        <v>185</v>
      </c>
      <c r="I6" s="91"/>
      <c r="J6" s="91"/>
    </row>
    <row r="7" spans="1:10" ht="16.5" customHeight="1">
      <c r="A7" s="18"/>
      <c r="B7" s="19"/>
      <c r="C7" s="20"/>
      <c r="D7" s="90" t="s">
        <v>186</v>
      </c>
      <c r="E7" s="90"/>
      <c r="F7" s="90"/>
      <c r="G7" s="22"/>
      <c r="H7" s="90" t="s">
        <v>186</v>
      </c>
      <c r="I7" s="90"/>
      <c r="J7" s="90"/>
    </row>
    <row r="8" spans="1:10" ht="16.5" customHeight="1">
      <c r="A8" s="18"/>
      <c r="B8" s="19"/>
      <c r="C8" s="20"/>
      <c r="D8" s="30" t="s">
        <v>228</v>
      </c>
      <c r="E8" s="20"/>
      <c r="F8" s="30" t="s">
        <v>166</v>
      </c>
      <c r="G8" s="22"/>
      <c r="H8" s="30" t="s">
        <v>228</v>
      </c>
      <c r="I8" s="20"/>
      <c r="J8" s="30" t="s">
        <v>166</v>
      </c>
    </row>
    <row r="9" spans="1:10" ht="16.5" customHeight="1">
      <c r="A9" s="18"/>
      <c r="B9" s="25" t="s">
        <v>1</v>
      </c>
      <c r="C9" s="20"/>
      <c r="D9" s="31" t="s">
        <v>2</v>
      </c>
      <c r="E9" s="20"/>
      <c r="F9" s="31" t="s">
        <v>2</v>
      </c>
      <c r="G9" s="29"/>
      <c r="H9" s="31" t="s">
        <v>2</v>
      </c>
      <c r="I9" s="29"/>
      <c r="J9" s="31" t="s">
        <v>2</v>
      </c>
    </row>
    <row r="10" spans="1:10" ht="16.5" customHeight="1">
      <c r="A10" s="18"/>
      <c r="B10" s="19"/>
      <c r="C10" s="20"/>
      <c r="D10" s="29"/>
      <c r="E10" s="20"/>
      <c r="F10" s="29"/>
      <c r="G10" s="29"/>
      <c r="H10" s="29"/>
      <c r="I10" s="29"/>
      <c r="J10" s="29"/>
    </row>
    <row r="11" spans="1:10" ht="16.5" customHeight="1">
      <c r="A11" s="18" t="s">
        <v>53</v>
      </c>
      <c r="D11" s="49"/>
      <c r="F11" s="49"/>
      <c r="H11" s="49"/>
      <c r="J11" s="49"/>
    </row>
    <row r="12" spans="1:10" ht="16.5" customHeight="1">
      <c r="A12" s="23" t="s">
        <v>54</v>
      </c>
      <c r="D12" s="49">
        <v>176711881</v>
      </c>
      <c r="F12" s="49">
        <v>187154644</v>
      </c>
      <c r="H12" s="36">
        <v>10782458</v>
      </c>
      <c r="J12" s="36">
        <v>11890108</v>
      </c>
    </row>
    <row r="13" spans="1:10" ht="16.5" customHeight="1">
      <c r="A13" s="23" t="s">
        <v>55</v>
      </c>
      <c r="D13" s="50">
        <v>18956726</v>
      </c>
      <c r="F13" s="50">
        <v>18865651</v>
      </c>
      <c r="H13" s="44" t="s">
        <v>159</v>
      </c>
      <c r="J13" s="44">
        <v>0</v>
      </c>
    </row>
    <row r="14" spans="1:10" ht="16.5" customHeight="1">
      <c r="D14" s="49"/>
      <c r="F14" s="49"/>
    </row>
    <row r="15" spans="1:10" ht="16.5" customHeight="1">
      <c r="A15" s="18" t="s">
        <v>214</v>
      </c>
      <c r="D15" s="50">
        <f>SUM(D12:D13)</f>
        <v>195668607</v>
      </c>
      <c r="F15" s="50">
        <f>SUM(F12:F13)</f>
        <v>206020295</v>
      </c>
      <c r="H15" s="50">
        <f>SUM(H12:H13)</f>
        <v>10782458</v>
      </c>
      <c r="J15" s="50">
        <f>SUM(J12:J13)</f>
        <v>11890108</v>
      </c>
    </row>
    <row r="16" spans="1:10" ht="16.5" customHeight="1">
      <c r="D16" s="49"/>
      <c r="F16" s="49"/>
    </row>
    <row r="17" spans="1:10" ht="16.5" customHeight="1">
      <c r="A17" s="18" t="s">
        <v>56</v>
      </c>
      <c r="D17" s="49"/>
      <c r="F17" s="49"/>
    </row>
    <row r="18" spans="1:10" ht="16.5" customHeight="1">
      <c r="A18" s="23" t="s">
        <v>57</v>
      </c>
      <c r="D18" s="49">
        <v>110803707</v>
      </c>
      <c r="F18" s="49">
        <v>125607449</v>
      </c>
      <c r="H18" s="36">
        <v>5354585</v>
      </c>
      <c r="J18" s="36">
        <v>5136827</v>
      </c>
    </row>
    <row r="19" spans="1:10" ht="16.5" customHeight="1">
      <c r="A19" s="23" t="s">
        <v>58</v>
      </c>
      <c r="D19" s="50">
        <v>19260804</v>
      </c>
      <c r="F19" s="50">
        <v>19461458</v>
      </c>
      <c r="H19" s="44" t="s">
        <v>159</v>
      </c>
      <c r="J19" s="44">
        <v>0</v>
      </c>
    </row>
    <row r="20" spans="1:10" ht="16.5" customHeight="1">
      <c r="D20" s="49"/>
      <c r="F20" s="49"/>
    </row>
    <row r="21" spans="1:10" ht="16.5" customHeight="1">
      <c r="A21" s="18" t="s">
        <v>59</v>
      </c>
      <c r="D21" s="50">
        <f>SUM(D18:D19)</f>
        <v>130064511</v>
      </c>
      <c r="F21" s="50">
        <f>SUM(F18:F19)</f>
        <v>145068907</v>
      </c>
      <c r="H21" s="50">
        <f>SUM(H18:H19)</f>
        <v>5354585</v>
      </c>
      <c r="J21" s="50">
        <f>SUM(J18:J19)</f>
        <v>5136827</v>
      </c>
    </row>
    <row r="22" spans="1:10" ht="16.5" customHeight="1">
      <c r="D22" s="49"/>
      <c r="F22" s="49"/>
    </row>
    <row r="23" spans="1:10" ht="16.5" customHeight="1">
      <c r="A23" s="18" t="s">
        <v>252</v>
      </c>
      <c r="D23" s="49">
        <f>+D15-D21</f>
        <v>65604096</v>
      </c>
      <c r="F23" s="49">
        <f>+F15-F21</f>
        <v>60951388</v>
      </c>
      <c r="H23" s="49">
        <f>+H15-H21</f>
        <v>5427873</v>
      </c>
      <c r="J23" s="49">
        <f>+J15-J21</f>
        <v>6753281</v>
      </c>
    </row>
    <row r="24" spans="1:10" ht="16.5" customHeight="1">
      <c r="A24" s="23" t="s">
        <v>60</v>
      </c>
      <c r="B24" s="34">
        <v>35</v>
      </c>
      <c r="D24" s="49">
        <v>1395928</v>
      </c>
      <c r="F24" s="49">
        <v>1784991</v>
      </c>
      <c r="H24" s="36">
        <v>9663707</v>
      </c>
      <c r="J24" s="36">
        <v>9434416</v>
      </c>
    </row>
    <row r="25" spans="1:10" ht="16.5" customHeight="1">
      <c r="A25" s="23" t="s">
        <v>196</v>
      </c>
      <c r="D25" s="49">
        <v>-19201011</v>
      </c>
      <c r="F25" s="49">
        <v>-21243836</v>
      </c>
      <c r="H25" s="36">
        <v>-774014</v>
      </c>
      <c r="J25" s="36">
        <v>-1970192</v>
      </c>
    </row>
    <row r="26" spans="1:10" ht="16.5" customHeight="1">
      <c r="A26" s="23" t="s">
        <v>61</v>
      </c>
      <c r="D26" s="49">
        <v>-9983557</v>
      </c>
      <c r="F26" s="49">
        <v>-10757099</v>
      </c>
      <c r="H26" s="36">
        <v>-892569</v>
      </c>
      <c r="J26" s="36">
        <v>-1359878</v>
      </c>
    </row>
    <row r="27" spans="1:10" ht="16.5" customHeight="1">
      <c r="A27" s="23" t="s">
        <v>62</v>
      </c>
      <c r="B27" s="34" t="s">
        <v>261</v>
      </c>
      <c r="D27" s="49">
        <v>-13671238</v>
      </c>
      <c r="F27" s="49">
        <v>-19698299</v>
      </c>
      <c r="H27" s="36">
        <v>-39480</v>
      </c>
      <c r="J27" s="36">
        <v>-241365</v>
      </c>
    </row>
    <row r="28" spans="1:10" ht="16.5" customHeight="1">
      <c r="A28" s="23" t="s">
        <v>63</v>
      </c>
      <c r="B28" s="34">
        <v>11</v>
      </c>
      <c r="D28" s="49">
        <v>-20599747</v>
      </c>
      <c r="F28" s="49">
        <v>-22825101</v>
      </c>
      <c r="H28" s="36">
        <v>-10730605</v>
      </c>
      <c r="J28" s="36">
        <v>-11014672</v>
      </c>
    </row>
    <row r="29" spans="1:10" ht="16.5" customHeight="1">
      <c r="A29" s="74" t="s">
        <v>201</v>
      </c>
      <c r="B29" s="34">
        <v>20</v>
      </c>
      <c r="D29" s="50">
        <v>3406925</v>
      </c>
      <c r="F29" s="50">
        <v>1015768</v>
      </c>
      <c r="H29" s="44">
        <v>0</v>
      </c>
      <c r="J29" s="44">
        <v>0</v>
      </c>
    </row>
    <row r="30" spans="1:10" ht="16.5" customHeight="1">
      <c r="D30" s="49"/>
      <c r="F30" s="49"/>
    </row>
    <row r="31" spans="1:10" ht="16.5" customHeight="1">
      <c r="A31" s="18" t="s">
        <v>197</v>
      </c>
      <c r="D31" s="49">
        <f>SUM(D23:D29)</f>
        <v>6951396</v>
      </c>
      <c r="F31" s="49">
        <f>SUM(F23:F29)</f>
        <v>-10772188</v>
      </c>
      <c r="H31" s="49">
        <f>SUM(H23:H29)</f>
        <v>2654912</v>
      </c>
      <c r="J31" s="49">
        <f>SUM(J23:J29)</f>
        <v>1601590</v>
      </c>
    </row>
    <row r="32" spans="1:10" ht="16.5" customHeight="1">
      <c r="A32" s="23" t="s">
        <v>258</v>
      </c>
      <c r="B32" s="34">
        <v>12</v>
      </c>
      <c r="D32" s="50">
        <v>2160087</v>
      </c>
      <c r="F32" s="50">
        <v>-181522</v>
      </c>
      <c r="H32" s="17">
        <v>2995</v>
      </c>
      <c r="J32" s="17">
        <v>-159122</v>
      </c>
    </row>
    <row r="33" spans="1:10" ht="16.5" customHeight="1">
      <c r="D33" s="49"/>
      <c r="F33" s="49"/>
    </row>
    <row r="34" spans="1:10" ht="16.5" customHeight="1">
      <c r="A34" s="18" t="s">
        <v>249</v>
      </c>
      <c r="D34" s="49">
        <f>SUM(D31:D32)</f>
        <v>9111483</v>
      </c>
      <c r="F34" s="49">
        <f>SUM(F31:F32)</f>
        <v>-10953710</v>
      </c>
      <c r="H34" s="49">
        <f>SUM(H31:H32)</f>
        <v>2657907</v>
      </c>
      <c r="J34" s="49">
        <f>SUM(J31:J32)</f>
        <v>1442468</v>
      </c>
    </row>
    <row r="35" spans="1:10" ht="16.5" customHeight="1">
      <c r="D35" s="49"/>
      <c r="F35" s="49"/>
    </row>
    <row r="36" spans="1:10" ht="16.5" customHeight="1">
      <c r="A36" s="18" t="s">
        <v>198</v>
      </c>
      <c r="D36" s="49"/>
      <c r="F36" s="49"/>
    </row>
    <row r="37" spans="1:10" ht="16.5" customHeight="1">
      <c r="A37" s="77" t="s">
        <v>237</v>
      </c>
      <c r="D37" s="49"/>
      <c r="F37" s="49"/>
    </row>
    <row r="38" spans="1:10" ht="16.5" customHeight="1">
      <c r="A38" s="77" t="s">
        <v>238</v>
      </c>
      <c r="D38" s="49"/>
      <c r="F38" s="49"/>
    </row>
    <row r="39" spans="1:10" ht="16.5" customHeight="1">
      <c r="A39" s="51" t="s">
        <v>172</v>
      </c>
      <c r="D39" s="49"/>
      <c r="F39" s="49"/>
    </row>
    <row r="40" spans="1:10" ht="16.5" customHeight="1">
      <c r="A40" s="52" t="s">
        <v>173</v>
      </c>
      <c r="D40" s="49">
        <v>698</v>
      </c>
      <c r="F40" s="49">
        <v>-447022</v>
      </c>
      <c r="H40" s="38">
        <v>0</v>
      </c>
      <c r="J40" s="36">
        <v>-293271</v>
      </c>
    </row>
    <row r="41" spans="1:10" ht="16.5" customHeight="1">
      <c r="A41" s="23" t="s">
        <v>174</v>
      </c>
      <c r="D41" s="49"/>
      <c r="F41" s="49"/>
    </row>
    <row r="42" spans="1:10" ht="16.5" customHeight="1">
      <c r="A42" s="23" t="s">
        <v>183</v>
      </c>
      <c r="B42" s="34">
        <v>9</v>
      </c>
      <c r="D42" s="49">
        <v>-521</v>
      </c>
      <c r="F42" s="49">
        <v>-151776</v>
      </c>
      <c r="H42" s="38">
        <v>0</v>
      </c>
      <c r="J42" s="38">
        <v>0</v>
      </c>
    </row>
    <row r="43" spans="1:10" ht="16.5" customHeight="1">
      <c r="A43" s="77" t="s">
        <v>239</v>
      </c>
      <c r="D43" s="49"/>
      <c r="F43" s="49"/>
    </row>
    <row r="44" spans="1:10" ht="16.5" customHeight="1">
      <c r="A44" s="77" t="s">
        <v>238</v>
      </c>
      <c r="D44" s="49"/>
      <c r="F44" s="49"/>
    </row>
    <row r="45" spans="1:10" ht="16.5" customHeight="1">
      <c r="A45" s="23" t="s">
        <v>219</v>
      </c>
      <c r="D45" s="36">
        <v>-1061378</v>
      </c>
      <c r="F45" s="36">
        <v>-593041</v>
      </c>
      <c r="H45" s="36">
        <v>-1061378</v>
      </c>
      <c r="J45" s="36">
        <v>-593041</v>
      </c>
    </row>
    <row r="46" spans="1:10" ht="16.5" customHeight="1">
      <c r="A46" s="23" t="s">
        <v>248</v>
      </c>
      <c r="D46" s="38">
        <v>0</v>
      </c>
      <c r="F46" s="36">
        <v>277773</v>
      </c>
      <c r="H46" s="38">
        <v>0</v>
      </c>
      <c r="J46" s="36">
        <v>277773</v>
      </c>
    </row>
    <row r="47" spans="1:10" ht="16.5" customHeight="1">
      <c r="A47" s="23" t="s">
        <v>64</v>
      </c>
      <c r="D47" s="50">
        <v>-15660</v>
      </c>
      <c r="F47" s="50">
        <v>-10242</v>
      </c>
      <c r="H47" s="44">
        <v>0</v>
      </c>
      <c r="J47" s="44">
        <v>0</v>
      </c>
    </row>
    <row r="48" spans="1:10" ht="16.5" customHeight="1">
      <c r="D48" s="49"/>
      <c r="F48" s="49"/>
    </row>
    <row r="49" spans="1:10" ht="16.5" customHeight="1" thickBot="1">
      <c r="A49" s="18" t="s">
        <v>262</v>
      </c>
      <c r="D49" s="53">
        <f>SUM(D34:D47)</f>
        <v>8034622</v>
      </c>
      <c r="F49" s="53">
        <f>SUM(F34:F47)</f>
        <v>-11878018</v>
      </c>
      <c r="H49" s="42">
        <f>SUM(H34:H47)</f>
        <v>1596529</v>
      </c>
      <c r="J49" s="42">
        <f>SUM(J34:J47)</f>
        <v>833929</v>
      </c>
    </row>
    <row r="50" spans="1:10" ht="16.5" customHeight="1" thickTop="1">
      <c r="A50" s="18" t="s">
        <v>271</v>
      </c>
    </row>
    <row r="51" spans="1:10" ht="16.5" customHeight="1">
      <c r="D51" s="49"/>
      <c r="F51" s="49"/>
    </row>
    <row r="52" spans="1:10" ht="16.5" customHeight="1">
      <c r="D52" s="49"/>
      <c r="F52" s="49"/>
    </row>
    <row r="53" spans="1:10" ht="16.5" customHeight="1">
      <c r="D53" s="49"/>
      <c r="F53" s="49"/>
    </row>
    <row r="54" spans="1:10" ht="16.5" customHeight="1">
      <c r="D54" s="49"/>
      <c r="F54" s="49"/>
    </row>
    <row r="55" spans="1:10" ht="16.5" customHeight="1">
      <c r="D55" s="49"/>
      <c r="F55" s="49"/>
    </row>
    <row r="56" spans="1:10" ht="16.5" customHeight="1">
      <c r="D56" s="49"/>
      <c r="F56" s="49"/>
    </row>
    <row r="57" spans="1:10" ht="16.5" customHeight="1">
      <c r="D57" s="49"/>
      <c r="F57" s="49"/>
    </row>
    <row r="58" spans="1:10" ht="16.5" customHeight="1">
      <c r="D58" s="49"/>
      <c r="F58" s="49"/>
    </row>
    <row r="59" spans="1:10" ht="22.7" customHeight="1">
      <c r="A59" s="45" t="str">
        <f>+'Eng 8-10'!A55:J55</f>
        <v>The accompanying notes on pages 18 to 100 are an integral part of this financial statements.</v>
      </c>
      <c r="B59" s="46"/>
      <c r="C59" s="47"/>
      <c r="D59" s="50"/>
      <c r="E59" s="47"/>
      <c r="F59" s="50"/>
      <c r="G59" s="17"/>
      <c r="H59" s="17"/>
      <c r="I59" s="17"/>
      <c r="J59" s="17"/>
    </row>
    <row r="60" spans="1:10" ht="16.5" customHeight="1">
      <c r="A60" s="18" t="s">
        <v>0</v>
      </c>
      <c r="B60" s="19"/>
      <c r="C60" s="20"/>
      <c r="D60" s="21"/>
      <c r="E60" s="20"/>
      <c r="F60" s="21"/>
      <c r="G60" s="21"/>
      <c r="H60" s="21"/>
      <c r="I60" s="21"/>
      <c r="J60" s="21"/>
    </row>
    <row r="61" spans="1:10" ht="16.5" customHeight="1">
      <c r="A61" s="18" t="s">
        <v>268</v>
      </c>
      <c r="B61" s="19"/>
      <c r="C61" s="20"/>
      <c r="D61" s="21"/>
      <c r="E61" s="20"/>
      <c r="F61" s="21"/>
      <c r="G61" s="21"/>
      <c r="H61" s="21"/>
      <c r="I61" s="21"/>
      <c r="J61" s="21"/>
    </row>
    <row r="62" spans="1:10" ht="16.5" customHeight="1">
      <c r="A62" s="24" t="s">
        <v>229</v>
      </c>
      <c r="B62" s="25"/>
      <c r="C62" s="26"/>
      <c r="D62" s="27"/>
      <c r="E62" s="26"/>
      <c r="F62" s="27"/>
      <c r="G62" s="27"/>
      <c r="H62" s="27"/>
      <c r="I62" s="27"/>
      <c r="J62" s="27"/>
    </row>
    <row r="63" spans="1:10" ht="16.5" customHeight="1">
      <c r="A63" s="18"/>
      <c r="B63" s="19"/>
      <c r="C63" s="20"/>
      <c r="D63" s="21"/>
      <c r="E63" s="20"/>
      <c r="F63" s="21"/>
      <c r="G63" s="21"/>
      <c r="H63" s="21"/>
      <c r="I63" s="21"/>
      <c r="J63" s="21"/>
    </row>
    <row r="64" spans="1:10" ht="16.5" customHeight="1">
      <c r="A64" s="18"/>
      <c r="B64" s="19"/>
      <c r="C64" s="20"/>
      <c r="D64" s="21"/>
      <c r="E64" s="20"/>
      <c r="F64" s="21"/>
      <c r="G64" s="21"/>
      <c r="H64" s="21"/>
      <c r="I64" s="21"/>
      <c r="J64" s="21"/>
    </row>
    <row r="65" spans="1:10" ht="16.5" customHeight="1">
      <c r="A65" s="18"/>
      <c r="B65" s="19"/>
      <c r="C65" s="20"/>
      <c r="D65" s="91" t="s">
        <v>184</v>
      </c>
      <c r="E65" s="91"/>
      <c r="F65" s="91"/>
      <c r="G65" s="22"/>
      <c r="H65" s="91" t="s">
        <v>185</v>
      </c>
      <c r="I65" s="91"/>
      <c r="J65" s="91"/>
    </row>
    <row r="66" spans="1:10" ht="16.5" customHeight="1">
      <c r="A66" s="18"/>
      <c r="B66" s="19"/>
      <c r="C66" s="20"/>
      <c r="D66" s="90" t="s">
        <v>186</v>
      </c>
      <c r="E66" s="90"/>
      <c r="F66" s="90"/>
      <c r="G66" s="22"/>
      <c r="H66" s="90" t="s">
        <v>186</v>
      </c>
      <c r="I66" s="90"/>
      <c r="J66" s="90"/>
    </row>
    <row r="67" spans="1:10" ht="16.5" customHeight="1">
      <c r="A67" s="18"/>
      <c r="B67" s="19"/>
      <c r="C67" s="20"/>
      <c r="D67" s="30" t="s">
        <v>228</v>
      </c>
      <c r="E67" s="20"/>
      <c r="F67" s="30" t="s">
        <v>166</v>
      </c>
      <c r="G67" s="22"/>
      <c r="H67" s="30" t="s">
        <v>228</v>
      </c>
      <c r="I67" s="20"/>
      <c r="J67" s="30" t="s">
        <v>166</v>
      </c>
    </row>
    <row r="68" spans="1:10" ht="16.5" customHeight="1">
      <c r="A68" s="18"/>
      <c r="B68" s="25" t="s">
        <v>256</v>
      </c>
      <c r="C68" s="20"/>
      <c r="D68" s="31" t="s">
        <v>2</v>
      </c>
      <c r="E68" s="20"/>
      <c r="F68" s="31" t="s">
        <v>2</v>
      </c>
      <c r="G68" s="29"/>
      <c r="H68" s="31" t="s">
        <v>2</v>
      </c>
      <c r="I68" s="29"/>
      <c r="J68" s="31" t="s">
        <v>2</v>
      </c>
    </row>
    <row r="69" spans="1:10" ht="16.5" customHeight="1">
      <c r="A69" s="18"/>
      <c r="B69" s="19"/>
      <c r="C69" s="20"/>
      <c r="D69" s="29"/>
      <c r="E69" s="20"/>
      <c r="F69" s="29"/>
      <c r="G69" s="29"/>
      <c r="H69" s="29"/>
      <c r="I69" s="29"/>
      <c r="J69" s="29"/>
    </row>
    <row r="70" spans="1:10" ht="16.5" customHeight="1">
      <c r="A70" s="18" t="s">
        <v>250</v>
      </c>
      <c r="D70" s="49"/>
      <c r="F70" s="49"/>
    </row>
    <row r="71" spans="1:10" ht="16.5" customHeight="1">
      <c r="A71" s="23" t="s">
        <v>226</v>
      </c>
      <c r="D71" s="49">
        <f>+D74-D72</f>
        <v>9240461</v>
      </c>
      <c r="F71" s="49">
        <f>+F74-F72</f>
        <v>-10965859</v>
      </c>
      <c r="H71" s="36">
        <f>H34</f>
        <v>2657907</v>
      </c>
      <c r="J71" s="36">
        <f>J34</f>
        <v>1442468</v>
      </c>
    </row>
    <row r="72" spans="1:10" ht="16.5" customHeight="1">
      <c r="A72" s="23" t="s">
        <v>65</v>
      </c>
      <c r="D72" s="50">
        <v>-128978</v>
      </c>
      <c r="F72" s="50">
        <v>12149</v>
      </c>
      <c r="H72" s="54">
        <v>0</v>
      </c>
      <c r="J72" s="54">
        <v>0</v>
      </c>
    </row>
    <row r="73" spans="1:10" ht="16.5" customHeight="1">
      <c r="D73" s="49"/>
      <c r="F73" s="49"/>
    </row>
    <row r="74" spans="1:10" ht="16.5" customHeight="1" thickBot="1">
      <c r="A74" s="18"/>
      <c r="D74" s="53">
        <f>+D34</f>
        <v>9111483</v>
      </c>
      <c r="F74" s="53">
        <f>+F34</f>
        <v>-10953710</v>
      </c>
      <c r="H74" s="42">
        <f>SUM(H71:H73)</f>
        <v>2657907</v>
      </c>
      <c r="J74" s="42">
        <f>SUM(J71:J73)</f>
        <v>1442468</v>
      </c>
    </row>
    <row r="75" spans="1:10" ht="16.5" customHeight="1" thickTop="1">
      <c r="D75" s="49"/>
      <c r="F75" s="49"/>
    </row>
    <row r="76" spans="1:10" ht="16.5" customHeight="1">
      <c r="A76" s="18" t="s">
        <v>66</v>
      </c>
      <c r="D76" s="49"/>
      <c r="F76" s="49"/>
    </row>
    <row r="77" spans="1:10" ht="16.5" customHeight="1">
      <c r="A77" s="18" t="s">
        <v>251</v>
      </c>
      <c r="D77" s="49"/>
      <c r="F77" s="49"/>
    </row>
    <row r="78" spans="1:10" ht="16.5" customHeight="1">
      <c r="A78" s="23" t="s">
        <v>226</v>
      </c>
      <c r="D78" s="49">
        <f>+D81-D79</f>
        <v>8162666</v>
      </c>
      <c r="F78" s="49">
        <f>+F81-F79</f>
        <v>-11890271</v>
      </c>
      <c r="H78" s="49">
        <f>H49</f>
        <v>1596529</v>
      </c>
      <c r="J78" s="49">
        <f>J49</f>
        <v>833929</v>
      </c>
    </row>
    <row r="79" spans="1:10" ht="16.5" customHeight="1">
      <c r="A79" s="23" t="s">
        <v>65</v>
      </c>
      <c r="D79" s="50">
        <v>-128044</v>
      </c>
      <c r="F79" s="50">
        <v>12253</v>
      </c>
      <c r="H79" s="54">
        <v>0</v>
      </c>
      <c r="J79" s="54">
        <v>0</v>
      </c>
    </row>
    <row r="80" spans="1:10" ht="16.5" customHeight="1">
      <c r="D80" s="49"/>
      <c r="F80" s="49"/>
    </row>
    <row r="81" spans="1:10" ht="16.5" customHeight="1" thickBot="1">
      <c r="A81" s="18"/>
      <c r="D81" s="53">
        <f>+D49</f>
        <v>8034622</v>
      </c>
      <c r="F81" s="53">
        <f>+F49</f>
        <v>-11878018</v>
      </c>
      <c r="H81" s="42">
        <f>+H49</f>
        <v>1596529</v>
      </c>
      <c r="J81" s="42">
        <f>+J49</f>
        <v>833929</v>
      </c>
    </row>
    <row r="82" spans="1:10" ht="16.5" customHeight="1" thickTop="1">
      <c r="A82" s="18"/>
      <c r="D82" s="49"/>
      <c r="F82" s="49"/>
      <c r="G82" s="7"/>
      <c r="H82" s="8"/>
      <c r="I82" s="7"/>
      <c r="J82" s="8"/>
    </row>
    <row r="83" spans="1:10" ht="16.5" customHeight="1">
      <c r="A83" s="18"/>
      <c r="D83" s="49"/>
      <c r="F83" s="49"/>
      <c r="G83" s="7"/>
      <c r="H83" s="8"/>
      <c r="I83" s="7"/>
      <c r="J83" s="8"/>
    </row>
    <row r="84" spans="1:10" ht="16.5" customHeight="1">
      <c r="A84" s="18" t="s">
        <v>221</v>
      </c>
      <c r="D84" s="49"/>
      <c r="F84" s="49"/>
      <c r="G84" s="23"/>
      <c r="H84" s="23"/>
      <c r="I84" s="23"/>
      <c r="J84" s="23"/>
    </row>
    <row r="85" spans="1:10" ht="16.5" customHeight="1">
      <c r="A85" s="18" t="s">
        <v>175</v>
      </c>
      <c r="D85" s="49"/>
      <c r="F85" s="49"/>
      <c r="G85" s="23"/>
      <c r="H85" s="23"/>
      <c r="I85" s="23"/>
      <c r="J85" s="23"/>
    </row>
    <row r="86" spans="1:10" ht="16.5" customHeight="1">
      <c r="A86" s="55" t="s">
        <v>240</v>
      </c>
      <c r="B86" s="34">
        <v>13</v>
      </c>
      <c r="D86" s="56">
        <f>(+(D71*1000)/34552100801)</f>
        <v>0.26743557658678063</v>
      </c>
      <c r="F86" s="56">
        <f>(+(F71*1000)/34552100801)</f>
        <v>-0.31737170087448424</v>
      </c>
      <c r="H86" s="37">
        <f>+(H71*1000)/34552100801</f>
        <v>7.6924613507815293E-2</v>
      </c>
      <c r="J86" s="37">
        <f>+(J71*1000)/34552100801</f>
        <v>4.1747620739699058E-2</v>
      </c>
    </row>
    <row r="87" spans="1:10" ht="16.5" customHeight="1">
      <c r="A87" s="55"/>
      <c r="D87" s="56"/>
      <c r="F87" s="56"/>
      <c r="H87" s="37"/>
      <c r="J87" s="37"/>
    </row>
    <row r="88" spans="1:10" ht="16.5" customHeight="1">
      <c r="A88" s="55"/>
      <c r="D88" s="49"/>
      <c r="F88" s="56"/>
      <c r="H88" s="37"/>
      <c r="J88" s="37"/>
    </row>
    <row r="89" spans="1:10" ht="16.5" customHeight="1">
      <c r="A89" s="55"/>
      <c r="D89" s="56"/>
      <c r="F89" s="56"/>
      <c r="H89" s="37"/>
      <c r="J89" s="37"/>
    </row>
    <row r="90" spans="1:10" ht="16.5" customHeight="1">
      <c r="A90" s="55"/>
      <c r="D90" s="56"/>
      <c r="F90" s="56"/>
      <c r="H90" s="37"/>
      <c r="J90" s="37"/>
    </row>
    <row r="91" spans="1:10" ht="16.5" customHeight="1">
      <c r="A91" s="55"/>
      <c r="D91" s="56"/>
      <c r="F91" s="56"/>
      <c r="H91" s="37"/>
      <c r="J91" s="37"/>
    </row>
    <row r="92" spans="1:10" ht="16.5" customHeight="1">
      <c r="A92" s="55"/>
      <c r="D92" s="56"/>
      <c r="F92" s="56"/>
      <c r="H92" s="37"/>
      <c r="J92" s="37"/>
    </row>
    <row r="93" spans="1:10" ht="16.5" customHeight="1">
      <c r="A93" s="55"/>
      <c r="D93" s="56"/>
      <c r="F93" s="56"/>
      <c r="H93" s="37"/>
      <c r="J93" s="37"/>
    </row>
    <row r="94" spans="1:10" ht="16.5" customHeight="1">
      <c r="A94" s="55"/>
      <c r="D94" s="56"/>
      <c r="F94" s="56"/>
      <c r="H94" s="37"/>
      <c r="J94" s="37"/>
    </row>
    <row r="95" spans="1:10" ht="16.5" customHeight="1">
      <c r="A95" s="55"/>
      <c r="D95" s="56"/>
      <c r="F95" s="56"/>
      <c r="H95" s="37"/>
      <c r="J95" s="37"/>
    </row>
    <row r="96" spans="1:10" ht="16.5" customHeight="1">
      <c r="A96" s="55"/>
      <c r="D96" s="56"/>
      <c r="F96" s="56"/>
      <c r="H96" s="37"/>
      <c r="J96" s="37"/>
    </row>
    <row r="97" spans="1:10" ht="16.5" customHeight="1">
      <c r="A97" s="55"/>
      <c r="D97" s="56"/>
      <c r="F97" s="56"/>
      <c r="H97" s="37"/>
      <c r="J97" s="37"/>
    </row>
    <row r="98" spans="1:10" ht="16.5" customHeight="1">
      <c r="A98" s="55"/>
      <c r="D98" s="56"/>
      <c r="F98" s="56"/>
      <c r="H98" s="37"/>
      <c r="J98" s="37"/>
    </row>
    <row r="99" spans="1:10" ht="16.5" customHeight="1">
      <c r="A99" s="55"/>
      <c r="D99" s="56"/>
      <c r="F99" s="56"/>
      <c r="H99" s="37"/>
      <c r="J99" s="37"/>
    </row>
    <row r="100" spans="1:10" ht="16.5" customHeight="1">
      <c r="A100" s="55"/>
      <c r="D100" s="56"/>
      <c r="F100" s="56"/>
      <c r="H100" s="37"/>
      <c r="J100" s="37"/>
    </row>
    <row r="101" spans="1:10" ht="16.5" customHeight="1">
      <c r="A101" s="55"/>
      <c r="D101" s="56"/>
      <c r="F101" s="56"/>
      <c r="H101" s="37"/>
      <c r="J101" s="37"/>
    </row>
    <row r="102" spans="1:10" ht="16.5" customHeight="1">
      <c r="A102" s="55"/>
      <c r="D102" s="56"/>
      <c r="F102" s="56"/>
      <c r="H102" s="37"/>
      <c r="J102" s="37"/>
    </row>
    <row r="103" spans="1:10" ht="16.5" customHeight="1">
      <c r="A103" s="55"/>
      <c r="D103" s="56"/>
      <c r="F103" s="56"/>
      <c r="H103" s="37"/>
      <c r="J103" s="37"/>
    </row>
    <row r="104" spans="1:10" ht="16.5" customHeight="1">
      <c r="A104" s="55"/>
      <c r="D104" s="56"/>
      <c r="F104" s="56"/>
      <c r="H104" s="37"/>
      <c r="J104" s="37"/>
    </row>
    <row r="105" spans="1:10" ht="16.5" customHeight="1">
      <c r="A105" s="55"/>
      <c r="D105" s="56"/>
      <c r="F105" s="56"/>
      <c r="H105" s="37"/>
      <c r="J105" s="37"/>
    </row>
    <row r="106" spans="1:10" ht="16.5" customHeight="1">
      <c r="A106" s="55"/>
      <c r="D106" s="56"/>
      <c r="F106" s="56"/>
      <c r="H106" s="37"/>
      <c r="J106" s="37"/>
    </row>
    <row r="107" spans="1:10" ht="16.5" customHeight="1">
      <c r="A107" s="55"/>
      <c r="D107" s="56"/>
      <c r="F107" s="56"/>
      <c r="H107" s="37"/>
      <c r="J107" s="37"/>
    </row>
    <row r="108" spans="1:10" ht="16.5" customHeight="1">
      <c r="A108" s="55"/>
      <c r="D108" s="56"/>
      <c r="F108" s="56"/>
      <c r="H108" s="37"/>
      <c r="J108" s="37"/>
    </row>
    <row r="109" spans="1:10" ht="16.5" customHeight="1">
      <c r="A109" s="55"/>
      <c r="D109" s="56"/>
      <c r="F109" s="56"/>
      <c r="H109" s="37"/>
      <c r="J109" s="37"/>
    </row>
    <row r="110" spans="1:10" ht="16.5" customHeight="1">
      <c r="A110" s="55"/>
      <c r="D110" s="56"/>
      <c r="F110" s="56"/>
      <c r="H110" s="37"/>
      <c r="J110" s="37"/>
    </row>
    <row r="111" spans="1:10" ht="16.5" customHeight="1">
      <c r="A111" s="55"/>
      <c r="D111" s="56"/>
      <c r="F111" s="56"/>
      <c r="H111" s="37"/>
      <c r="J111" s="37"/>
    </row>
    <row r="112" spans="1:10" ht="16.5" customHeight="1">
      <c r="A112" s="55"/>
      <c r="D112" s="56"/>
      <c r="F112" s="56"/>
      <c r="H112" s="37"/>
      <c r="J112" s="37"/>
    </row>
    <row r="113" spans="1:10" ht="16.5" customHeight="1">
      <c r="A113" s="55"/>
      <c r="D113" s="56"/>
      <c r="F113" s="56"/>
      <c r="H113" s="37"/>
      <c r="J113" s="37"/>
    </row>
    <row r="114" spans="1:10" ht="16.5" customHeight="1">
      <c r="A114" s="55"/>
      <c r="D114" s="56"/>
      <c r="F114" s="56"/>
      <c r="H114" s="37"/>
      <c r="J114" s="37"/>
    </row>
    <row r="115" spans="1:10" ht="16.5" customHeight="1">
      <c r="A115" s="55"/>
      <c r="D115" s="56"/>
      <c r="F115" s="56"/>
      <c r="H115" s="37"/>
      <c r="J115" s="37"/>
    </row>
    <row r="116" spans="1:10" ht="18" customHeight="1">
      <c r="A116" s="55"/>
      <c r="D116" s="56"/>
      <c r="F116" s="56"/>
      <c r="H116" s="37"/>
      <c r="J116" s="37"/>
    </row>
    <row r="117" spans="1:10" ht="18" customHeight="1">
      <c r="A117" s="55"/>
      <c r="D117" s="56"/>
      <c r="F117" s="56"/>
      <c r="H117" s="37"/>
      <c r="J117" s="37"/>
    </row>
    <row r="118" spans="1:10" ht="22.7" customHeight="1">
      <c r="A118" s="89" t="str">
        <f>'Eng 8-10'!A55</f>
        <v>The accompanying notes on pages 18 to 100 are an integral part of this financial statements.</v>
      </c>
      <c r="B118" s="89"/>
      <c r="C118" s="89"/>
      <c r="D118" s="89"/>
      <c r="E118" s="89"/>
      <c r="F118" s="89"/>
      <c r="G118" s="89"/>
      <c r="H118" s="89"/>
      <c r="I118" s="89"/>
      <c r="J118" s="89"/>
    </row>
    <row r="158" ht="15.6" customHeight="1"/>
    <row r="159" ht="7.9" customHeight="1"/>
  </sheetData>
  <mergeCells count="9">
    <mergeCell ref="A118:J118"/>
    <mergeCell ref="D66:F66"/>
    <mergeCell ref="H66:J66"/>
    <mergeCell ref="D6:F6"/>
    <mergeCell ref="H6:J6"/>
    <mergeCell ref="D7:F7"/>
    <mergeCell ref="H7:J7"/>
    <mergeCell ref="D65:F65"/>
    <mergeCell ref="H65:J65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customProperties>
    <customPr name="FPMExcelClientCellBasedFunctionStatus" r:id="rId2"/>
  </customProperties>
  <ignoredErrors>
    <ignoredError sqref="D8:J8 D67:J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7"/>
  <sheetViews>
    <sheetView showZeros="0" topLeftCell="A12" zoomScale="110" zoomScaleNormal="110" zoomScaleSheetLayoutView="100" workbookViewId="0">
      <selection activeCell="H33" sqref="H33"/>
    </sheetView>
  </sheetViews>
  <sheetFormatPr defaultColWidth="9.140625" defaultRowHeight="16.5" customHeight="1"/>
  <cols>
    <col min="1" max="1" width="51.42578125" style="23" customWidth="1"/>
    <col min="2" max="2" width="13" style="36" customWidth="1"/>
    <col min="3" max="3" width="0.5703125" style="36" customWidth="1"/>
    <col min="4" max="4" width="11.7109375" style="40" customWidth="1"/>
    <col min="5" max="5" width="0.5703125" style="40" customWidth="1"/>
    <col min="6" max="6" width="11.7109375" style="40" customWidth="1"/>
    <col min="7" max="7" width="0.5703125" style="40" customWidth="1"/>
    <col min="8" max="8" width="11.7109375" style="40" customWidth="1"/>
    <col min="9" max="9" width="0.5703125" style="40" customWidth="1"/>
    <col min="10" max="10" width="12.7109375" style="40" customWidth="1"/>
    <col min="11" max="11" width="0.5703125" style="40" customWidth="1"/>
    <col min="12" max="12" width="15.5703125" style="40" customWidth="1"/>
    <col min="13" max="13" width="0.5703125" style="40" customWidth="1"/>
    <col min="14" max="14" width="12.140625" style="40" customWidth="1"/>
    <col min="15" max="15" width="0.5703125" style="40" customWidth="1"/>
    <col min="16" max="16" width="12.7109375" style="40" customWidth="1"/>
    <col min="17" max="17" width="0.5703125" style="40" customWidth="1"/>
    <col min="18" max="18" width="13" style="40" customWidth="1"/>
    <col min="19" max="19" width="0.5703125" style="40" customWidth="1"/>
    <col min="20" max="20" width="13" style="40" customWidth="1"/>
    <col min="21" max="21" width="0.5703125" style="40" customWidth="1"/>
    <col min="22" max="22" width="12.7109375" style="40" customWidth="1"/>
    <col min="23" max="23" width="0.5703125" style="40" customWidth="1"/>
    <col min="24" max="24" width="10.7109375" style="40" customWidth="1"/>
    <col min="25" max="25" width="0.5703125" style="40" customWidth="1"/>
    <col min="26" max="26" width="12.140625" style="40" customWidth="1"/>
    <col min="27" max="16384" width="9.140625" style="23"/>
  </cols>
  <sheetData>
    <row r="1" spans="1:26" ht="16.5" customHeight="1">
      <c r="A1" s="18" t="s">
        <v>0</v>
      </c>
      <c r="B1" s="21"/>
      <c r="C1" s="21"/>
      <c r="D1" s="57"/>
      <c r="E1" s="57"/>
      <c r="G1" s="57"/>
      <c r="Z1" s="57"/>
    </row>
    <row r="2" spans="1:26" ht="16.5" customHeight="1">
      <c r="A2" s="18" t="s">
        <v>155</v>
      </c>
      <c r="B2" s="21"/>
      <c r="C2" s="21"/>
      <c r="D2" s="57"/>
      <c r="E2" s="57"/>
      <c r="G2" s="57"/>
    </row>
    <row r="3" spans="1:26" ht="16.5" customHeight="1">
      <c r="A3" s="24" t="str">
        <f>'Eng11-12'!A3</f>
        <v>For the year ended 31 December 2025</v>
      </c>
      <c r="B3" s="27"/>
      <c r="C3" s="27"/>
      <c r="D3" s="58"/>
      <c r="E3" s="58"/>
      <c r="F3" s="43"/>
      <c r="G3" s="58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s="59" customFormat="1" ht="16.5" customHeight="1">
      <c r="A4" s="18"/>
      <c r="B4" s="2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59" customFormat="1" ht="16.5" customHeight="1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s="59" customFormat="1" ht="16.5" customHeight="1">
      <c r="B6" s="92" t="s">
        <v>187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58"/>
      <c r="X6" s="93" t="s">
        <v>2</v>
      </c>
      <c r="Y6" s="93"/>
      <c r="Z6" s="93"/>
    </row>
    <row r="7" spans="1:26" s="59" customFormat="1" ht="16.5" customHeight="1">
      <c r="B7" s="94" t="s">
        <v>67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29"/>
      <c r="X7" s="29"/>
      <c r="Y7" s="29"/>
      <c r="Z7" s="29"/>
    </row>
    <row r="8" spans="1:26" s="59" customFormat="1" ht="16.5" customHeight="1">
      <c r="C8" s="29"/>
      <c r="D8" s="29"/>
      <c r="E8" s="29"/>
      <c r="F8" s="29"/>
      <c r="G8" s="29"/>
      <c r="H8" s="29"/>
      <c r="I8" s="29"/>
      <c r="J8" s="29"/>
      <c r="K8" s="21"/>
      <c r="L8" s="94" t="s">
        <v>49</v>
      </c>
      <c r="M8" s="94"/>
      <c r="N8" s="94"/>
      <c r="O8" s="94"/>
      <c r="P8" s="94"/>
      <c r="Q8" s="94"/>
      <c r="R8" s="94"/>
      <c r="S8" s="94"/>
      <c r="T8" s="94"/>
      <c r="U8" s="21"/>
      <c r="V8" s="21"/>
      <c r="W8" s="21"/>
      <c r="X8" s="21"/>
      <c r="Y8" s="21"/>
      <c r="Z8" s="21"/>
    </row>
    <row r="9" spans="1:26" s="59" customFormat="1" ht="16.5" customHeight="1">
      <c r="C9" s="29"/>
      <c r="D9" s="29"/>
      <c r="E9" s="29"/>
      <c r="F9" s="29"/>
      <c r="G9" s="29"/>
      <c r="H9" s="29"/>
      <c r="I9" s="29"/>
      <c r="J9" s="29"/>
      <c r="K9" s="21"/>
      <c r="L9" s="94" t="s">
        <v>139</v>
      </c>
      <c r="M9" s="94"/>
      <c r="N9" s="94"/>
      <c r="O9" s="94"/>
      <c r="P9" s="94"/>
      <c r="Q9" s="29"/>
      <c r="R9" s="29"/>
      <c r="S9" s="29"/>
      <c r="T9" s="29"/>
      <c r="U9" s="21"/>
      <c r="V9" s="21"/>
      <c r="W9" s="21"/>
      <c r="X9" s="21"/>
      <c r="Y9" s="21"/>
      <c r="Z9" s="21"/>
    </row>
    <row r="10" spans="1:26" s="59" customFormat="1" ht="16.5" customHeight="1">
      <c r="B10" s="29" t="s">
        <v>68</v>
      </c>
      <c r="C10" s="29"/>
      <c r="D10" s="29"/>
      <c r="E10" s="29"/>
      <c r="F10" s="29"/>
      <c r="G10" s="29"/>
      <c r="H10" s="29"/>
      <c r="I10" s="29"/>
      <c r="J10" s="29"/>
      <c r="K10" s="29"/>
      <c r="L10" s="60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s="59" customFormat="1" ht="16.5" customHeight="1">
      <c r="B11" s="29" t="s">
        <v>69</v>
      </c>
      <c r="C11" s="29"/>
      <c r="D11" s="29" t="s">
        <v>76</v>
      </c>
      <c r="E11" s="29"/>
      <c r="F11" s="29" t="s">
        <v>76</v>
      </c>
      <c r="G11" s="29"/>
      <c r="H11" s="29"/>
      <c r="I11" s="29"/>
      <c r="J11" s="29"/>
      <c r="K11" s="29"/>
      <c r="L11" s="29" t="s">
        <v>70</v>
      </c>
      <c r="M11" s="29"/>
      <c r="N11" s="29"/>
      <c r="O11" s="29"/>
      <c r="P11" s="29" t="s">
        <v>71</v>
      </c>
      <c r="Q11" s="29"/>
      <c r="R11" s="29" t="s">
        <v>72</v>
      </c>
      <c r="S11" s="29"/>
      <c r="T11" s="29" t="s">
        <v>73</v>
      </c>
      <c r="U11" s="29"/>
      <c r="V11" s="29" t="s">
        <v>74</v>
      </c>
      <c r="W11" s="29"/>
      <c r="X11" s="29" t="s">
        <v>75</v>
      </c>
      <c r="Y11" s="29"/>
      <c r="Z11" s="29"/>
    </row>
    <row r="12" spans="1:26" s="59" customFormat="1" ht="16.5" customHeight="1">
      <c r="B12" s="29" t="s">
        <v>148</v>
      </c>
      <c r="C12" s="29"/>
      <c r="D12" s="29" t="s">
        <v>132</v>
      </c>
      <c r="E12" s="29"/>
      <c r="F12" s="29" t="s">
        <v>127</v>
      </c>
      <c r="G12" s="29"/>
      <c r="H12" s="29" t="s">
        <v>77</v>
      </c>
      <c r="I12" s="29"/>
      <c r="J12" s="29"/>
      <c r="K12" s="29"/>
      <c r="L12" s="29" t="s">
        <v>79</v>
      </c>
      <c r="M12" s="60"/>
      <c r="N12" s="29" t="s">
        <v>128</v>
      </c>
      <c r="O12" s="29"/>
      <c r="P12" s="29" t="s">
        <v>80</v>
      </c>
      <c r="Q12" s="29"/>
      <c r="R12" s="29" t="s">
        <v>81</v>
      </c>
      <c r="S12" s="29"/>
      <c r="T12" s="29" t="s">
        <v>82</v>
      </c>
      <c r="U12" s="29"/>
      <c r="V12" s="29" t="s">
        <v>83</v>
      </c>
      <c r="W12" s="29"/>
      <c r="X12" s="29" t="s">
        <v>84</v>
      </c>
      <c r="Y12" s="29"/>
      <c r="Z12" s="29"/>
    </row>
    <row r="13" spans="1:26" s="59" customFormat="1" ht="16.5" customHeight="1">
      <c r="B13" s="31" t="s">
        <v>133</v>
      </c>
      <c r="C13" s="29"/>
      <c r="D13" s="31" t="s">
        <v>133</v>
      </c>
      <c r="E13" s="29"/>
      <c r="F13" s="31" t="s">
        <v>78</v>
      </c>
      <c r="G13" s="29"/>
      <c r="H13" s="31" t="s">
        <v>85</v>
      </c>
      <c r="I13" s="29"/>
      <c r="J13" s="31" t="s">
        <v>86</v>
      </c>
      <c r="K13" s="29"/>
      <c r="L13" s="31" t="s">
        <v>87</v>
      </c>
      <c r="M13" s="60"/>
      <c r="N13" s="31" t="s">
        <v>129</v>
      </c>
      <c r="O13" s="29"/>
      <c r="P13" s="31" t="s">
        <v>88</v>
      </c>
      <c r="Q13" s="29"/>
      <c r="R13" s="31" t="s">
        <v>89</v>
      </c>
      <c r="S13" s="29"/>
      <c r="T13" s="31" t="s">
        <v>90</v>
      </c>
      <c r="U13" s="29"/>
      <c r="V13" s="31" t="s">
        <v>91</v>
      </c>
      <c r="W13" s="29"/>
      <c r="X13" s="31" t="s">
        <v>135</v>
      </c>
      <c r="Y13" s="29"/>
      <c r="Z13" s="31" t="s">
        <v>74</v>
      </c>
    </row>
    <row r="14" spans="1:26" s="59" customFormat="1" ht="16.5" customHeight="1">
      <c r="A14" s="18"/>
      <c r="B14" s="2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59" customFormat="1" ht="16.5" customHeight="1">
      <c r="A15" s="18" t="s">
        <v>176</v>
      </c>
      <c r="B15" s="5">
        <v>138208403</v>
      </c>
      <c r="C15" s="4"/>
      <c r="D15" s="5">
        <v>145075526</v>
      </c>
      <c r="E15" s="4"/>
      <c r="F15" s="5">
        <v>51060</v>
      </c>
      <c r="G15" s="4"/>
      <c r="H15" s="5">
        <v>1854957</v>
      </c>
      <c r="I15" s="4"/>
      <c r="J15" s="5">
        <v>-196969868</v>
      </c>
      <c r="K15" s="4"/>
      <c r="L15" s="5">
        <v>-313222</v>
      </c>
      <c r="M15" s="4"/>
      <c r="N15" s="5">
        <v>-277773</v>
      </c>
      <c r="O15" s="4"/>
      <c r="P15" s="5">
        <v>-408</v>
      </c>
      <c r="Q15" s="4"/>
      <c r="R15" s="5">
        <v>-1849608</v>
      </c>
      <c r="S15" s="4"/>
      <c r="T15" s="5">
        <f>SUM(L15:R15)</f>
        <v>-2441011</v>
      </c>
      <c r="U15" s="5"/>
      <c r="V15" s="5">
        <f>SUM(T15,B15:J15)</f>
        <v>85779067</v>
      </c>
      <c r="W15" s="5"/>
      <c r="X15" s="5">
        <v>361348</v>
      </c>
      <c r="Y15" s="5"/>
      <c r="Z15" s="5">
        <f>SUM(V15:X15)</f>
        <v>86140415</v>
      </c>
    </row>
    <row r="16" spans="1:26" s="59" customFormat="1" ht="16.5" customHeight="1">
      <c r="A16" s="23" t="s">
        <v>225</v>
      </c>
      <c r="B16" s="3"/>
      <c r="C16" s="5"/>
      <c r="D16" s="3"/>
      <c r="E16" s="3"/>
      <c r="F16" s="3"/>
      <c r="G16" s="3"/>
      <c r="H16" s="3"/>
      <c r="I16" s="5"/>
      <c r="J16" s="5"/>
      <c r="K16" s="5"/>
      <c r="L16" s="5"/>
      <c r="M16" s="5"/>
      <c r="N16" s="3"/>
      <c r="O16" s="5"/>
      <c r="P16" s="3"/>
      <c r="Q16" s="5"/>
      <c r="R16" s="3"/>
      <c r="S16" s="5"/>
      <c r="T16" s="3"/>
      <c r="U16" s="5"/>
      <c r="V16" s="5"/>
      <c r="W16" s="5"/>
      <c r="X16" s="3"/>
      <c r="Y16" s="5"/>
      <c r="Z16" s="5"/>
    </row>
    <row r="17" spans="1:26" s="59" customFormat="1" ht="16.5" customHeight="1">
      <c r="A17" s="23" t="s">
        <v>146</v>
      </c>
      <c r="B17" s="3" t="s">
        <v>159</v>
      </c>
      <c r="C17" s="38"/>
      <c r="D17" s="3" t="s">
        <v>159</v>
      </c>
      <c r="E17" s="38"/>
      <c r="F17" s="3" t="s">
        <v>159</v>
      </c>
      <c r="G17" s="38"/>
      <c r="H17" s="3" t="s">
        <v>159</v>
      </c>
      <c r="I17" s="5"/>
      <c r="J17" s="3" t="s">
        <v>159</v>
      </c>
      <c r="K17" s="38"/>
      <c r="L17" s="3" t="s">
        <v>159</v>
      </c>
      <c r="M17" s="38"/>
      <c r="N17" s="3" t="s">
        <v>159</v>
      </c>
      <c r="O17" s="38"/>
      <c r="P17" s="3" t="s">
        <v>159</v>
      </c>
      <c r="Q17" s="5"/>
      <c r="R17" s="3" t="s">
        <v>159</v>
      </c>
      <c r="S17" s="5"/>
      <c r="T17" s="3">
        <f>SUM(L17:R17)</f>
        <v>0</v>
      </c>
      <c r="U17" s="3"/>
      <c r="V17" s="3">
        <f>SUM(T17,B17:J17)</f>
        <v>0</v>
      </c>
      <c r="W17" s="5"/>
      <c r="X17" s="5">
        <v>-4358</v>
      </c>
      <c r="Y17" s="5"/>
      <c r="Z17" s="5">
        <f>SUM(V17:X17)</f>
        <v>-4358</v>
      </c>
    </row>
    <row r="18" spans="1:26" s="59" customFormat="1" ht="16.5" customHeight="1">
      <c r="A18" s="23" t="s">
        <v>243</v>
      </c>
      <c r="B18" s="3" t="s">
        <v>159</v>
      </c>
      <c r="C18" s="38"/>
      <c r="D18" s="3" t="s">
        <v>159</v>
      </c>
      <c r="E18" s="38"/>
      <c r="F18" s="3" t="s">
        <v>159</v>
      </c>
      <c r="G18" s="38"/>
      <c r="H18" s="2">
        <v>72124</v>
      </c>
      <c r="I18" s="2"/>
      <c r="J18" s="2">
        <v>-72124</v>
      </c>
      <c r="K18" s="38"/>
      <c r="L18" s="3" t="s">
        <v>159</v>
      </c>
      <c r="M18" s="38"/>
      <c r="N18" s="3" t="s">
        <v>159</v>
      </c>
      <c r="O18" s="38"/>
      <c r="P18" s="3" t="s">
        <v>159</v>
      </c>
      <c r="Q18" s="5"/>
      <c r="R18" s="3" t="s">
        <v>159</v>
      </c>
      <c r="S18" s="5"/>
      <c r="T18" s="3">
        <f>SUM(L18:R18)</f>
        <v>0</v>
      </c>
      <c r="U18" s="3"/>
      <c r="V18" s="3">
        <f>SUM(T18,B18:J18)</f>
        <v>0</v>
      </c>
      <c r="W18" s="5"/>
      <c r="X18" s="3" t="s">
        <v>159</v>
      </c>
      <c r="Y18" s="5"/>
      <c r="Z18" s="3" t="s">
        <v>159</v>
      </c>
    </row>
    <row r="19" spans="1:26" s="59" customFormat="1" ht="16.5" customHeight="1">
      <c r="A19" s="23" t="s">
        <v>144</v>
      </c>
      <c r="B19" s="3"/>
      <c r="C19" s="5"/>
      <c r="D19" s="3"/>
      <c r="E19" s="3"/>
      <c r="F19" s="3"/>
      <c r="G19" s="3"/>
      <c r="H19" s="3"/>
      <c r="I19" s="5"/>
      <c r="J19" s="5"/>
      <c r="K19" s="5"/>
      <c r="L19" s="5"/>
      <c r="M19" s="5"/>
      <c r="N19" s="3"/>
      <c r="O19" s="5"/>
      <c r="P19" s="3"/>
      <c r="Q19" s="5"/>
      <c r="R19" s="3"/>
      <c r="S19" s="5"/>
      <c r="T19" s="3"/>
      <c r="U19" s="5"/>
      <c r="V19" s="5"/>
      <c r="W19" s="5"/>
      <c r="X19" s="3"/>
      <c r="Y19" s="5"/>
      <c r="Z19" s="5"/>
    </row>
    <row r="20" spans="1:26" s="59" customFormat="1" ht="16.5" customHeight="1">
      <c r="A20" s="23" t="s">
        <v>145</v>
      </c>
      <c r="B20" s="3" t="s">
        <v>159</v>
      </c>
      <c r="C20" s="38"/>
      <c r="D20" s="3" t="s">
        <v>159</v>
      </c>
      <c r="E20" s="38"/>
      <c r="F20" s="3" t="s">
        <v>159</v>
      </c>
      <c r="G20" s="38"/>
      <c r="H20" s="3" t="s">
        <v>159</v>
      </c>
      <c r="I20" s="5"/>
      <c r="J20" s="3" t="s">
        <v>159</v>
      </c>
      <c r="K20" s="38"/>
      <c r="L20" s="3" t="s">
        <v>159</v>
      </c>
      <c r="M20" s="38"/>
      <c r="N20" s="3" t="s">
        <v>159</v>
      </c>
      <c r="O20" s="38"/>
      <c r="P20" s="3" t="s">
        <v>159</v>
      </c>
      <c r="Q20" s="5"/>
      <c r="R20" s="2">
        <v>717</v>
      </c>
      <c r="S20" s="2"/>
      <c r="T20" s="2">
        <f>SUM(L20:R20)</f>
        <v>717</v>
      </c>
      <c r="U20" s="2"/>
      <c r="V20" s="2">
        <f>SUM(T20,B20:J20)</f>
        <v>717</v>
      </c>
      <c r="W20" s="5"/>
      <c r="X20" s="5">
        <v>-717</v>
      </c>
      <c r="Y20" s="5"/>
      <c r="Z20" s="3">
        <f>SUM(V20:X20)</f>
        <v>0</v>
      </c>
    </row>
    <row r="21" spans="1:26" s="59" customFormat="1" ht="16.5" customHeight="1">
      <c r="A21" s="23" t="s">
        <v>194</v>
      </c>
      <c r="B21" s="3" t="s">
        <v>159</v>
      </c>
      <c r="C21" s="38"/>
      <c r="D21" s="3" t="s">
        <v>159</v>
      </c>
      <c r="E21" s="38"/>
      <c r="F21" s="3" t="s">
        <v>159</v>
      </c>
      <c r="G21" s="38"/>
      <c r="H21" s="3" t="s">
        <v>159</v>
      </c>
      <c r="I21" s="5"/>
      <c r="J21" s="3" t="s">
        <v>159</v>
      </c>
      <c r="K21" s="38"/>
      <c r="L21" s="3" t="s">
        <v>159</v>
      </c>
      <c r="M21" s="38"/>
      <c r="N21" s="3" t="s">
        <v>159</v>
      </c>
      <c r="O21" s="38"/>
      <c r="P21" s="3" t="s">
        <v>159</v>
      </c>
      <c r="Q21" s="5"/>
      <c r="R21" s="3" t="s">
        <v>159</v>
      </c>
      <c r="S21" s="5"/>
      <c r="T21" s="3">
        <f>SUM(L21:R21)</f>
        <v>0</v>
      </c>
      <c r="U21" s="3"/>
      <c r="V21" s="3">
        <f>SUM(T21,B21:J21)</f>
        <v>0</v>
      </c>
      <c r="W21" s="5"/>
      <c r="X21" s="5">
        <v>-20616</v>
      </c>
      <c r="Y21" s="5"/>
      <c r="Z21" s="5">
        <f>SUM(V21:X21)</f>
        <v>-20616</v>
      </c>
    </row>
    <row r="22" spans="1:26" s="59" customFormat="1" ht="16.5" customHeight="1">
      <c r="A22" s="23" t="s">
        <v>193</v>
      </c>
      <c r="B22" s="3" t="s">
        <v>159</v>
      </c>
      <c r="C22" s="38"/>
      <c r="D22" s="3" t="s">
        <v>159</v>
      </c>
      <c r="E22" s="38"/>
      <c r="F22" s="3" t="s">
        <v>159</v>
      </c>
      <c r="G22" s="38"/>
      <c r="H22" s="3" t="s">
        <v>159</v>
      </c>
      <c r="I22" s="5"/>
      <c r="J22" s="2">
        <v>-1687782</v>
      </c>
      <c r="K22" s="38"/>
      <c r="L22" s="3" t="s">
        <v>159</v>
      </c>
      <c r="M22" s="38"/>
      <c r="N22" s="3" t="s">
        <v>159</v>
      </c>
      <c r="O22" s="38"/>
      <c r="P22" s="3" t="s">
        <v>159</v>
      </c>
      <c r="Q22" s="5"/>
      <c r="R22" s="5">
        <v>1687782</v>
      </c>
      <c r="S22" s="5"/>
      <c r="T22" s="5">
        <f>SUM(L22:R22)</f>
        <v>1687782</v>
      </c>
      <c r="U22" s="5"/>
      <c r="V22" s="3">
        <f>SUM(T22,B22:J22)</f>
        <v>0</v>
      </c>
      <c r="W22" s="5"/>
      <c r="X22" s="5">
        <v>-52736</v>
      </c>
      <c r="Y22" s="5"/>
      <c r="Z22" s="5">
        <f>SUM(V22:X22)</f>
        <v>-52736</v>
      </c>
    </row>
    <row r="23" spans="1:26" s="59" customFormat="1" ht="16.5" customHeight="1">
      <c r="A23" s="61" t="s">
        <v>262</v>
      </c>
      <c r="B23" s="13" t="s">
        <v>159</v>
      </c>
      <c r="C23" s="38"/>
      <c r="D23" s="13" t="s">
        <v>159</v>
      </c>
      <c r="E23" s="38"/>
      <c r="F23" s="13" t="s">
        <v>159</v>
      </c>
      <c r="G23" s="38"/>
      <c r="H23" s="13" t="s">
        <v>159</v>
      </c>
      <c r="I23" s="36"/>
      <c r="J23" s="14">
        <v>-11412881</v>
      </c>
      <c r="K23" s="36"/>
      <c r="L23" s="16">
        <v>-151776</v>
      </c>
      <c r="M23" s="36"/>
      <c r="N23" s="14">
        <v>-315268</v>
      </c>
      <c r="O23" s="36"/>
      <c r="P23" s="14">
        <v>-10346</v>
      </c>
      <c r="Q23" s="36"/>
      <c r="R23" s="13" t="s">
        <v>159</v>
      </c>
      <c r="S23" s="36"/>
      <c r="T23" s="14">
        <f>SUM(L23:R23)</f>
        <v>-477390</v>
      </c>
      <c r="U23" s="36"/>
      <c r="V23" s="14">
        <f>SUM(T23,B23:J23)</f>
        <v>-11890271</v>
      </c>
      <c r="W23" s="6"/>
      <c r="X23" s="14">
        <v>12253</v>
      </c>
      <c r="Y23" s="6"/>
      <c r="Z23" s="14">
        <f>SUM(V23:X23)</f>
        <v>-11878018</v>
      </c>
    </row>
    <row r="24" spans="1:26" s="59" customFormat="1" ht="16.5" customHeight="1">
      <c r="A24" s="61"/>
      <c r="B24" s="6"/>
      <c r="D24" s="6"/>
      <c r="F24" s="6"/>
      <c r="H24" s="6"/>
      <c r="J24" s="6"/>
      <c r="L24" s="6"/>
      <c r="N24" s="6"/>
      <c r="P24" s="6"/>
      <c r="R24" s="6"/>
      <c r="T24" s="6"/>
      <c r="V24" s="6"/>
      <c r="X24" s="6"/>
      <c r="Z24" s="6"/>
    </row>
    <row r="25" spans="1:26" s="59" customFormat="1" ht="16.5" customHeight="1" thickBot="1">
      <c r="A25" s="18" t="s">
        <v>178</v>
      </c>
      <c r="B25" s="15">
        <f>SUM(B15:B23)</f>
        <v>138208403</v>
      </c>
      <c r="C25" s="5"/>
      <c r="D25" s="15">
        <f>SUM(D15:D23)</f>
        <v>145075526</v>
      </c>
      <c r="E25" s="3"/>
      <c r="F25" s="15">
        <f>SUM(F15:F23)</f>
        <v>51060</v>
      </c>
      <c r="G25" s="3"/>
      <c r="H25" s="15">
        <f>SUM(H15:H23)</f>
        <v>1927081</v>
      </c>
      <c r="I25" s="5"/>
      <c r="J25" s="15">
        <f>SUM(J15:J23)</f>
        <v>-210142655</v>
      </c>
      <c r="K25" s="5"/>
      <c r="L25" s="15">
        <f>SUM(L15:L23)</f>
        <v>-464998</v>
      </c>
      <c r="M25" s="5"/>
      <c r="N25" s="15">
        <f>SUM(N15:N23)</f>
        <v>-593041</v>
      </c>
      <c r="O25" s="5"/>
      <c r="P25" s="15">
        <f>SUM(P15:P23)</f>
        <v>-10754</v>
      </c>
      <c r="Q25" s="5"/>
      <c r="R25" s="15">
        <f>SUM(R15:R23)</f>
        <v>-161109</v>
      </c>
      <c r="S25" s="5"/>
      <c r="T25" s="15">
        <f>SUM(T15:T23)</f>
        <v>-1229902</v>
      </c>
      <c r="U25" s="5"/>
      <c r="V25" s="15">
        <f>SUM(B25:K25,T25)</f>
        <v>73889513</v>
      </c>
      <c r="W25" s="5"/>
      <c r="X25" s="15">
        <f>SUM(X15:X23)</f>
        <v>295174</v>
      </c>
      <c r="Y25" s="5"/>
      <c r="Z25" s="15">
        <f>SUM(Z15:Z23)</f>
        <v>74184687</v>
      </c>
    </row>
    <row r="26" spans="1:26" s="59" customFormat="1" ht="16.5" customHeight="1" thickTop="1">
      <c r="A26" s="18"/>
      <c r="B26" s="5"/>
      <c r="C26" s="5"/>
      <c r="D26" s="5"/>
      <c r="E26" s="3"/>
      <c r="F26" s="5"/>
      <c r="G26" s="3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s="59" customFormat="1" ht="16.5" customHeight="1">
      <c r="A27" s="18"/>
      <c r="B27" s="5"/>
      <c r="C27" s="5"/>
      <c r="D27" s="5"/>
      <c r="E27" s="3"/>
      <c r="F27" s="5"/>
      <c r="G27" s="3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59" customFormat="1" ht="16.5" customHeight="1">
      <c r="A28" s="18" t="s">
        <v>230</v>
      </c>
      <c r="B28" s="5">
        <v>138208403</v>
      </c>
      <c r="C28" s="5"/>
      <c r="D28" s="5">
        <v>145075526</v>
      </c>
      <c r="E28" s="5"/>
      <c r="F28" s="5">
        <v>51060</v>
      </c>
      <c r="G28" s="5"/>
      <c r="H28" s="5">
        <v>1927081</v>
      </c>
      <c r="I28" s="5"/>
      <c r="J28" s="5">
        <v>-210142655</v>
      </c>
      <c r="K28" s="5"/>
      <c r="L28" s="5">
        <v>-464998</v>
      </c>
      <c r="M28" s="5"/>
      <c r="N28" s="5">
        <v>-593041</v>
      </c>
      <c r="O28" s="5"/>
      <c r="P28" s="5">
        <v>-10754</v>
      </c>
      <c r="Q28" s="5"/>
      <c r="R28" s="5">
        <v>-161109</v>
      </c>
      <c r="S28" s="5"/>
      <c r="T28" s="5">
        <f>SUM(L28:R28)</f>
        <v>-1229902</v>
      </c>
      <c r="U28" s="5"/>
      <c r="V28" s="5">
        <f>SUM(T28,B28:J28)</f>
        <v>73889513</v>
      </c>
      <c r="W28" s="5"/>
      <c r="X28" s="5">
        <v>295174</v>
      </c>
      <c r="Y28" s="5"/>
      <c r="Z28" s="5">
        <f>SUM(X28:Y28,V28)</f>
        <v>74184687</v>
      </c>
    </row>
    <row r="29" spans="1:26" s="59" customFormat="1" ht="16.5" customHeight="1">
      <c r="A29" s="23" t="s">
        <v>225</v>
      </c>
      <c r="B29" s="3"/>
      <c r="C29" s="5"/>
      <c r="D29" s="3"/>
      <c r="E29" s="3"/>
      <c r="F29" s="3"/>
      <c r="G29" s="3"/>
      <c r="H29" s="3"/>
      <c r="I29" s="5"/>
      <c r="J29" s="5"/>
      <c r="K29" s="5"/>
      <c r="L29" s="5"/>
      <c r="M29" s="5"/>
      <c r="N29" s="3"/>
      <c r="O29" s="5"/>
      <c r="P29" s="3"/>
      <c r="Q29" s="5"/>
      <c r="R29" s="3"/>
      <c r="S29" s="5"/>
      <c r="T29" s="3"/>
      <c r="U29" s="5"/>
      <c r="V29" s="5"/>
      <c r="W29" s="5"/>
      <c r="X29" s="3"/>
      <c r="Y29" s="5"/>
      <c r="Z29" s="5"/>
    </row>
    <row r="30" spans="1:26" s="59" customFormat="1" ht="16.5" customHeight="1">
      <c r="A30" s="23" t="s">
        <v>146</v>
      </c>
      <c r="B30" s="3" t="s">
        <v>159</v>
      </c>
      <c r="C30" s="38"/>
      <c r="D30" s="3" t="s">
        <v>159</v>
      </c>
      <c r="E30" s="38"/>
      <c r="F30" s="3">
        <v>0</v>
      </c>
      <c r="G30" s="38"/>
      <c r="H30" s="3">
        <v>0</v>
      </c>
      <c r="I30" s="5"/>
      <c r="J30" s="3">
        <v>0</v>
      </c>
      <c r="K30" s="38"/>
      <c r="L30" s="3" t="s">
        <v>159</v>
      </c>
      <c r="M30" s="38"/>
      <c r="N30" s="3" t="s">
        <v>159</v>
      </c>
      <c r="O30" s="38"/>
      <c r="P30" s="3" t="s">
        <v>159</v>
      </c>
      <c r="Q30" s="5"/>
      <c r="R30" s="3" t="s">
        <v>159</v>
      </c>
      <c r="S30" s="5"/>
      <c r="T30" s="3">
        <f>SUM(L30:R30)</f>
        <v>0</v>
      </c>
      <c r="U30" s="3"/>
      <c r="V30" s="3">
        <f t="shared" ref="V30:V35" si="0">SUM(B30:K30,T30)</f>
        <v>0</v>
      </c>
      <c r="W30" s="5"/>
      <c r="X30" s="5">
        <v>-10</v>
      </c>
      <c r="Y30" s="5"/>
      <c r="Z30" s="5">
        <f>SUM(V30:X30)</f>
        <v>-10</v>
      </c>
    </row>
    <row r="31" spans="1:26" s="59" customFormat="1" ht="16.5" customHeight="1">
      <c r="A31" s="23" t="s">
        <v>243</v>
      </c>
      <c r="B31" s="3" t="s">
        <v>159</v>
      </c>
      <c r="C31" s="38"/>
      <c r="D31" s="3" t="s">
        <v>159</v>
      </c>
      <c r="E31" s="38"/>
      <c r="F31" s="3" t="s">
        <v>159</v>
      </c>
      <c r="G31" s="38"/>
      <c r="H31" s="5">
        <v>132895</v>
      </c>
      <c r="I31" s="2"/>
      <c r="J31" s="2">
        <v>-132895</v>
      </c>
      <c r="K31" s="38"/>
      <c r="L31" s="3" t="s">
        <v>159</v>
      </c>
      <c r="M31" s="38"/>
      <c r="N31" s="3" t="s">
        <v>159</v>
      </c>
      <c r="O31" s="38"/>
      <c r="P31" s="3" t="s">
        <v>159</v>
      </c>
      <c r="Q31" s="5"/>
      <c r="R31" s="3" t="s">
        <v>159</v>
      </c>
      <c r="S31" s="5"/>
      <c r="T31" s="3">
        <f>SUM(L31:R31)</f>
        <v>0</v>
      </c>
      <c r="U31" s="3"/>
      <c r="V31" s="3">
        <f t="shared" si="0"/>
        <v>0</v>
      </c>
      <c r="W31" s="5"/>
      <c r="X31" s="3">
        <v>0</v>
      </c>
      <c r="Y31" s="5"/>
      <c r="Z31" s="3">
        <f>SUM(V31:X31)</f>
        <v>0</v>
      </c>
    </row>
    <row r="32" spans="1:26" s="59" customFormat="1" ht="16.5" customHeight="1">
      <c r="A32" s="23" t="s">
        <v>269</v>
      </c>
      <c r="B32" s="3" t="s">
        <v>159</v>
      </c>
      <c r="C32" s="38"/>
      <c r="D32" s="3" t="s">
        <v>159</v>
      </c>
      <c r="E32" s="38"/>
      <c r="F32" s="3" t="s">
        <v>159</v>
      </c>
      <c r="G32" s="38"/>
      <c r="H32" s="3" t="s">
        <v>159</v>
      </c>
      <c r="I32" s="2"/>
      <c r="J32" s="3" t="s">
        <v>159</v>
      </c>
      <c r="K32" s="38"/>
      <c r="L32" s="3" t="s">
        <v>159</v>
      </c>
      <c r="M32" s="38"/>
      <c r="N32" s="3" t="s">
        <v>159</v>
      </c>
      <c r="O32" s="38"/>
      <c r="P32" s="3" t="s">
        <v>159</v>
      </c>
      <c r="Q32" s="5"/>
      <c r="R32" s="3" t="s">
        <v>159</v>
      </c>
      <c r="S32" s="5"/>
      <c r="T32" s="3">
        <f>SUM(L32:R32)</f>
        <v>0</v>
      </c>
      <c r="U32" s="3"/>
      <c r="V32" s="3">
        <f t="shared" si="0"/>
        <v>0</v>
      </c>
      <c r="W32" s="5"/>
      <c r="X32" s="5">
        <v>-531387</v>
      </c>
      <c r="Y32" s="5"/>
      <c r="Z32" s="5">
        <f>SUM(V32:X32)</f>
        <v>-531387</v>
      </c>
    </row>
    <row r="33" spans="1:26" s="59" customFormat="1" ht="16.5" customHeight="1">
      <c r="A33" s="23" t="s">
        <v>144</v>
      </c>
      <c r="B33" s="3"/>
      <c r="C33" s="5"/>
      <c r="D33" s="3"/>
      <c r="E33" s="3"/>
      <c r="F33" s="3"/>
      <c r="G33" s="3"/>
      <c r="H33" s="3"/>
      <c r="I33" s="5"/>
      <c r="J33" s="5"/>
      <c r="K33" s="5"/>
      <c r="L33" s="5"/>
      <c r="M33" s="5"/>
      <c r="N33" s="3"/>
      <c r="O33" s="5"/>
      <c r="P33" s="3"/>
      <c r="Q33" s="5"/>
      <c r="R33" s="3"/>
      <c r="S33" s="5"/>
      <c r="T33" s="3"/>
      <c r="U33" s="5"/>
      <c r="V33" s="5"/>
      <c r="W33" s="5"/>
      <c r="X33" s="3"/>
      <c r="Y33" s="5"/>
      <c r="Z33" s="5"/>
    </row>
    <row r="34" spans="1:26" s="59" customFormat="1" ht="16.5" customHeight="1">
      <c r="A34" s="23" t="s">
        <v>145</v>
      </c>
      <c r="B34" s="3" t="s">
        <v>159</v>
      </c>
      <c r="C34" s="38"/>
      <c r="D34" s="3" t="s">
        <v>159</v>
      </c>
      <c r="E34" s="38"/>
      <c r="F34" s="3" t="s">
        <v>159</v>
      </c>
      <c r="G34" s="38"/>
      <c r="H34" s="3" t="s">
        <v>159</v>
      </c>
      <c r="I34" s="5"/>
      <c r="J34" s="3" t="s">
        <v>159</v>
      </c>
      <c r="K34" s="38"/>
      <c r="L34" s="3" t="s">
        <v>159</v>
      </c>
      <c r="M34" s="38"/>
      <c r="N34" s="3" t="s">
        <v>159</v>
      </c>
      <c r="O34" s="38"/>
      <c r="P34" s="3" t="s">
        <v>159</v>
      </c>
      <c r="Q34" s="5"/>
      <c r="R34" s="5">
        <v>-110</v>
      </c>
      <c r="S34" s="5"/>
      <c r="T34" s="5">
        <f>SUM(L34:R34)</f>
        <v>-110</v>
      </c>
      <c r="U34" s="5"/>
      <c r="V34" s="5">
        <f t="shared" si="0"/>
        <v>-110</v>
      </c>
      <c r="W34" s="5"/>
      <c r="X34" s="5">
        <v>110</v>
      </c>
      <c r="Y34" s="5"/>
      <c r="Z34" s="3">
        <f>SUM(V34:X34)</f>
        <v>0</v>
      </c>
    </row>
    <row r="35" spans="1:26" s="59" customFormat="1" ht="16.5" customHeight="1">
      <c r="A35" s="23" t="s">
        <v>266</v>
      </c>
      <c r="B35" s="3" t="s">
        <v>159</v>
      </c>
      <c r="C35" s="38"/>
      <c r="D35" s="3" t="s">
        <v>159</v>
      </c>
      <c r="E35" s="38"/>
      <c r="F35" s="3" t="s">
        <v>159</v>
      </c>
      <c r="G35" s="38"/>
      <c r="H35" s="3" t="s">
        <v>159</v>
      </c>
      <c r="I35" s="5"/>
      <c r="J35" s="3" t="s">
        <v>159</v>
      </c>
      <c r="K35" s="38"/>
      <c r="L35" s="3" t="s">
        <v>159</v>
      </c>
      <c r="M35" s="38"/>
      <c r="N35" s="3" t="s">
        <v>159</v>
      </c>
      <c r="O35" s="38"/>
      <c r="P35" s="3" t="s">
        <v>159</v>
      </c>
      <c r="Q35" s="5"/>
      <c r="R35" s="3" t="s">
        <v>159</v>
      </c>
      <c r="S35" s="5"/>
      <c r="T35" s="3">
        <f>SUM(L35:R35)</f>
        <v>0</v>
      </c>
      <c r="U35" s="3"/>
      <c r="V35" s="3">
        <f t="shared" si="0"/>
        <v>0</v>
      </c>
      <c r="W35" s="5"/>
      <c r="X35" s="5">
        <v>23398</v>
      </c>
      <c r="Y35" s="5"/>
      <c r="Z35" s="5">
        <f>SUM(V35:X35)</f>
        <v>23398</v>
      </c>
    </row>
    <row r="36" spans="1:26" s="59" customFormat="1" ht="16.5" customHeight="1">
      <c r="A36" s="23" t="s">
        <v>265</v>
      </c>
      <c r="B36" s="3"/>
      <c r="C36" s="38"/>
      <c r="D36" s="3"/>
      <c r="E36" s="38"/>
      <c r="F36" s="3"/>
      <c r="G36" s="38"/>
      <c r="H36" s="3"/>
      <c r="I36" s="5"/>
      <c r="J36" s="2"/>
      <c r="K36" s="38"/>
      <c r="L36" s="3"/>
      <c r="M36" s="38"/>
      <c r="N36" s="3"/>
      <c r="O36" s="38"/>
      <c r="P36" s="3"/>
      <c r="Q36" s="5"/>
      <c r="R36" s="5"/>
      <c r="S36" s="5"/>
      <c r="T36" s="5"/>
      <c r="U36" s="5"/>
      <c r="V36" s="3"/>
      <c r="W36" s="5"/>
      <c r="X36" s="5"/>
      <c r="Y36" s="5"/>
      <c r="Z36" s="3"/>
    </row>
    <row r="37" spans="1:26" s="59" customFormat="1" ht="16.5" customHeight="1">
      <c r="A37" s="23" t="s">
        <v>263</v>
      </c>
      <c r="B37" s="3"/>
      <c r="C37" s="38"/>
      <c r="D37" s="3"/>
      <c r="E37" s="38"/>
      <c r="F37" s="3"/>
      <c r="G37" s="38"/>
      <c r="H37" s="3"/>
      <c r="I37" s="5"/>
      <c r="J37" s="2"/>
      <c r="K37" s="38"/>
      <c r="L37" s="3"/>
      <c r="M37" s="38"/>
      <c r="N37" s="3"/>
      <c r="O37" s="38"/>
      <c r="P37" s="3"/>
      <c r="Q37" s="5"/>
      <c r="R37" s="5"/>
      <c r="S37" s="5"/>
      <c r="T37" s="5"/>
      <c r="U37" s="5"/>
      <c r="V37" s="3"/>
      <c r="W37" s="5"/>
      <c r="X37" s="5"/>
      <c r="Y37" s="5"/>
      <c r="Z37" s="5"/>
    </row>
    <row r="38" spans="1:26" s="59" customFormat="1" ht="16.5" customHeight="1">
      <c r="A38" s="23" t="s">
        <v>264</v>
      </c>
      <c r="B38" s="3" t="s">
        <v>159</v>
      </c>
      <c r="C38" s="38"/>
      <c r="D38" s="3" t="s">
        <v>159</v>
      </c>
      <c r="E38" s="38"/>
      <c r="F38" s="3" t="s">
        <v>159</v>
      </c>
      <c r="G38" s="38"/>
      <c r="H38" s="3" t="s">
        <v>159</v>
      </c>
      <c r="I38" s="5"/>
      <c r="J38" s="2">
        <v>-252275</v>
      </c>
      <c r="K38" s="38"/>
      <c r="L38" s="5">
        <v>252275</v>
      </c>
      <c r="M38" s="38"/>
      <c r="N38" s="3">
        <v>0</v>
      </c>
      <c r="O38" s="38"/>
      <c r="P38" s="3">
        <v>0</v>
      </c>
      <c r="Q38" s="5"/>
      <c r="R38" s="3">
        <v>0</v>
      </c>
      <c r="S38" s="5"/>
      <c r="T38" s="5">
        <f>SUM(L38:R38)</f>
        <v>252275</v>
      </c>
      <c r="U38" s="5"/>
      <c r="V38" s="3">
        <f>SUM(B38:K38,T38)</f>
        <v>0</v>
      </c>
      <c r="W38" s="5"/>
      <c r="X38" s="3">
        <v>0</v>
      </c>
      <c r="Y38" s="5"/>
      <c r="Z38" s="3">
        <f>SUM(V38:X38)</f>
        <v>0</v>
      </c>
    </row>
    <row r="39" spans="1:26" s="59" customFormat="1" ht="16.5" customHeight="1">
      <c r="A39" s="61" t="s">
        <v>242</v>
      </c>
      <c r="B39" s="3" t="s">
        <v>159</v>
      </c>
      <c r="C39" s="38"/>
      <c r="D39" s="3" t="s">
        <v>159</v>
      </c>
      <c r="E39" s="38"/>
      <c r="F39" s="3" t="s">
        <v>159</v>
      </c>
      <c r="G39" s="38"/>
      <c r="H39" s="3" t="s">
        <v>159</v>
      </c>
      <c r="I39" s="5"/>
      <c r="J39" s="2">
        <v>-6563858</v>
      </c>
      <c r="K39" s="38"/>
      <c r="L39" s="3">
        <v>0</v>
      </c>
      <c r="M39" s="38"/>
      <c r="N39" s="3">
        <v>0</v>
      </c>
      <c r="O39" s="38"/>
      <c r="P39" s="3">
        <v>0</v>
      </c>
      <c r="Q39" s="5"/>
      <c r="R39" s="3">
        <v>0</v>
      </c>
      <c r="S39" s="5"/>
      <c r="T39" s="3">
        <f>SUM(L39:R39)</f>
        <v>0</v>
      </c>
      <c r="U39" s="5"/>
      <c r="V39" s="5">
        <f>SUM(B39:K39,T39)</f>
        <v>-6563858</v>
      </c>
      <c r="W39" s="5"/>
      <c r="X39" s="3">
        <v>0</v>
      </c>
      <c r="Y39" s="5"/>
      <c r="Z39" s="5">
        <f>SUM(V39:X39)</f>
        <v>-6563858</v>
      </c>
    </row>
    <row r="40" spans="1:26" s="59" customFormat="1" ht="16.5" customHeight="1">
      <c r="A40" s="61" t="s">
        <v>262</v>
      </c>
      <c r="B40" s="13" t="s">
        <v>159</v>
      </c>
      <c r="C40" s="38"/>
      <c r="D40" s="13" t="s">
        <v>159</v>
      </c>
      <c r="E40" s="38"/>
      <c r="F40" s="13">
        <v>0</v>
      </c>
      <c r="G40" s="38"/>
      <c r="H40" s="13">
        <v>0</v>
      </c>
      <c r="I40" s="36"/>
      <c r="J40" s="14">
        <v>9241159</v>
      </c>
      <c r="K40" s="36"/>
      <c r="L40" s="16">
        <v>-521</v>
      </c>
      <c r="M40" s="36"/>
      <c r="N40" s="14">
        <v>-1061378</v>
      </c>
      <c r="O40" s="36"/>
      <c r="P40" s="14">
        <v>-16594</v>
      </c>
      <c r="Q40" s="36"/>
      <c r="R40" s="13">
        <v>0</v>
      </c>
      <c r="S40" s="36"/>
      <c r="T40" s="14">
        <f>SUM(L40:R40)</f>
        <v>-1078493</v>
      </c>
      <c r="U40" s="36"/>
      <c r="V40" s="14">
        <f>SUM(B40:K40,T40)</f>
        <v>8162666</v>
      </c>
      <c r="W40" s="6"/>
      <c r="X40" s="14">
        <f>'Eng11-12'!D79</f>
        <v>-128044</v>
      </c>
      <c r="Y40" s="6"/>
      <c r="Z40" s="14">
        <f>SUM(V40:X40)</f>
        <v>8034622</v>
      </c>
    </row>
    <row r="41" spans="1:26" s="59" customFormat="1" ht="16.5" customHeight="1">
      <c r="A41" s="61"/>
      <c r="B41" s="6"/>
      <c r="D41" s="6"/>
      <c r="F41" s="6"/>
      <c r="H41" s="6"/>
      <c r="J41" s="6"/>
      <c r="L41" s="6"/>
      <c r="N41" s="6"/>
      <c r="P41" s="6"/>
      <c r="R41" s="6"/>
      <c r="T41" s="6"/>
      <c r="V41" s="6"/>
      <c r="X41" s="6"/>
      <c r="Z41" s="6"/>
    </row>
    <row r="42" spans="1:26" s="59" customFormat="1" ht="16.5" customHeight="1" thickBot="1">
      <c r="A42" s="18" t="s">
        <v>231</v>
      </c>
      <c r="B42" s="15">
        <f>SUM(B28:B40)</f>
        <v>138208403</v>
      </c>
      <c r="C42" s="5"/>
      <c r="D42" s="15">
        <f>SUM(D28:D40)</f>
        <v>145075526</v>
      </c>
      <c r="E42" s="3"/>
      <c r="F42" s="15">
        <f>SUM(F28:F40)</f>
        <v>51060</v>
      </c>
      <c r="G42" s="3"/>
      <c r="H42" s="15">
        <f>SUM(H28:H40)</f>
        <v>2059976</v>
      </c>
      <c r="I42" s="5"/>
      <c r="J42" s="15">
        <f>SUM(J28:J40)</f>
        <v>-207850524</v>
      </c>
      <c r="K42" s="5"/>
      <c r="L42" s="15">
        <f>SUM(L28:L40)</f>
        <v>-213244</v>
      </c>
      <c r="M42" s="5"/>
      <c r="N42" s="15">
        <f>SUM(N28:N40)</f>
        <v>-1654419</v>
      </c>
      <c r="O42" s="5"/>
      <c r="P42" s="15">
        <f>SUM(P28:P40)</f>
        <v>-27348</v>
      </c>
      <c r="Q42" s="5"/>
      <c r="R42" s="15">
        <f>SUM(R28:R40)</f>
        <v>-161219</v>
      </c>
      <c r="S42" s="5"/>
      <c r="T42" s="15">
        <f>SUM(T28:T40)</f>
        <v>-2056230</v>
      </c>
      <c r="U42" s="5"/>
      <c r="V42" s="15">
        <f>SUM(B42:K42,T42)</f>
        <v>75488211</v>
      </c>
      <c r="W42" s="5"/>
      <c r="X42" s="15">
        <f>SUM(X28:X40)</f>
        <v>-340759</v>
      </c>
      <c r="Y42" s="5"/>
      <c r="Z42" s="15">
        <f>SUM(Z28:Z40)</f>
        <v>75147452</v>
      </c>
    </row>
    <row r="43" spans="1:26" s="59" customFormat="1" ht="12.2" customHeight="1" thickTop="1">
      <c r="A43" s="18"/>
      <c r="B43" s="5"/>
      <c r="C43" s="5"/>
      <c r="D43" s="5"/>
      <c r="E43" s="3"/>
      <c r="F43" s="5"/>
      <c r="G43" s="3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86" customFormat="1" ht="17.850000000000001" customHeight="1">
      <c r="A44" s="78"/>
      <c r="B44" s="84"/>
      <c r="C44" s="84"/>
      <c r="D44" s="84"/>
      <c r="E44" s="85"/>
      <c r="F44" s="84"/>
      <c r="G44" s="85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s="59" customFormat="1" ht="17.100000000000001" customHeight="1">
      <c r="A45" s="18"/>
      <c r="B45" s="5"/>
      <c r="C45" s="5"/>
      <c r="D45" s="5"/>
      <c r="E45" s="3"/>
      <c r="F45" s="5"/>
      <c r="G45" s="3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59" customFormat="1" ht="21" customHeight="1">
      <c r="A46" s="18"/>
      <c r="B46" s="5"/>
      <c r="C46" s="5"/>
      <c r="D46" s="5"/>
      <c r="E46" s="3"/>
      <c r="F46" s="5"/>
      <c r="G46" s="3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2.7" customHeight="1">
      <c r="A47" s="45" t="str">
        <f>+'Eng11-12'!A118:J118</f>
        <v>The accompanying notes on pages 18 to 100 are an integral part of this financial statements.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</sheetData>
  <mergeCells count="5">
    <mergeCell ref="B6:V6"/>
    <mergeCell ref="X6:Z6"/>
    <mergeCell ref="B7:V7"/>
    <mergeCell ref="L8:T8"/>
    <mergeCell ref="L9:P9"/>
  </mergeCells>
  <pageMargins left="0.35" right="0.35" top="0.5" bottom="0.6" header="0.49" footer="0.4"/>
  <pageSetup paperSize="9" scale="70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showZeros="0" topLeftCell="I1" zoomScale="115" zoomScaleNormal="115" zoomScaleSheetLayoutView="115" workbookViewId="0">
      <selection activeCell="M2" sqref="M2"/>
    </sheetView>
  </sheetViews>
  <sheetFormatPr defaultColWidth="9.140625" defaultRowHeight="16.5" customHeight="1"/>
  <cols>
    <col min="1" max="1" width="33.85546875" style="23" customWidth="1"/>
    <col min="2" max="2" width="1.85546875" style="23" customWidth="1"/>
    <col min="3" max="3" width="14" style="36" customWidth="1"/>
    <col min="4" max="4" width="1" style="36" customWidth="1"/>
    <col min="5" max="5" width="13.7109375" style="36" customWidth="1"/>
    <col min="6" max="6" width="1" style="40" customWidth="1"/>
    <col min="7" max="7" width="13.5703125" style="40" customWidth="1"/>
    <col min="8" max="8" width="1" style="40" customWidth="1"/>
    <col min="9" max="9" width="14" style="40" customWidth="1"/>
    <col min="10" max="10" width="1" style="40" customWidth="1"/>
    <col min="11" max="11" width="13.5703125" style="40" customWidth="1"/>
    <col min="12" max="12" width="1" style="40" customWidth="1"/>
    <col min="13" max="13" width="19.7109375" style="40" customWidth="1"/>
    <col min="14" max="14" width="1" style="40" customWidth="1"/>
    <col min="15" max="15" width="14.7109375" style="40" customWidth="1"/>
    <col min="16" max="16384" width="9.140625" style="23"/>
  </cols>
  <sheetData>
    <row r="1" spans="1:15" ht="16.5" customHeight="1">
      <c r="A1" s="18" t="s">
        <v>0</v>
      </c>
      <c r="B1" s="18"/>
      <c r="F1" s="36"/>
      <c r="G1" s="36"/>
      <c r="H1" s="36"/>
      <c r="I1" s="36"/>
      <c r="J1" s="36"/>
      <c r="K1" s="36"/>
      <c r="L1" s="36"/>
      <c r="M1" s="36"/>
      <c r="N1" s="36"/>
      <c r="O1" s="21"/>
    </row>
    <row r="2" spans="1:15" ht="16.5" customHeight="1">
      <c r="A2" s="18" t="s">
        <v>154</v>
      </c>
      <c r="B2" s="18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6.5" customHeight="1">
      <c r="A3" s="24" t="str">
        <f>'Eng 13'!A3</f>
        <v>For the year ended 31 December 2025</v>
      </c>
      <c r="B3" s="24"/>
      <c r="C3" s="17"/>
      <c r="D3" s="17"/>
      <c r="E3" s="17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6.5" customHeight="1">
      <c r="A4" s="18"/>
      <c r="B4" s="18"/>
    </row>
    <row r="5" spans="1:15" ht="16.5" customHeight="1">
      <c r="A5" s="18"/>
      <c r="B5" s="18"/>
    </row>
    <row r="6" spans="1:15" s="59" customFormat="1" ht="16.5" customHeight="1">
      <c r="C6" s="92" t="s">
        <v>188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27" t="s">
        <v>2</v>
      </c>
    </row>
    <row r="7" spans="1:15" s="59" customFormat="1" ht="16.5" customHeight="1">
      <c r="C7" s="29"/>
      <c r="D7" s="29"/>
      <c r="E7" s="29"/>
      <c r="F7" s="29"/>
      <c r="G7" s="29"/>
      <c r="H7" s="29"/>
      <c r="I7" s="29"/>
      <c r="J7" s="29"/>
      <c r="K7" s="29"/>
      <c r="L7" s="29"/>
      <c r="M7" s="29" t="s">
        <v>141</v>
      </c>
      <c r="N7" s="29"/>
      <c r="O7" s="21"/>
    </row>
    <row r="8" spans="1:15" s="59" customFormat="1" ht="16.5" customHeight="1">
      <c r="C8" s="29"/>
      <c r="D8" s="29"/>
      <c r="E8" s="29"/>
      <c r="F8" s="29"/>
      <c r="G8" s="29"/>
      <c r="H8" s="29"/>
      <c r="I8" s="29"/>
      <c r="J8" s="29"/>
      <c r="K8" s="29"/>
      <c r="L8" s="29"/>
      <c r="M8" s="31" t="s">
        <v>140</v>
      </c>
      <c r="N8" s="29"/>
      <c r="O8" s="21"/>
    </row>
    <row r="9" spans="1:15" s="59" customFormat="1" ht="16.5" customHeight="1">
      <c r="C9" s="29" t="s">
        <v>92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s="59" customFormat="1" ht="16.5" customHeight="1">
      <c r="C10" s="29" t="s">
        <v>69</v>
      </c>
      <c r="D10" s="29"/>
      <c r="E10" s="29" t="s">
        <v>76</v>
      </c>
      <c r="F10" s="29"/>
      <c r="G10" s="29" t="s">
        <v>76</v>
      </c>
      <c r="H10" s="29"/>
      <c r="I10" s="29"/>
      <c r="J10" s="29"/>
      <c r="K10" s="60"/>
      <c r="L10" s="29"/>
      <c r="O10" s="29"/>
    </row>
    <row r="11" spans="1:15" s="59" customFormat="1" ht="16.5" customHeight="1">
      <c r="C11" s="29" t="s">
        <v>148</v>
      </c>
      <c r="D11" s="29"/>
      <c r="E11" s="29" t="s">
        <v>132</v>
      </c>
      <c r="F11" s="29"/>
      <c r="G11" s="29" t="s">
        <v>127</v>
      </c>
      <c r="H11" s="29"/>
      <c r="I11" s="29" t="s">
        <v>77</v>
      </c>
      <c r="J11" s="29"/>
      <c r="K11" s="29" t="s">
        <v>93</v>
      </c>
      <c r="L11" s="29"/>
      <c r="M11" s="29" t="s">
        <v>128</v>
      </c>
      <c r="N11" s="29"/>
      <c r="O11" s="29"/>
    </row>
    <row r="12" spans="1:15" s="59" customFormat="1" ht="16.5" customHeight="1">
      <c r="C12" s="31" t="s">
        <v>133</v>
      </c>
      <c r="D12" s="29"/>
      <c r="E12" s="31" t="s">
        <v>133</v>
      </c>
      <c r="F12" s="29"/>
      <c r="G12" s="31" t="s">
        <v>78</v>
      </c>
      <c r="H12" s="29"/>
      <c r="I12" s="31" t="s">
        <v>85</v>
      </c>
      <c r="J12" s="29"/>
      <c r="K12" s="31" t="s">
        <v>94</v>
      </c>
      <c r="L12" s="29"/>
      <c r="M12" s="31" t="s">
        <v>129</v>
      </c>
      <c r="N12" s="29"/>
      <c r="O12" s="31" t="s">
        <v>74</v>
      </c>
    </row>
    <row r="13" spans="1:15" ht="16.5" customHeight="1"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 spans="1:15" ht="16.5" customHeight="1">
      <c r="A14" s="18" t="s">
        <v>176</v>
      </c>
      <c r="B14" s="18"/>
      <c r="C14" s="6">
        <v>138208403</v>
      </c>
      <c r="E14" s="6">
        <v>137722481</v>
      </c>
      <c r="F14" s="38"/>
      <c r="G14" s="6">
        <v>51060</v>
      </c>
      <c r="H14" s="38"/>
      <c r="I14" s="6">
        <v>2329373</v>
      </c>
      <c r="J14" s="36"/>
      <c r="K14" s="6">
        <v>27128454</v>
      </c>
      <c r="L14" s="36"/>
      <c r="M14" s="6">
        <v>-277773</v>
      </c>
      <c r="N14" s="36"/>
      <c r="O14" s="6">
        <f>SUM(C14:N14)</f>
        <v>305161998</v>
      </c>
    </row>
    <row r="15" spans="1:15" ht="16.5" customHeight="1">
      <c r="A15" s="23" t="s">
        <v>243</v>
      </c>
      <c r="B15" s="18"/>
      <c r="C15" s="10" t="s">
        <v>159</v>
      </c>
      <c r="E15" s="10" t="s">
        <v>159</v>
      </c>
      <c r="F15" s="38"/>
      <c r="G15" s="10" t="s">
        <v>159</v>
      </c>
      <c r="H15" s="38"/>
      <c r="I15" s="6">
        <v>72124</v>
      </c>
      <c r="J15" s="36"/>
      <c r="K15" s="6">
        <v>-72124</v>
      </c>
      <c r="L15" s="36"/>
      <c r="M15" s="10" t="s">
        <v>159</v>
      </c>
      <c r="N15" s="36"/>
      <c r="O15" s="10">
        <f>SUM(C15:N15)</f>
        <v>0</v>
      </c>
    </row>
    <row r="16" spans="1:15" ht="16.5" customHeight="1">
      <c r="A16" s="23" t="s">
        <v>136</v>
      </c>
      <c r="B16" s="18"/>
      <c r="C16" s="6"/>
      <c r="E16" s="6"/>
      <c r="F16" s="38"/>
      <c r="G16" s="6"/>
      <c r="H16" s="38"/>
      <c r="I16" s="6"/>
      <c r="J16" s="36"/>
      <c r="K16" s="6"/>
      <c r="L16" s="36"/>
      <c r="M16" s="6"/>
      <c r="N16" s="36"/>
      <c r="O16" s="6"/>
    </row>
    <row r="17" spans="1:15" ht="16.5" customHeight="1">
      <c r="A17" s="61" t="s">
        <v>177</v>
      </c>
      <c r="B17" s="61"/>
      <c r="C17" s="13" t="s">
        <v>159</v>
      </c>
      <c r="D17" s="38"/>
      <c r="E17" s="13" t="s">
        <v>159</v>
      </c>
      <c r="F17" s="38"/>
      <c r="G17" s="13" t="s">
        <v>159</v>
      </c>
      <c r="H17" s="38"/>
      <c r="I17" s="13" t="s">
        <v>159</v>
      </c>
      <c r="J17" s="38"/>
      <c r="K17" s="14">
        <v>1149197</v>
      </c>
      <c r="L17" s="38"/>
      <c r="M17" s="14">
        <v>-315268</v>
      </c>
      <c r="N17" s="38"/>
      <c r="O17" s="14">
        <f>SUM(C17:N17)</f>
        <v>833929</v>
      </c>
    </row>
    <row r="18" spans="1:15" ht="16.5" customHeight="1">
      <c r="A18" s="18"/>
      <c r="B18" s="18"/>
      <c r="C18" s="6"/>
      <c r="E18" s="10"/>
      <c r="F18" s="38"/>
      <c r="G18" s="10"/>
      <c r="H18" s="38"/>
      <c r="I18" s="10"/>
      <c r="J18" s="36"/>
      <c r="K18" s="6"/>
      <c r="L18" s="36"/>
      <c r="M18" s="6"/>
      <c r="N18" s="36"/>
      <c r="O18" s="6"/>
    </row>
    <row r="19" spans="1:15" ht="16.5" customHeight="1" thickBot="1">
      <c r="A19" s="18" t="s">
        <v>178</v>
      </c>
      <c r="B19" s="18"/>
      <c r="C19" s="15">
        <f>SUM(C14:C17)</f>
        <v>138208403</v>
      </c>
      <c r="E19" s="15">
        <f>SUM(E14:E17)</f>
        <v>137722481</v>
      </c>
      <c r="F19" s="38"/>
      <c r="G19" s="15">
        <f>SUM(G14:G17)</f>
        <v>51060</v>
      </c>
      <c r="H19" s="38"/>
      <c r="I19" s="15">
        <f>SUM(I14:I17)</f>
        <v>2401497</v>
      </c>
      <c r="J19" s="36"/>
      <c r="K19" s="15">
        <f>SUM(K14:K17)</f>
        <v>28205527</v>
      </c>
      <c r="L19" s="36"/>
      <c r="M19" s="15">
        <f>SUM(M14:M17)</f>
        <v>-593041</v>
      </c>
      <c r="N19" s="36"/>
      <c r="O19" s="15">
        <f>SUM(O14:O17)</f>
        <v>305995927</v>
      </c>
    </row>
    <row r="20" spans="1:15" ht="16.5" customHeight="1" thickTop="1">
      <c r="A20" s="18"/>
      <c r="B20" s="18"/>
      <c r="F20" s="36"/>
      <c r="G20" s="36"/>
      <c r="H20" s="36"/>
      <c r="I20" s="36"/>
      <c r="J20" s="36"/>
      <c r="K20" s="36"/>
      <c r="L20" s="36"/>
      <c r="M20" s="36"/>
      <c r="N20" s="36"/>
      <c r="O20" s="36"/>
    </row>
    <row r="21" spans="1:15" ht="16.5" customHeight="1">
      <c r="A21" s="18"/>
      <c r="B21" s="18"/>
      <c r="F21" s="36"/>
      <c r="G21" s="36"/>
      <c r="H21" s="36"/>
      <c r="I21" s="36"/>
      <c r="J21" s="36"/>
      <c r="K21" s="36"/>
      <c r="L21" s="36"/>
      <c r="M21" s="36"/>
      <c r="N21" s="36"/>
      <c r="O21" s="36"/>
    </row>
    <row r="22" spans="1:15" ht="16.5" customHeight="1">
      <c r="A22" s="18" t="s">
        <v>230</v>
      </c>
      <c r="B22" s="18"/>
      <c r="C22" s="6">
        <v>138208403</v>
      </c>
      <c r="E22" s="6">
        <v>137722481</v>
      </c>
      <c r="F22" s="38"/>
      <c r="G22" s="6">
        <v>51060</v>
      </c>
      <c r="H22" s="38"/>
      <c r="I22" s="6">
        <v>2401497</v>
      </c>
      <c r="J22" s="36"/>
      <c r="K22" s="6">
        <v>28205527</v>
      </c>
      <c r="L22" s="36"/>
      <c r="M22" s="6">
        <v>-593041</v>
      </c>
      <c r="N22" s="36"/>
      <c r="O22" s="6">
        <f>SUM(C22:N22)</f>
        <v>305995927</v>
      </c>
    </row>
    <row r="23" spans="1:15" ht="16.5" customHeight="1">
      <c r="A23" s="23" t="s">
        <v>243</v>
      </c>
      <c r="B23" s="18"/>
      <c r="C23" s="10">
        <v>0</v>
      </c>
      <c r="E23" s="10">
        <v>0</v>
      </c>
      <c r="F23" s="38"/>
      <c r="G23" s="10">
        <v>0</v>
      </c>
      <c r="H23" s="38"/>
      <c r="I23" s="6">
        <v>132895</v>
      </c>
      <c r="J23" s="36"/>
      <c r="K23" s="6">
        <v>-132895</v>
      </c>
      <c r="L23" s="36"/>
      <c r="M23" s="10">
        <v>0</v>
      </c>
      <c r="N23" s="36"/>
      <c r="O23" s="10">
        <f>SUM(C23:N23)</f>
        <v>0</v>
      </c>
    </row>
    <row r="24" spans="1:15" ht="16.5" customHeight="1">
      <c r="A24" s="61" t="s">
        <v>242</v>
      </c>
      <c r="B24" s="18"/>
      <c r="C24" s="10">
        <v>0</v>
      </c>
      <c r="E24" s="10">
        <v>0</v>
      </c>
      <c r="F24" s="38"/>
      <c r="G24" s="10">
        <v>0</v>
      </c>
      <c r="H24" s="38"/>
      <c r="I24" s="10">
        <v>0</v>
      </c>
      <c r="J24" s="36"/>
      <c r="K24" s="6">
        <v>-6563858</v>
      </c>
      <c r="L24" s="36"/>
      <c r="M24" s="10">
        <v>0</v>
      </c>
      <c r="N24" s="36"/>
      <c r="O24" s="6">
        <f>SUM(C24:N24)</f>
        <v>-6563858</v>
      </c>
    </row>
    <row r="25" spans="1:15" ht="16.5" customHeight="1">
      <c r="A25" s="23" t="s">
        <v>136</v>
      </c>
      <c r="B25" s="18"/>
      <c r="C25" s="6"/>
      <c r="E25" s="6"/>
      <c r="F25" s="38"/>
      <c r="G25" s="6"/>
      <c r="H25" s="38"/>
      <c r="I25" s="6"/>
      <c r="J25" s="36"/>
      <c r="K25" s="6"/>
      <c r="L25" s="36"/>
      <c r="M25" s="6"/>
      <c r="N25" s="36"/>
      <c r="O25" s="6"/>
    </row>
    <row r="26" spans="1:15" ht="16.5" customHeight="1">
      <c r="A26" s="61" t="s">
        <v>177</v>
      </c>
      <c r="B26" s="61"/>
      <c r="C26" s="13">
        <v>0</v>
      </c>
      <c r="D26" s="38"/>
      <c r="E26" s="13">
        <v>0</v>
      </c>
      <c r="F26" s="38"/>
      <c r="G26" s="13">
        <v>0</v>
      </c>
      <c r="H26" s="38"/>
      <c r="I26" s="13">
        <v>0</v>
      </c>
      <c r="J26" s="38"/>
      <c r="K26" s="14">
        <v>2657907</v>
      </c>
      <c r="L26" s="38"/>
      <c r="M26" s="14">
        <v>-1061378</v>
      </c>
      <c r="N26" s="38"/>
      <c r="O26" s="14">
        <f>SUM(C26:N26)</f>
        <v>1596529</v>
      </c>
    </row>
    <row r="27" spans="1:15" ht="16.5" customHeight="1">
      <c r="A27" s="18"/>
      <c r="B27" s="18"/>
      <c r="C27" s="6"/>
      <c r="E27" s="10"/>
      <c r="F27" s="38"/>
      <c r="G27" s="10"/>
      <c r="H27" s="38"/>
      <c r="I27" s="10"/>
      <c r="J27" s="36"/>
      <c r="K27" s="6"/>
      <c r="L27" s="36"/>
      <c r="M27" s="6"/>
      <c r="N27" s="36"/>
      <c r="O27" s="6"/>
    </row>
    <row r="28" spans="1:15" ht="16.5" customHeight="1" thickBot="1">
      <c r="A28" s="18" t="s">
        <v>231</v>
      </c>
      <c r="B28" s="18"/>
      <c r="C28" s="15">
        <f>SUM(C22:C26)</f>
        <v>138208403</v>
      </c>
      <c r="E28" s="15">
        <f>SUM(E22:E26)</f>
        <v>137722481</v>
      </c>
      <c r="F28" s="38"/>
      <c r="G28" s="15">
        <f>SUM(G22:G26)</f>
        <v>51060</v>
      </c>
      <c r="H28" s="38"/>
      <c r="I28" s="15">
        <f>SUM(I22:I26)</f>
        <v>2534392</v>
      </c>
      <c r="J28" s="36"/>
      <c r="K28" s="15">
        <f>SUM(K22:K26)</f>
        <v>24166681</v>
      </c>
      <c r="L28" s="36"/>
      <c r="M28" s="15">
        <f>SUM(M22:M26)</f>
        <v>-1654419</v>
      </c>
      <c r="N28" s="36"/>
      <c r="O28" s="15">
        <f>SUM(O22:O26)</f>
        <v>301028598</v>
      </c>
    </row>
    <row r="29" spans="1:15" s="79" customFormat="1" ht="16.5" customHeight="1" thickTop="1">
      <c r="A29" s="87"/>
      <c r="B29" s="7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</row>
    <row r="30" spans="1:15" ht="16.5" customHeight="1">
      <c r="A30" s="18"/>
      <c r="B30" s="18"/>
      <c r="F30" s="36"/>
      <c r="G30" s="36"/>
      <c r="H30" s="36"/>
      <c r="I30" s="36"/>
      <c r="J30" s="36"/>
      <c r="K30" s="36"/>
      <c r="L30" s="36"/>
      <c r="M30" s="36"/>
      <c r="N30" s="36"/>
      <c r="O30" s="36"/>
    </row>
    <row r="31" spans="1:15" ht="16.5" customHeight="1">
      <c r="A31" s="18"/>
      <c r="B31" s="18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spans="1:15" ht="16.5" customHeight="1">
      <c r="A32" s="18"/>
      <c r="B32" s="18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5" ht="22.7" customHeight="1">
      <c r="A33" s="45" t="str">
        <f>+_xlfn.SINGLE('Eng 13'!A47)</f>
        <v>The accompanying notes on pages 18 to 100 are an integral part of this financial statements.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</row>
  </sheetData>
  <mergeCells count="1">
    <mergeCell ref="C6:N6"/>
  </mergeCells>
  <pageMargins left="0.7" right="0.7" top="0.5" bottom="0.6" header="0.49" footer="0.4"/>
  <pageSetup paperSize="9" firstPageNumber="14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8"/>
  <sheetViews>
    <sheetView topLeftCell="A16" zoomScaleNormal="100" zoomScaleSheetLayoutView="100" workbookViewId="0">
      <selection activeCell="B22" sqref="B22"/>
    </sheetView>
  </sheetViews>
  <sheetFormatPr defaultColWidth="9.140625" defaultRowHeight="16.5" customHeight="1"/>
  <cols>
    <col min="1" max="1" width="5.140625" style="73" customWidth="1"/>
    <col min="2" max="2" width="40.7109375" style="73" customWidth="1"/>
    <col min="3" max="3" width="7.85546875" style="73" customWidth="1"/>
    <col min="4" max="4" width="1" style="73" customWidth="1"/>
    <col min="5" max="5" width="14.42578125" style="40" customWidth="1"/>
    <col min="6" max="6" width="1" style="73" customWidth="1"/>
    <col min="7" max="7" width="14.42578125" style="40" customWidth="1"/>
    <col min="8" max="8" width="1" style="40" customWidth="1"/>
    <col min="9" max="9" width="14.42578125" style="40" customWidth="1"/>
    <col min="10" max="10" width="1" style="40" customWidth="1"/>
    <col min="11" max="11" width="14.42578125" style="40" customWidth="1"/>
    <col min="12" max="16384" width="9.140625" style="73"/>
  </cols>
  <sheetData>
    <row r="1" spans="1:11" s="23" customFormat="1" ht="16.5" customHeight="1">
      <c r="A1" s="18" t="s">
        <v>0</v>
      </c>
      <c r="B1" s="18"/>
      <c r="C1" s="19"/>
      <c r="D1" s="20"/>
      <c r="E1" s="21"/>
      <c r="F1" s="20"/>
      <c r="G1" s="21"/>
      <c r="H1" s="21"/>
      <c r="I1" s="21"/>
      <c r="J1" s="21"/>
      <c r="K1" s="21"/>
    </row>
    <row r="2" spans="1:11" s="23" customFormat="1" ht="16.5" customHeight="1">
      <c r="A2" s="18" t="s">
        <v>153</v>
      </c>
      <c r="B2" s="18"/>
      <c r="C2" s="19"/>
      <c r="D2" s="20"/>
      <c r="E2" s="21"/>
      <c r="F2" s="20"/>
      <c r="G2" s="21"/>
      <c r="H2" s="21"/>
      <c r="I2" s="29"/>
      <c r="J2" s="21"/>
      <c r="K2" s="29"/>
    </row>
    <row r="3" spans="1:11" s="23" customFormat="1" ht="16.5" customHeight="1">
      <c r="A3" s="24" t="str">
        <f>'Eng 14'!A3</f>
        <v>For the year ended 31 December 2025</v>
      </c>
      <c r="B3" s="24"/>
      <c r="C3" s="25"/>
      <c r="D3" s="26"/>
      <c r="E3" s="27"/>
      <c r="F3" s="26"/>
      <c r="G3" s="27"/>
      <c r="H3" s="27"/>
      <c r="I3" s="31"/>
      <c r="J3" s="27"/>
      <c r="K3" s="31"/>
    </row>
    <row r="4" spans="1:11" s="23" customFormat="1" ht="16.5" customHeight="1">
      <c r="A4" s="18"/>
      <c r="B4" s="18"/>
      <c r="C4" s="19"/>
      <c r="D4" s="20"/>
      <c r="E4" s="21"/>
      <c r="F4" s="20"/>
      <c r="G4" s="21"/>
      <c r="H4" s="21"/>
      <c r="I4" s="29"/>
      <c r="J4" s="21"/>
      <c r="K4" s="29"/>
    </row>
    <row r="5" spans="1:11" s="23" customFormat="1" ht="16.5" customHeight="1">
      <c r="A5" s="18"/>
      <c r="B5" s="18"/>
      <c r="C5" s="19"/>
      <c r="D5" s="20"/>
      <c r="E5" s="21"/>
      <c r="F5" s="20"/>
      <c r="G5" s="21"/>
      <c r="H5" s="21"/>
      <c r="I5" s="21"/>
      <c r="J5" s="21"/>
      <c r="K5" s="21"/>
    </row>
    <row r="6" spans="1:11" s="23" customFormat="1" ht="16.5" customHeight="1">
      <c r="C6" s="34"/>
      <c r="D6" s="35"/>
      <c r="E6" s="91" t="s">
        <v>184</v>
      </c>
      <c r="F6" s="91"/>
      <c r="G6" s="91"/>
      <c r="H6" s="36"/>
      <c r="I6" s="91" t="s">
        <v>185</v>
      </c>
      <c r="J6" s="91"/>
      <c r="K6" s="91"/>
    </row>
    <row r="7" spans="1:11" s="23" customFormat="1" ht="16.5" customHeight="1">
      <c r="C7" s="34"/>
      <c r="D7" s="35"/>
      <c r="E7" s="90" t="s">
        <v>186</v>
      </c>
      <c r="F7" s="90"/>
      <c r="G7" s="90"/>
      <c r="H7" s="21"/>
      <c r="I7" s="90" t="s">
        <v>186</v>
      </c>
      <c r="J7" s="90"/>
      <c r="K7" s="90"/>
    </row>
    <row r="8" spans="1:11" s="23" customFormat="1" ht="16.5" customHeight="1">
      <c r="C8" s="34"/>
      <c r="D8" s="35"/>
      <c r="E8" s="30" t="s">
        <v>228</v>
      </c>
      <c r="F8" s="20"/>
      <c r="G8" s="30" t="s">
        <v>166</v>
      </c>
      <c r="H8" s="22"/>
      <c r="I8" s="30" t="s">
        <v>228</v>
      </c>
      <c r="J8" s="20"/>
      <c r="K8" s="30" t="s">
        <v>166</v>
      </c>
    </row>
    <row r="9" spans="1:11" s="23" customFormat="1" ht="16.5" customHeight="1">
      <c r="C9" s="25" t="s">
        <v>1</v>
      </c>
      <c r="D9" s="35"/>
      <c r="E9" s="31" t="s">
        <v>2</v>
      </c>
      <c r="F9" s="35"/>
      <c r="G9" s="31" t="s">
        <v>2</v>
      </c>
      <c r="H9" s="29"/>
      <c r="I9" s="31" t="s">
        <v>2</v>
      </c>
      <c r="J9" s="29"/>
      <c r="K9" s="31" t="s">
        <v>2</v>
      </c>
    </row>
    <row r="10" spans="1:11" s="23" customFormat="1" ht="16.5" customHeight="1">
      <c r="C10" s="34"/>
      <c r="D10" s="35"/>
      <c r="E10" s="62"/>
      <c r="F10" s="35"/>
      <c r="G10" s="62"/>
      <c r="H10" s="36"/>
      <c r="I10" s="62"/>
      <c r="J10" s="36"/>
      <c r="K10" s="62"/>
    </row>
    <row r="11" spans="1:11" s="23" customFormat="1" ht="16.5" customHeight="1">
      <c r="A11" s="18" t="s">
        <v>95</v>
      </c>
      <c r="B11" s="18"/>
      <c r="C11" s="34"/>
      <c r="D11" s="35"/>
      <c r="E11" s="36"/>
      <c r="F11" s="35"/>
      <c r="G11" s="36"/>
      <c r="H11" s="36"/>
      <c r="I11" s="36"/>
      <c r="J11" s="36"/>
      <c r="K11" s="36"/>
    </row>
    <row r="12" spans="1:11" s="23" customFormat="1" ht="16.5" customHeight="1">
      <c r="A12" s="23" t="s">
        <v>197</v>
      </c>
      <c r="C12" s="34"/>
      <c r="D12" s="35"/>
      <c r="E12" s="36">
        <v>6951396</v>
      </c>
      <c r="F12" s="35"/>
      <c r="G12" s="36">
        <v>-10772188</v>
      </c>
      <c r="H12" s="63"/>
      <c r="I12" s="63">
        <v>2654912</v>
      </c>
      <c r="J12" s="63"/>
      <c r="K12" s="63">
        <v>1601590</v>
      </c>
    </row>
    <row r="13" spans="1:11" s="23" customFormat="1" ht="16.5" customHeight="1">
      <c r="A13" s="23" t="s">
        <v>96</v>
      </c>
      <c r="C13" s="34"/>
      <c r="D13" s="35"/>
      <c r="E13" s="36"/>
      <c r="F13" s="35"/>
      <c r="G13" s="36"/>
      <c r="H13" s="36"/>
      <c r="I13" s="36"/>
      <c r="J13" s="36"/>
      <c r="K13" s="36"/>
    </row>
    <row r="14" spans="1:11" s="23" customFormat="1" ht="16.5" customHeight="1">
      <c r="A14" s="23" t="s">
        <v>211</v>
      </c>
      <c r="C14" s="34"/>
      <c r="D14" s="35"/>
      <c r="E14" s="36">
        <v>70846847</v>
      </c>
      <c r="F14" s="35"/>
      <c r="G14" s="36">
        <v>72024747</v>
      </c>
      <c r="H14" s="63"/>
      <c r="I14" s="63">
        <v>1061929</v>
      </c>
      <c r="J14" s="63"/>
      <c r="K14" s="63">
        <v>1396051</v>
      </c>
    </row>
    <row r="15" spans="1:11" s="23" customFormat="1" ht="16.5" customHeight="1">
      <c r="A15" s="23" t="s">
        <v>212</v>
      </c>
      <c r="C15" s="34"/>
      <c r="D15" s="35"/>
      <c r="E15" s="36">
        <v>-301980</v>
      </c>
      <c r="F15" s="35"/>
      <c r="G15" s="36">
        <v>-484322</v>
      </c>
      <c r="H15" s="63"/>
      <c r="I15" s="63">
        <v>-7680931</v>
      </c>
      <c r="J15" s="63"/>
      <c r="K15" s="63">
        <v>-7313927</v>
      </c>
    </row>
    <row r="16" spans="1:11" s="23" customFormat="1" ht="16.5" customHeight="1">
      <c r="A16" s="23" t="s">
        <v>97</v>
      </c>
      <c r="C16" s="34">
        <v>11</v>
      </c>
      <c r="D16" s="35"/>
      <c r="E16" s="36">
        <v>18272967</v>
      </c>
      <c r="F16" s="35"/>
      <c r="G16" s="36">
        <v>19840564</v>
      </c>
      <c r="H16" s="63"/>
      <c r="I16" s="63">
        <v>10326274</v>
      </c>
      <c r="J16" s="63"/>
      <c r="K16" s="63">
        <v>10428507</v>
      </c>
    </row>
    <row r="17" spans="1:11" s="23" customFormat="1" ht="16.5" customHeight="1">
      <c r="A17" s="23" t="s">
        <v>98</v>
      </c>
      <c r="C17" s="34">
        <v>11</v>
      </c>
      <c r="D17" s="35"/>
      <c r="E17" s="36">
        <v>1691598</v>
      </c>
      <c r="F17" s="35"/>
      <c r="G17" s="36">
        <v>2137486</v>
      </c>
      <c r="H17" s="63"/>
      <c r="I17" s="38" t="s">
        <v>159</v>
      </c>
      <c r="J17" s="63"/>
      <c r="K17" s="38" t="s">
        <v>159</v>
      </c>
    </row>
    <row r="18" spans="1:11" s="23" customFormat="1" ht="16.5" customHeight="1">
      <c r="A18" s="23" t="s">
        <v>222</v>
      </c>
      <c r="C18" s="34">
        <v>35</v>
      </c>
      <c r="D18" s="35"/>
      <c r="E18" s="36">
        <v>-450</v>
      </c>
      <c r="F18" s="35"/>
      <c r="G18" s="36">
        <v>-73793</v>
      </c>
      <c r="H18" s="63"/>
      <c r="I18" s="63">
        <v>-1942977</v>
      </c>
      <c r="J18" s="63"/>
      <c r="K18" s="63">
        <v>-1968406</v>
      </c>
    </row>
    <row r="19" spans="1:11" s="23" customFormat="1" ht="16.5" customHeight="1">
      <c r="A19" s="23" t="s">
        <v>203</v>
      </c>
      <c r="C19" s="34"/>
      <c r="D19" s="35"/>
      <c r="E19" s="36"/>
      <c r="F19" s="35"/>
      <c r="G19" s="36"/>
      <c r="H19" s="63"/>
      <c r="I19" s="63"/>
      <c r="J19" s="63"/>
      <c r="K19" s="63"/>
    </row>
    <row r="20" spans="1:11" s="23" customFormat="1" ht="16.5" customHeight="1">
      <c r="A20" s="23" t="s">
        <v>204</v>
      </c>
      <c r="C20" s="34"/>
      <c r="D20" s="35"/>
      <c r="E20" s="36">
        <v>1042199</v>
      </c>
      <c r="F20" s="35"/>
      <c r="G20" s="36">
        <v>35044</v>
      </c>
      <c r="H20" s="63"/>
      <c r="I20" s="64">
        <v>-5066</v>
      </c>
      <c r="J20" s="63"/>
      <c r="K20" s="64">
        <v>35467</v>
      </c>
    </row>
    <row r="21" spans="1:11" s="23" customFormat="1" ht="16.5" customHeight="1">
      <c r="A21" s="23" t="s">
        <v>147</v>
      </c>
      <c r="C21" s="34"/>
      <c r="D21" s="35"/>
      <c r="E21" s="36">
        <v>217169</v>
      </c>
      <c r="F21" s="35"/>
      <c r="G21" s="36">
        <v>986570</v>
      </c>
      <c r="H21" s="63"/>
      <c r="I21" s="63">
        <v>-3929</v>
      </c>
      <c r="J21" s="63"/>
      <c r="K21" s="63">
        <v>-4222</v>
      </c>
    </row>
    <row r="22" spans="1:11" s="23" customFormat="1" ht="16.5" customHeight="1">
      <c r="A22" s="23" t="s">
        <v>260</v>
      </c>
      <c r="C22" s="34"/>
      <c r="D22" s="35"/>
      <c r="E22" s="36">
        <v>62311</v>
      </c>
      <c r="F22" s="35"/>
      <c r="G22" s="36">
        <v>-51486</v>
      </c>
      <c r="H22" s="63"/>
      <c r="I22" s="38" t="s">
        <v>159</v>
      </c>
      <c r="J22" s="63"/>
      <c r="K22" s="38" t="s">
        <v>159</v>
      </c>
    </row>
    <row r="23" spans="1:11" s="23" customFormat="1" ht="16.5" customHeight="1">
      <c r="A23" s="23" t="s">
        <v>130</v>
      </c>
      <c r="C23" s="34">
        <v>16</v>
      </c>
      <c r="D23" s="35"/>
      <c r="E23" s="36">
        <v>2151337</v>
      </c>
      <c r="F23" s="35"/>
      <c r="G23" s="36">
        <v>2580597</v>
      </c>
      <c r="H23" s="63"/>
      <c r="I23" s="64">
        <v>-195</v>
      </c>
      <c r="J23" s="63"/>
      <c r="K23" s="64">
        <v>-1199</v>
      </c>
    </row>
    <row r="24" spans="1:11" s="23" customFormat="1" ht="16.5" customHeight="1">
      <c r="A24" s="23" t="s">
        <v>207</v>
      </c>
      <c r="C24" s="34"/>
      <c r="D24" s="35"/>
      <c r="E24" s="36">
        <v>9699053</v>
      </c>
      <c r="F24" s="35"/>
      <c r="G24" s="36">
        <v>16524915</v>
      </c>
      <c r="H24" s="63"/>
      <c r="I24" s="36">
        <v>1968</v>
      </c>
      <c r="J24" s="63"/>
      <c r="K24" s="64">
        <v>-105000</v>
      </c>
    </row>
    <row r="25" spans="1:11" s="23" customFormat="1" ht="16.5" customHeight="1">
      <c r="A25" s="23" t="s">
        <v>134</v>
      </c>
      <c r="C25" s="34"/>
      <c r="D25" s="35"/>
      <c r="E25" s="36"/>
      <c r="F25" s="35"/>
      <c r="G25" s="36"/>
      <c r="H25" s="36"/>
      <c r="I25" s="65"/>
      <c r="J25" s="36"/>
      <c r="K25" s="65"/>
    </row>
    <row r="26" spans="1:11" s="23" customFormat="1" ht="16.5" customHeight="1">
      <c r="A26" s="23" t="s">
        <v>100</v>
      </c>
      <c r="C26" s="34">
        <v>9</v>
      </c>
      <c r="D26" s="35"/>
      <c r="E26" s="36">
        <v>71813</v>
      </c>
      <c r="F26" s="35"/>
      <c r="G26" s="36">
        <v>146715</v>
      </c>
      <c r="H26" s="63"/>
      <c r="I26" s="38" t="s">
        <v>159</v>
      </c>
      <c r="J26" s="63"/>
      <c r="K26" s="38" t="s">
        <v>159</v>
      </c>
    </row>
    <row r="27" spans="1:11" s="23" customFormat="1" ht="16.5" customHeight="1">
      <c r="A27" s="23" t="s">
        <v>245</v>
      </c>
      <c r="C27" s="34"/>
      <c r="D27" s="35"/>
      <c r="E27" s="36">
        <v>2</v>
      </c>
      <c r="F27" s="35"/>
      <c r="G27" s="36">
        <v>6508</v>
      </c>
      <c r="H27" s="63"/>
      <c r="I27" s="38">
        <v>0</v>
      </c>
      <c r="J27" s="63"/>
      <c r="K27" s="38">
        <v>0</v>
      </c>
    </row>
    <row r="28" spans="1:11" s="23" customFormat="1" ht="16.5" customHeight="1">
      <c r="A28" s="23" t="s">
        <v>189</v>
      </c>
      <c r="C28" s="34">
        <v>20</v>
      </c>
      <c r="D28" s="35"/>
      <c r="E28" s="38">
        <v>0</v>
      </c>
      <c r="F28" s="35"/>
      <c r="G28" s="36">
        <v>-26001</v>
      </c>
      <c r="H28" s="63"/>
      <c r="I28" s="38">
        <v>0</v>
      </c>
      <c r="J28" s="63"/>
      <c r="K28" s="38">
        <v>0</v>
      </c>
    </row>
    <row r="29" spans="1:11" s="23" customFormat="1" ht="16.5" customHeight="1">
      <c r="A29" s="23" t="s">
        <v>223</v>
      </c>
      <c r="C29" s="34"/>
      <c r="D29" s="35"/>
      <c r="E29" s="38">
        <v>0</v>
      </c>
      <c r="F29" s="35"/>
      <c r="G29" s="38">
        <v>0</v>
      </c>
      <c r="H29" s="63"/>
      <c r="I29" s="64">
        <v>258</v>
      </c>
      <c r="J29" s="63"/>
      <c r="K29" s="64">
        <v>879</v>
      </c>
    </row>
    <row r="30" spans="1:11" s="23" customFormat="1" ht="16.5" customHeight="1">
      <c r="A30" s="23" t="s">
        <v>101</v>
      </c>
      <c r="C30" s="34">
        <v>32</v>
      </c>
      <c r="D30" s="35"/>
      <c r="E30" s="36">
        <v>276114</v>
      </c>
      <c r="F30" s="35"/>
      <c r="G30" s="36">
        <v>317930</v>
      </c>
      <c r="H30" s="63"/>
      <c r="I30" s="63">
        <v>121373</v>
      </c>
      <c r="J30" s="63"/>
      <c r="K30" s="63">
        <v>171285</v>
      </c>
    </row>
    <row r="31" spans="1:11" s="23" customFormat="1" ht="16.5" customHeight="1">
      <c r="A31" s="23" t="s">
        <v>199</v>
      </c>
      <c r="C31" s="34"/>
      <c r="D31" s="35"/>
      <c r="E31" s="36">
        <v>-108302</v>
      </c>
      <c r="F31" s="35"/>
      <c r="G31" s="36">
        <v>-184336</v>
      </c>
      <c r="H31" s="63"/>
      <c r="I31" s="64">
        <v>-504</v>
      </c>
      <c r="J31" s="63"/>
      <c r="K31" s="64">
        <v>1213</v>
      </c>
    </row>
    <row r="32" spans="1:11" s="23" customFormat="1" ht="16.5" customHeight="1">
      <c r="A32" s="23" t="s">
        <v>102</v>
      </c>
      <c r="C32" s="34">
        <v>20</v>
      </c>
      <c r="D32" s="35"/>
      <c r="E32" s="36">
        <v>-3445816</v>
      </c>
      <c r="F32" s="35"/>
      <c r="G32" s="36">
        <v>-1053456</v>
      </c>
      <c r="H32" s="63"/>
      <c r="I32" s="38" t="s">
        <v>159</v>
      </c>
      <c r="J32" s="63"/>
      <c r="K32" s="38" t="s">
        <v>159</v>
      </c>
    </row>
    <row r="33" spans="1:11" s="23" customFormat="1" ht="16.5" customHeight="1">
      <c r="A33" s="23" t="s">
        <v>220</v>
      </c>
      <c r="C33" s="34">
        <v>32</v>
      </c>
      <c r="D33" s="35"/>
      <c r="E33" s="36">
        <v>-301054</v>
      </c>
      <c r="F33" s="35"/>
      <c r="G33" s="36">
        <v>-1277675</v>
      </c>
      <c r="H33" s="63"/>
      <c r="I33" s="64">
        <v>-159423</v>
      </c>
      <c r="J33" s="63"/>
      <c r="K33" s="64">
        <v>-772458</v>
      </c>
    </row>
    <row r="34" spans="1:11" s="23" customFormat="1" ht="16.5" customHeight="1">
      <c r="A34" s="23" t="s">
        <v>103</v>
      </c>
      <c r="C34" s="34"/>
      <c r="D34" s="35"/>
      <c r="E34" s="36"/>
      <c r="F34" s="35"/>
      <c r="G34" s="36"/>
      <c r="H34" s="36"/>
      <c r="I34" s="36"/>
      <c r="J34" s="36"/>
      <c r="K34" s="36"/>
    </row>
    <row r="35" spans="1:11" s="23" customFormat="1" ht="16.5" customHeight="1">
      <c r="A35" s="55" t="s">
        <v>205</v>
      </c>
      <c r="B35" s="55"/>
      <c r="C35" s="34"/>
      <c r="D35" s="35"/>
      <c r="E35" s="66">
        <v>7259468</v>
      </c>
      <c r="F35" s="35"/>
      <c r="G35" s="66">
        <v>1988846</v>
      </c>
      <c r="H35" s="63"/>
      <c r="I35" s="36">
        <v>2520011</v>
      </c>
      <c r="J35" s="63"/>
      <c r="K35" s="36">
        <v>10141488</v>
      </c>
    </row>
    <row r="36" spans="1:11" s="23" customFormat="1" ht="16.5" customHeight="1">
      <c r="A36" s="55" t="s">
        <v>104</v>
      </c>
      <c r="B36" s="55"/>
      <c r="C36" s="67"/>
      <c r="D36" s="35"/>
      <c r="E36" s="66">
        <v>664507</v>
      </c>
      <c r="F36" s="35"/>
      <c r="G36" s="66">
        <v>-147730</v>
      </c>
      <c r="H36" s="63"/>
      <c r="I36" s="63">
        <v>4040</v>
      </c>
      <c r="J36" s="63"/>
      <c r="K36" s="63">
        <v>7146</v>
      </c>
    </row>
    <row r="37" spans="1:11" s="23" customFormat="1" ht="16.5" customHeight="1">
      <c r="A37" s="55" t="s">
        <v>105</v>
      </c>
      <c r="B37" s="55"/>
      <c r="C37" s="34"/>
      <c r="D37" s="35"/>
      <c r="E37" s="68">
        <v>-3439773</v>
      </c>
      <c r="F37" s="35"/>
      <c r="G37" s="68">
        <v>-2516867</v>
      </c>
      <c r="H37" s="63"/>
      <c r="I37" s="63">
        <v>25366</v>
      </c>
      <c r="J37" s="63"/>
      <c r="K37" s="63">
        <v>31838</v>
      </c>
    </row>
    <row r="38" spans="1:11" s="23" customFormat="1" ht="16.5" customHeight="1">
      <c r="A38" s="55" t="s">
        <v>106</v>
      </c>
      <c r="B38" s="55"/>
      <c r="C38" s="34"/>
      <c r="D38" s="35"/>
      <c r="E38" s="68">
        <v>-1327869</v>
      </c>
      <c r="F38" s="35"/>
      <c r="G38" s="68">
        <v>-2000271</v>
      </c>
      <c r="H38" s="63"/>
      <c r="I38" s="34" t="s">
        <v>159</v>
      </c>
      <c r="J38" s="63"/>
      <c r="K38" s="34" t="s">
        <v>159</v>
      </c>
    </row>
    <row r="39" spans="1:11" s="23" customFormat="1" ht="16.5" customHeight="1">
      <c r="A39" s="55" t="s">
        <v>107</v>
      </c>
      <c r="B39" s="55"/>
      <c r="C39" s="67"/>
      <c r="D39" s="35"/>
      <c r="E39" s="66">
        <v>1441871</v>
      </c>
      <c r="F39" s="35"/>
      <c r="G39" s="66">
        <v>3072971</v>
      </c>
      <c r="H39" s="63"/>
      <c r="I39" s="64">
        <v>5030</v>
      </c>
      <c r="J39" s="63"/>
      <c r="K39" s="64">
        <v>84445</v>
      </c>
    </row>
    <row r="40" spans="1:11" s="23" customFormat="1" ht="16.5" customHeight="1">
      <c r="A40" s="55" t="s">
        <v>206</v>
      </c>
      <c r="B40" s="55"/>
      <c r="C40" s="34"/>
      <c r="D40" s="35"/>
      <c r="E40" s="66">
        <v>-12470775</v>
      </c>
      <c r="F40" s="35"/>
      <c r="G40" s="66">
        <v>-3552406</v>
      </c>
      <c r="H40" s="63"/>
      <c r="I40" s="63">
        <v>-1160505</v>
      </c>
      <c r="J40" s="63"/>
      <c r="K40" s="63">
        <v>-1167762</v>
      </c>
    </row>
    <row r="41" spans="1:11" s="23" customFormat="1" ht="16.5" customHeight="1">
      <c r="A41" s="55" t="s">
        <v>108</v>
      </c>
      <c r="B41" s="55"/>
      <c r="C41" s="34"/>
      <c r="D41" s="35"/>
      <c r="E41" s="66">
        <v>-286445</v>
      </c>
      <c r="F41" s="35"/>
      <c r="G41" s="66">
        <v>275918</v>
      </c>
      <c r="H41" s="63"/>
      <c r="I41" s="63">
        <v>321770</v>
      </c>
      <c r="J41" s="63"/>
      <c r="K41" s="63">
        <v>282046</v>
      </c>
    </row>
    <row r="42" spans="1:11" s="23" customFormat="1" ht="16.5" customHeight="1">
      <c r="A42" s="55" t="s">
        <v>109</v>
      </c>
      <c r="B42" s="55"/>
      <c r="C42" s="34"/>
      <c r="D42" s="35"/>
      <c r="E42" s="69">
        <v>-117841</v>
      </c>
      <c r="F42" s="35"/>
      <c r="G42" s="69">
        <v>-495663</v>
      </c>
      <c r="H42" s="63"/>
      <c r="I42" s="70">
        <v>-24196</v>
      </c>
      <c r="J42" s="63"/>
      <c r="K42" s="70">
        <v>-136301</v>
      </c>
    </row>
    <row r="43" spans="1:11" s="23" customFormat="1" ht="16.5" customHeight="1">
      <c r="A43" s="18"/>
      <c r="B43" s="18"/>
      <c r="C43" s="18"/>
      <c r="D43" s="18"/>
      <c r="E43" s="10"/>
      <c r="F43" s="18"/>
      <c r="G43" s="10"/>
      <c r="H43" s="36"/>
      <c r="I43" s="6"/>
      <c r="J43" s="36"/>
      <c r="K43" s="6"/>
    </row>
    <row r="44" spans="1:11" s="23" customFormat="1" ht="16.5" customHeight="1">
      <c r="A44" s="23" t="s">
        <v>131</v>
      </c>
      <c r="C44" s="34"/>
      <c r="D44" s="35"/>
      <c r="E44" s="36">
        <f>SUM(E12:E42)</f>
        <v>98848347</v>
      </c>
      <c r="F44" s="35"/>
      <c r="G44" s="36">
        <f>SUM(G12:G42)</f>
        <v>97302617</v>
      </c>
      <c r="H44" s="36"/>
      <c r="I44" s="36">
        <f>SUM(I12:I42)</f>
        <v>6065205</v>
      </c>
      <c r="J44" s="36"/>
      <c r="K44" s="36">
        <f>SUM(K12:K42)</f>
        <v>12712680</v>
      </c>
    </row>
    <row r="45" spans="1:11" s="23" customFormat="1" ht="16.5" customHeight="1">
      <c r="A45" s="71" t="s">
        <v>110</v>
      </c>
      <c r="B45" s="23" t="s">
        <v>111</v>
      </c>
      <c r="C45" s="34"/>
      <c r="D45" s="35"/>
      <c r="E45" s="66">
        <v>288126</v>
      </c>
      <c r="F45" s="35"/>
      <c r="G45" s="66">
        <v>453897</v>
      </c>
      <c r="H45" s="63"/>
      <c r="I45" s="64">
        <v>7433193</v>
      </c>
      <c r="J45" s="63"/>
      <c r="K45" s="63">
        <v>6163895</v>
      </c>
    </row>
    <row r="46" spans="1:11" s="23" customFormat="1" ht="16.5" customHeight="1">
      <c r="A46" s="71"/>
      <c r="B46" s="23" t="s">
        <v>142</v>
      </c>
      <c r="C46" s="34"/>
      <c r="D46" s="35"/>
      <c r="E46" s="66">
        <v>3333310</v>
      </c>
      <c r="F46" s="35"/>
      <c r="G46" s="66">
        <v>3178440</v>
      </c>
      <c r="H46" s="63"/>
      <c r="I46" s="64">
        <v>285537</v>
      </c>
      <c r="J46" s="63"/>
      <c r="K46" s="34" t="s">
        <v>159</v>
      </c>
    </row>
    <row r="47" spans="1:11" s="23" customFormat="1" ht="16.5" customHeight="1">
      <c r="A47" s="71" t="s">
        <v>112</v>
      </c>
      <c r="B47" s="23" t="s">
        <v>113</v>
      </c>
      <c r="C47" s="34"/>
      <c r="D47" s="35"/>
      <c r="E47" s="66">
        <v>-18509911</v>
      </c>
      <c r="F47" s="35"/>
      <c r="G47" s="66">
        <v>-20200921</v>
      </c>
      <c r="H47" s="63"/>
      <c r="I47" s="11">
        <v>-10405699</v>
      </c>
      <c r="J47" s="63"/>
      <c r="K47" s="11">
        <v>-10829598</v>
      </c>
    </row>
    <row r="48" spans="1:11" s="23" customFormat="1" ht="16.5" customHeight="1">
      <c r="A48" s="55"/>
      <c r="B48" s="55" t="s">
        <v>114</v>
      </c>
      <c r="C48" s="34"/>
      <c r="D48" s="35"/>
      <c r="E48" s="69">
        <v>-1870183</v>
      </c>
      <c r="F48" s="35"/>
      <c r="G48" s="69">
        <v>-2287834</v>
      </c>
      <c r="H48" s="63"/>
      <c r="I48" s="12">
        <v>-202265</v>
      </c>
      <c r="J48" s="63"/>
      <c r="K48" s="12">
        <v>-580903</v>
      </c>
    </row>
    <row r="49" spans="1:11" s="23" customFormat="1" ht="16.5" customHeight="1">
      <c r="C49" s="34"/>
      <c r="D49" s="35"/>
      <c r="E49" s="38"/>
      <c r="F49" s="35"/>
      <c r="G49" s="38"/>
      <c r="H49" s="36"/>
      <c r="I49" s="36"/>
      <c r="J49" s="36"/>
      <c r="K49" s="36"/>
    </row>
    <row r="50" spans="1:11" s="23" customFormat="1" ht="16.5" customHeight="1">
      <c r="A50" s="23" t="s">
        <v>215</v>
      </c>
      <c r="C50" s="34"/>
      <c r="D50" s="35"/>
      <c r="E50" s="17">
        <f>SUM(E44:E48)</f>
        <v>82089689</v>
      </c>
      <c r="F50" s="35"/>
      <c r="G50" s="17">
        <f>SUM(G44:G48)</f>
        <v>78446199</v>
      </c>
      <c r="H50" s="36"/>
      <c r="I50" s="17">
        <f>SUM(I44:I48)</f>
        <v>3175971</v>
      </c>
      <c r="J50" s="36"/>
      <c r="K50" s="17">
        <f>SUM(K44:K48)</f>
        <v>7466074</v>
      </c>
    </row>
    <row r="51" spans="1:11" s="23" customFormat="1" ht="16.5" customHeight="1">
      <c r="C51" s="34"/>
      <c r="D51" s="35"/>
      <c r="E51" s="36"/>
      <c r="F51" s="35"/>
      <c r="G51" s="36"/>
      <c r="H51" s="36"/>
      <c r="I51" s="36"/>
      <c r="J51" s="36"/>
      <c r="K51" s="36"/>
    </row>
    <row r="52" spans="1:11" s="23" customFormat="1" ht="16.5" customHeight="1">
      <c r="C52" s="34"/>
      <c r="D52" s="35"/>
      <c r="E52" s="36"/>
      <c r="F52" s="35"/>
      <c r="G52" s="36"/>
      <c r="H52" s="36"/>
      <c r="I52" s="36"/>
      <c r="J52" s="36"/>
      <c r="K52" s="36"/>
    </row>
    <row r="53" spans="1:11" s="23" customFormat="1" ht="16.5" customHeight="1">
      <c r="C53" s="34"/>
      <c r="D53" s="35"/>
      <c r="E53" s="36"/>
      <c r="F53" s="35"/>
      <c r="G53" s="36"/>
      <c r="H53" s="36"/>
      <c r="I53" s="36"/>
      <c r="J53" s="36"/>
      <c r="K53" s="36"/>
    </row>
    <row r="54" spans="1:11" s="23" customFormat="1" ht="16.5" customHeight="1">
      <c r="C54" s="34"/>
      <c r="D54" s="35"/>
      <c r="E54" s="36"/>
      <c r="F54" s="35"/>
      <c r="G54" s="36"/>
      <c r="H54" s="36"/>
      <c r="I54" s="36"/>
      <c r="J54" s="36"/>
      <c r="K54" s="36"/>
    </row>
    <row r="55" spans="1:11" s="23" customFormat="1" ht="16.5" customHeight="1">
      <c r="C55" s="34"/>
      <c r="D55" s="35"/>
      <c r="E55" s="36"/>
      <c r="F55" s="35"/>
      <c r="G55" s="36"/>
      <c r="H55" s="36"/>
      <c r="I55" s="36"/>
      <c r="J55" s="36"/>
      <c r="K55" s="36"/>
    </row>
    <row r="56" spans="1:11" s="23" customFormat="1" ht="16.5" customHeight="1">
      <c r="C56" s="34"/>
      <c r="D56" s="35"/>
      <c r="E56" s="36"/>
      <c r="F56" s="35"/>
      <c r="G56" s="36"/>
      <c r="H56" s="36"/>
      <c r="I56" s="36"/>
      <c r="J56" s="36"/>
      <c r="K56" s="36"/>
    </row>
    <row r="57" spans="1:11" s="23" customFormat="1" ht="10.5" customHeight="1">
      <c r="C57" s="34"/>
      <c r="D57" s="35"/>
      <c r="E57" s="36"/>
      <c r="F57" s="35"/>
      <c r="G57" s="36"/>
      <c r="H57" s="36"/>
      <c r="I57" s="36"/>
      <c r="J57" s="36"/>
      <c r="K57" s="36"/>
    </row>
    <row r="58" spans="1:11" ht="22.7" customHeight="1">
      <c r="A58" s="45" t="str">
        <f>'Eng 14'!A33</f>
        <v>The accompanying notes on pages 18 to 100 are an integral part of this financial statements.</v>
      </c>
      <c r="B58" s="45"/>
      <c r="C58" s="72"/>
      <c r="D58" s="72"/>
      <c r="E58" s="17"/>
      <c r="F58" s="72"/>
      <c r="G58" s="17"/>
      <c r="H58" s="17"/>
      <c r="I58" s="17"/>
      <c r="J58" s="17"/>
      <c r="K58" s="17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85" firstPageNumber="15" fitToWidth="0" orientation="portrait" useFirstPageNumber="1" horizontalDpi="1200" verticalDpi="1200" r:id="rId1"/>
  <headerFooter>
    <oddFooter>&amp;R&amp;"Arial,Regular"&amp;9&amp;P</oddFooter>
  </headerFooter>
  <ignoredErrors>
    <ignoredError sqref="E8:K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2"/>
  <sheetViews>
    <sheetView tabSelected="1" topLeftCell="A34" zoomScaleNormal="100" zoomScaleSheetLayoutView="100" workbookViewId="0">
      <selection activeCell="A39" sqref="A39"/>
    </sheetView>
  </sheetViews>
  <sheetFormatPr defaultColWidth="9.140625" defaultRowHeight="16.5" customHeight="1"/>
  <cols>
    <col min="1" max="1" width="48.7109375" style="73" customWidth="1"/>
    <col min="2" max="2" width="6.85546875" style="73" customWidth="1"/>
    <col min="3" max="3" width="0.7109375" style="73" customWidth="1"/>
    <col min="4" max="4" width="16" style="40" customWidth="1"/>
    <col min="5" max="5" width="0.7109375" style="73" customWidth="1"/>
    <col min="6" max="6" width="16" style="40" customWidth="1"/>
    <col min="7" max="7" width="0.7109375" style="40" customWidth="1"/>
    <col min="8" max="8" width="16" style="40" customWidth="1"/>
    <col min="9" max="9" width="0.7109375" style="40" customWidth="1"/>
    <col min="10" max="10" width="16" style="40" customWidth="1"/>
    <col min="11" max="16384" width="9.140625" style="73"/>
  </cols>
  <sheetData>
    <row r="1" spans="1:10" s="23" customFormat="1" ht="16.5" customHeight="1">
      <c r="A1" s="18" t="s">
        <v>0</v>
      </c>
      <c r="B1" s="19"/>
      <c r="C1" s="20"/>
      <c r="D1" s="21"/>
      <c r="E1" s="20"/>
      <c r="F1" s="21"/>
      <c r="G1" s="21"/>
      <c r="H1" s="21"/>
      <c r="I1" s="21"/>
      <c r="J1" s="21"/>
    </row>
    <row r="2" spans="1:10" s="23" customFormat="1" ht="16.5" customHeight="1">
      <c r="A2" s="18" t="s">
        <v>156</v>
      </c>
      <c r="B2" s="19"/>
      <c r="C2" s="20"/>
      <c r="D2" s="21"/>
      <c r="E2" s="20"/>
      <c r="F2" s="21"/>
      <c r="G2" s="21"/>
      <c r="H2" s="29"/>
      <c r="I2" s="21"/>
      <c r="J2" s="29"/>
    </row>
    <row r="3" spans="1:10" s="23" customFormat="1" ht="16.5" customHeight="1">
      <c r="A3" s="24" t="str">
        <f>'Eng 15'!A3</f>
        <v>For the year ended 31 December 2025</v>
      </c>
      <c r="B3" s="25"/>
      <c r="C3" s="26"/>
      <c r="D3" s="27"/>
      <c r="E3" s="26"/>
      <c r="F3" s="27"/>
      <c r="G3" s="27"/>
      <c r="H3" s="31"/>
      <c r="I3" s="27"/>
      <c r="J3" s="31"/>
    </row>
    <row r="4" spans="1:10" s="23" customFormat="1" ht="16.5" customHeight="1">
      <c r="A4" s="18"/>
      <c r="B4" s="19"/>
      <c r="C4" s="20"/>
      <c r="D4" s="21"/>
      <c r="E4" s="20"/>
      <c r="F4" s="21"/>
      <c r="G4" s="21"/>
      <c r="H4" s="29"/>
      <c r="I4" s="21"/>
      <c r="J4" s="29"/>
    </row>
    <row r="5" spans="1:10" s="23" customFormat="1" ht="16.5" customHeight="1">
      <c r="A5" s="18"/>
      <c r="B5" s="19"/>
      <c r="C5" s="20"/>
      <c r="D5" s="21"/>
      <c r="E5" s="20"/>
      <c r="F5" s="21"/>
      <c r="G5" s="21"/>
      <c r="H5" s="21"/>
      <c r="I5" s="21"/>
      <c r="J5" s="21"/>
    </row>
    <row r="6" spans="1:10" s="23" customFormat="1" ht="16.5" customHeight="1">
      <c r="A6" s="18"/>
      <c r="B6" s="19"/>
      <c r="C6" s="20"/>
      <c r="D6" s="91" t="s">
        <v>184</v>
      </c>
      <c r="E6" s="91"/>
      <c r="F6" s="91"/>
      <c r="G6" s="21"/>
      <c r="H6" s="91" t="s">
        <v>185</v>
      </c>
      <c r="I6" s="91"/>
      <c r="J6" s="91"/>
    </row>
    <row r="7" spans="1:10" s="23" customFormat="1" ht="16.5" customHeight="1">
      <c r="B7" s="34"/>
      <c r="C7" s="35"/>
      <c r="D7" s="90" t="s">
        <v>186</v>
      </c>
      <c r="E7" s="90"/>
      <c r="F7" s="90"/>
      <c r="G7" s="22"/>
      <c r="H7" s="90" t="s">
        <v>186</v>
      </c>
      <c r="I7" s="90"/>
      <c r="J7" s="90"/>
    </row>
    <row r="8" spans="1:10" s="23" customFormat="1" ht="16.5" customHeight="1">
      <c r="B8" s="34"/>
      <c r="C8" s="35"/>
      <c r="D8" s="30" t="s">
        <v>228</v>
      </c>
      <c r="E8" s="20"/>
      <c r="F8" s="30" t="s">
        <v>166</v>
      </c>
      <c r="G8" s="22"/>
      <c r="H8" s="30" t="s">
        <v>228</v>
      </c>
      <c r="I8" s="20"/>
      <c r="J8" s="30" t="s">
        <v>166</v>
      </c>
    </row>
    <row r="9" spans="1:10" s="23" customFormat="1" ht="16.5" customHeight="1">
      <c r="B9" s="25" t="s">
        <v>1</v>
      </c>
      <c r="C9" s="35"/>
      <c r="D9" s="31" t="s">
        <v>2</v>
      </c>
      <c r="E9" s="35"/>
      <c r="F9" s="31" t="s">
        <v>2</v>
      </c>
      <c r="G9" s="29"/>
      <c r="H9" s="31" t="s">
        <v>2</v>
      </c>
      <c r="I9" s="29"/>
      <c r="J9" s="31" t="s">
        <v>2</v>
      </c>
    </row>
    <row r="10" spans="1:10" s="23" customFormat="1" ht="16.5" customHeight="1">
      <c r="B10" s="19"/>
      <c r="C10" s="35"/>
      <c r="D10" s="29"/>
      <c r="E10" s="35"/>
      <c r="F10" s="29"/>
      <c r="G10" s="29"/>
      <c r="H10" s="29"/>
      <c r="I10" s="29"/>
      <c r="J10" s="29"/>
    </row>
    <row r="11" spans="1:10" s="23" customFormat="1" ht="16.5" customHeight="1">
      <c r="A11" s="18" t="s">
        <v>115</v>
      </c>
      <c r="B11" s="34"/>
      <c r="C11" s="35"/>
      <c r="D11" s="36"/>
      <c r="E11" s="35"/>
      <c r="F11" s="36"/>
      <c r="G11" s="36"/>
      <c r="H11" s="36"/>
      <c r="I11" s="36"/>
      <c r="J11" s="36"/>
    </row>
    <row r="12" spans="1:10" s="23" customFormat="1" ht="16.5" customHeight="1">
      <c r="A12" s="23" t="s">
        <v>259</v>
      </c>
      <c r="B12" s="34"/>
      <c r="C12" s="35"/>
      <c r="D12" s="36">
        <v>-15196</v>
      </c>
      <c r="E12" s="35"/>
      <c r="F12" s="36">
        <v>-12017</v>
      </c>
      <c r="G12" s="64"/>
      <c r="H12" s="64">
        <v>-13781</v>
      </c>
      <c r="I12" s="64"/>
      <c r="J12" s="64">
        <v>-9033</v>
      </c>
    </row>
    <row r="13" spans="1:10" s="23" customFormat="1" ht="16.5" customHeight="1">
      <c r="A13" s="23" t="s">
        <v>116</v>
      </c>
      <c r="B13" s="34">
        <v>42</v>
      </c>
      <c r="C13" s="35"/>
      <c r="D13" s="34" t="s">
        <v>159</v>
      </c>
      <c r="E13" s="35"/>
      <c r="F13" s="34" t="s">
        <v>159</v>
      </c>
      <c r="G13" s="64"/>
      <c r="H13" s="64">
        <v>-90436378</v>
      </c>
      <c r="I13" s="64"/>
      <c r="J13" s="64">
        <v>-44130634</v>
      </c>
    </row>
    <row r="14" spans="1:10" s="23" customFormat="1" ht="16.5" customHeight="1">
      <c r="A14" s="23" t="s">
        <v>210</v>
      </c>
      <c r="B14" s="34"/>
      <c r="C14" s="35"/>
      <c r="D14" s="36">
        <v>-25627098</v>
      </c>
      <c r="E14" s="35"/>
      <c r="F14" s="36">
        <v>-26279780</v>
      </c>
      <c r="G14" s="64"/>
      <c r="H14" s="64">
        <v>-52153</v>
      </c>
      <c r="I14" s="64"/>
      <c r="J14" s="64">
        <v>6780</v>
      </c>
    </row>
    <row r="15" spans="1:10" s="23" customFormat="1" ht="16.5" customHeight="1">
      <c r="A15" s="23" t="s">
        <v>213</v>
      </c>
      <c r="B15" s="34"/>
      <c r="C15" s="35"/>
      <c r="D15" s="36">
        <v>-36024737</v>
      </c>
      <c r="E15" s="35"/>
      <c r="F15" s="36">
        <v>-19015191</v>
      </c>
      <c r="G15" s="64"/>
      <c r="H15" s="64">
        <v>-95935</v>
      </c>
      <c r="I15" s="64"/>
      <c r="J15" s="64">
        <v>-65189</v>
      </c>
    </row>
    <row r="16" spans="1:10" s="23" customFormat="1" ht="16.5" customHeight="1">
      <c r="A16" s="23" t="s">
        <v>117</v>
      </c>
      <c r="B16" s="34"/>
      <c r="C16" s="35"/>
      <c r="D16" s="36">
        <v>-39078</v>
      </c>
      <c r="E16" s="35"/>
      <c r="F16" s="36">
        <v>-35333</v>
      </c>
      <c r="G16" s="64"/>
      <c r="H16" s="34" t="s">
        <v>159</v>
      </c>
      <c r="I16" s="64"/>
      <c r="J16" s="34" t="s">
        <v>159</v>
      </c>
    </row>
    <row r="17" spans="1:10" s="23" customFormat="1" ht="16.5" customHeight="1">
      <c r="A17" s="23" t="s">
        <v>190</v>
      </c>
      <c r="B17" s="34"/>
      <c r="C17" s="35"/>
    </row>
    <row r="18" spans="1:10" s="23" customFormat="1" ht="16.5" customHeight="1">
      <c r="A18" s="23" t="s">
        <v>191</v>
      </c>
      <c r="B18" s="34">
        <v>20</v>
      </c>
      <c r="C18" s="35"/>
      <c r="D18" s="34" t="s">
        <v>159</v>
      </c>
      <c r="E18" s="35"/>
      <c r="F18" s="36">
        <v>-8006</v>
      </c>
      <c r="G18" s="64"/>
      <c r="H18" s="34" t="s">
        <v>159</v>
      </c>
      <c r="I18" s="64"/>
      <c r="J18" s="34" t="s">
        <v>159</v>
      </c>
    </row>
    <row r="19" spans="1:10" s="23" customFormat="1" ht="16.5" customHeight="1">
      <c r="A19" s="23" t="s">
        <v>179</v>
      </c>
      <c r="B19" s="34"/>
      <c r="C19" s="35"/>
    </row>
    <row r="20" spans="1:10" s="23" customFormat="1" ht="16.5" customHeight="1">
      <c r="A20" s="23" t="s">
        <v>180</v>
      </c>
      <c r="B20" s="34">
        <v>9</v>
      </c>
      <c r="C20" s="35"/>
      <c r="D20" s="36">
        <v>-4274</v>
      </c>
      <c r="E20" s="35"/>
      <c r="F20" s="36">
        <v>-16968</v>
      </c>
      <c r="G20" s="64"/>
      <c r="H20" s="34" t="s">
        <v>159</v>
      </c>
      <c r="I20" s="64"/>
      <c r="J20" s="34" t="s">
        <v>159</v>
      </c>
    </row>
    <row r="21" spans="1:10" s="23" customFormat="1" ht="16.5" customHeight="1">
      <c r="A21" s="23" t="s">
        <v>257</v>
      </c>
      <c r="B21" s="34">
        <v>20</v>
      </c>
      <c r="C21" s="35"/>
      <c r="D21" s="36">
        <v>9756</v>
      </c>
      <c r="E21" s="35"/>
      <c r="F21" s="34" t="s">
        <v>159</v>
      </c>
      <c r="G21" s="64"/>
      <c r="H21" s="34" t="s">
        <v>159</v>
      </c>
      <c r="I21" s="64"/>
      <c r="J21" s="34" t="s">
        <v>159</v>
      </c>
    </row>
    <row r="22" spans="1:10" s="23" customFormat="1" ht="16.5" customHeight="1">
      <c r="A22" s="23" t="s">
        <v>224</v>
      </c>
      <c r="B22" s="34"/>
      <c r="C22" s="35"/>
      <c r="D22" s="36"/>
      <c r="E22" s="35"/>
      <c r="F22" s="36"/>
      <c r="G22" s="64"/>
      <c r="H22" s="34"/>
      <c r="I22" s="64"/>
      <c r="J22" s="34"/>
    </row>
    <row r="23" spans="1:10" s="23" customFormat="1" ht="16.5" customHeight="1">
      <c r="A23" s="23" t="s">
        <v>246</v>
      </c>
      <c r="B23" s="34">
        <v>9</v>
      </c>
      <c r="C23" s="35"/>
      <c r="D23" s="64">
        <v>47725</v>
      </c>
      <c r="E23" s="35"/>
      <c r="F23" s="36">
        <v>7403</v>
      </c>
      <c r="G23" s="64"/>
      <c r="H23" s="34" t="s">
        <v>159</v>
      </c>
      <c r="I23" s="64"/>
      <c r="J23" s="34" t="s">
        <v>159</v>
      </c>
    </row>
    <row r="24" spans="1:10" s="23" customFormat="1" ht="16.5" customHeight="1">
      <c r="A24" s="23" t="s">
        <v>224</v>
      </c>
      <c r="B24" s="34"/>
      <c r="C24" s="35"/>
      <c r="D24" s="36"/>
      <c r="E24" s="35"/>
      <c r="F24" s="36"/>
      <c r="G24" s="64"/>
      <c r="H24" s="34"/>
      <c r="I24" s="64"/>
      <c r="J24" s="34"/>
    </row>
    <row r="25" spans="1:10" s="23" customFormat="1" ht="16.5" customHeight="1">
      <c r="A25" s="23" t="s">
        <v>180</v>
      </c>
      <c r="B25" s="34">
        <v>9</v>
      </c>
      <c r="C25" s="35"/>
      <c r="D25" s="36">
        <v>20399</v>
      </c>
      <c r="E25" s="35"/>
      <c r="F25" s="34" t="s">
        <v>159</v>
      </c>
      <c r="G25" s="64"/>
      <c r="H25" s="34" t="s">
        <v>159</v>
      </c>
      <c r="I25" s="64"/>
      <c r="J25" s="34" t="s">
        <v>159</v>
      </c>
    </row>
    <row r="26" spans="1:10" s="23" customFormat="1" ht="16.5" customHeight="1">
      <c r="A26" s="23" t="s">
        <v>181</v>
      </c>
      <c r="B26" s="34"/>
      <c r="C26" s="35"/>
    </row>
    <row r="27" spans="1:10" s="23" customFormat="1" ht="16.5" customHeight="1">
      <c r="A27" s="23" t="s">
        <v>162</v>
      </c>
      <c r="B27" s="34"/>
      <c r="C27" s="36"/>
      <c r="D27" s="64">
        <v>1414419</v>
      </c>
      <c r="E27" s="36"/>
      <c r="F27" s="64">
        <v>346768</v>
      </c>
      <c r="G27" s="36"/>
      <c r="H27" s="64">
        <v>41267</v>
      </c>
      <c r="I27" s="36"/>
      <c r="J27" s="64">
        <v>23443</v>
      </c>
    </row>
    <row r="28" spans="1:10" s="23" customFormat="1" ht="16.5" customHeight="1">
      <c r="A28" s="23" t="s">
        <v>247</v>
      </c>
      <c r="B28" s="34">
        <v>20</v>
      </c>
      <c r="C28" s="36"/>
      <c r="D28" s="64">
        <v>38122</v>
      </c>
      <c r="E28" s="36"/>
      <c r="F28" s="34" t="s">
        <v>159</v>
      </c>
      <c r="G28" s="64"/>
      <c r="H28" s="34" t="s">
        <v>159</v>
      </c>
      <c r="I28" s="64"/>
      <c r="J28" s="34" t="s">
        <v>159</v>
      </c>
    </row>
    <row r="29" spans="1:10" s="23" customFormat="1" ht="16.5" customHeight="1">
      <c r="A29" s="23" t="s">
        <v>202</v>
      </c>
      <c r="B29" s="34">
        <v>42</v>
      </c>
      <c r="C29" s="35"/>
      <c r="D29" s="36">
        <v>5000</v>
      </c>
      <c r="E29" s="35"/>
      <c r="F29" s="36">
        <v>6000</v>
      </c>
      <c r="G29" s="64"/>
      <c r="H29" s="64">
        <v>40464683</v>
      </c>
      <c r="I29" s="64"/>
      <c r="J29" s="64">
        <v>31891003</v>
      </c>
    </row>
    <row r="30" spans="1:10" s="23" customFormat="1" ht="16.5" customHeight="1">
      <c r="A30" s="23" t="s">
        <v>218</v>
      </c>
      <c r="B30" s="34"/>
      <c r="C30" s="35"/>
      <c r="D30" s="34" t="s">
        <v>159</v>
      </c>
      <c r="E30" s="35"/>
      <c r="F30" s="34" t="s">
        <v>159</v>
      </c>
      <c r="G30" s="64"/>
      <c r="H30" s="34" t="s">
        <v>159</v>
      </c>
      <c r="I30" s="64"/>
      <c r="J30" s="64">
        <v>105000</v>
      </c>
    </row>
    <row r="31" spans="1:10" s="23" customFormat="1" ht="16.5" customHeight="1">
      <c r="A31" s="23" t="s">
        <v>99</v>
      </c>
      <c r="B31" s="34"/>
      <c r="C31" s="35"/>
      <c r="D31" s="17">
        <v>2003305</v>
      </c>
      <c r="E31" s="35"/>
      <c r="F31" s="17">
        <v>2041886</v>
      </c>
      <c r="G31" s="64"/>
      <c r="H31" s="70">
        <v>1942977</v>
      </c>
      <c r="I31" s="64"/>
      <c r="J31" s="70">
        <v>1968406</v>
      </c>
    </row>
    <row r="32" spans="1:10" s="23" customFormat="1" ht="16.5" customHeight="1">
      <c r="B32" s="34"/>
      <c r="C32" s="35"/>
      <c r="D32" s="36"/>
      <c r="E32" s="35"/>
      <c r="F32" s="36"/>
      <c r="G32" s="36"/>
      <c r="H32" s="36"/>
      <c r="I32" s="36"/>
      <c r="J32" s="36"/>
    </row>
    <row r="33" spans="1:10" s="23" customFormat="1" ht="16.5" customHeight="1">
      <c r="A33" s="23" t="s">
        <v>118</v>
      </c>
      <c r="B33" s="34"/>
      <c r="C33" s="35"/>
      <c r="D33" s="17">
        <f>SUM(D12:D31)</f>
        <v>-58171657</v>
      </c>
      <c r="E33" s="35"/>
      <c r="F33" s="17">
        <f>SUM(F12:F31)</f>
        <v>-42965238</v>
      </c>
      <c r="G33" s="36"/>
      <c r="H33" s="17">
        <f>SUM(H12:H31)</f>
        <v>-48149320</v>
      </c>
      <c r="I33" s="36"/>
      <c r="J33" s="17">
        <f>SUM(J12:J31)</f>
        <v>-10210224</v>
      </c>
    </row>
    <row r="34" spans="1:10" s="23" customFormat="1" ht="16.5" customHeight="1">
      <c r="B34" s="34"/>
      <c r="C34" s="35"/>
      <c r="D34" s="62"/>
      <c r="E34" s="35"/>
      <c r="F34" s="62"/>
      <c r="G34" s="36"/>
      <c r="H34" s="62"/>
      <c r="I34" s="36"/>
      <c r="J34" s="62"/>
    </row>
    <row r="35" spans="1:10" s="23" customFormat="1" ht="16.5" customHeight="1">
      <c r="A35" s="18" t="s">
        <v>119</v>
      </c>
      <c r="B35" s="34"/>
      <c r="C35" s="35"/>
      <c r="D35" s="36"/>
      <c r="E35" s="35"/>
      <c r="F35" s="36"/>
      <c r="G35" s="36"/>
      <c r="H35" s="36"/>
      <c r="I35" s="36"/>
      <c r="J35" s="36"/>
    </row>
    <row r="36" spans="1:10" s="23" customFormat="1" ht="16.5" customHeight="1">
      <c r="A36" s="74" t="s">
        <v>163</v>
      </c>
      <c r="B36" s="34"/>
      <c r="C36" s="35"/>
      <c r="D36" s="36"/>
      <c r="E36" s="35"/>
      <c r="F36" s="36"/>
      <c r="G36" s="36"/>
      <c r="H36" s="38"/>
      <c r="I36" s="36"/>
      <c r="J36" s="38"/>
    </row>
    <row r="37" spans="1:10" s="23" customFormat="1" ht="16.5" customHeight="1">
      <c r="A37" s="74" t="s">
        <v>161</v>
      </c>
      <c r="B37" s="34"/>
      <c r="C37" s="35"/>
      <c r="D37" s="34" t="s">
        <v>159</v>
      </c>
      <c r="E37" s="35"/>
      <c r="F37" s="36">
        <v>-50</v>
      </c>
      <c r="G37" s="36"/>
      <c r="H37" s="34" t="s">
        <v>159</v>
      </c>
      <c r="I37" s="36"/>
      <c r="J37" s="34" t="s">
        <v>159</v>
      </c>
    </row>
    <row r="38" spans="1:10" s="23" customFormat="1" ht="16.5" customHeight="1">
      <c r="A38" s="23" t="s">
        <v>120</v>
      </c>
      <c r="B38" s="34"/>
      <c r="C38" s="35"/>
      <c r="D38" s="36">
        <v>33059888</v>
      </c>
      <c r="E38" s="35"/>
      <c r="F38" s="36">
        <v>6500883</v>
      </c>
      <c r="G38" s="64"/>
      <c r="H38" s="36">
        <v>24059888</v>
      </c>
      <c r="I38" s="64"/>
      <c r="J38" s="36">
        <v>6610774</v>
      </c>
    </row>
    <row r="39" spans="1:10" s="23" customFormat="1" ht="16.5" customHeight="1">
      <c r="A39" s="23" t="s">
        <v>150</v>
      </c>
      <c r="B39" s="34">
        <v>42</v>
      </c>
      <c r="C39" s="35"/>
      <c r="D39" s="34" t="s">
        <v>159</v>
      </c>
      <c r="E39" s="35"/>
      <c r="F39" s="34" t="s">
        <v>159</v>
      </c>
      <c r="G39" s="64"/>
      <c r="H39" s="38">
        <v>0</v>
      </c>
      <c r="I39" s="64"/>
      <c r="J39" s="36">
        <v>5021163</v>
      </c>
    </row>
    <row r="40" spans="1:10" s="23" customFormat="1" ht="16.5" customHeight="1">
      <c r="A40" s="23" t="s">
        <v>121</v>
      </c>
      <c r="B40" s="34"/>
      <c r="C40" s="35"/>
      <c r="D40" s="36">
        <v>102573800</v>
      </c>
      <c r="E40" s="35"/>
      <c r="F40" s="36">
        <v>102079846</v>
      </c>
      <c r="G40" s="64"/>
      <c r="H40" s="64">
        <v>102573800</v>
      </c>
      <c r="I40" s="64"/>
      <c r="J40" s="64">
        <v>102124700</v>
      </c>
    </row>
    <row r="41" spans="1:10" s="23" customFormat="1" ht="16.5" customHeight="1">
      <c r="A41" s="23" t="s">
        <v>143</v>
      </c>
      <c r="B41" s="34"/>
      <c r="C41" s="35"/>
      <c r="D41" s="36">
        <v>-31500882</v>
      </c>
      <c r="E41" s="35"/>
      <c r="F41" s="36">
        <v>-21333111</v>
      </c>
      <c r="G41" s="64"/>
      <c r="H41" s="36">
        <v>-22500000</v>
      </c>
      <c r="I41" s="64"/>
      <c r="J41" s="36">
        <v>-21443895</v>
      </c>
    </row>
    <row r="42" spans="1:10" s="23" customFormat="1" ht="16.5" customHeight="1">
      <c r="A42" s="23" t="s">
        <v>160</v>
      </c>
      <c r="B42" s="34">
        <v>42</v>
      </c>
      <c r="C42" s="35"/>
      <c r="D42" s="34" t="s">
        <v>159</v>
      </c>
      <c r="E42" s="35"/>
      <c r="F42" s="34" t="s">
        <v>159</v>
      </c>
      <c r="G42" s="64"/>
      <c r="H42" s="38">
        <v>0</v>
      </c>
      <c r="I42" s="64"/>
      <c r="J42" s="36">
        <v>-5756670</v>
      </c>
    </row>
    <row r="43" spans="1:10" s="23" customFormat="1" ht="16.5" customHeight="1">
      <c r="A43" s="23" t="s">
        <v>149</v>
      </c>
      <c r="B43" s="34">
        <v>27</v>
      </c>
      <c r="C43" s="35"/>
      <c r="D43" s="36">
        <v>-113431271</v>
      </c>
      <c r="E43" s="35"/>
      <c r="F43" s="36">
        <v>-111531897</v>
      </c>
      <c r="G43" s="64"/>
      <c r="H43" s="36">
        <v>-60031900</v>
      </c>
      <c r="I43" s="64"/>
      <c r="J43" s="36">
        <v>-79166150</v>
      </c>
    </row>
    <row r="44" spans="1:10" s="23" customFormat="1" ht="16.5" customHeight="1">
      <c r="A44" s="23" t="s">
        <v>192</v>
      </c>
      <c r="B44" s="34"/>
      <c r="C44" s="35"/>
      <c r="D44" s="38" t="s">
        <v>159</v>
      </c>
      <c r="E44" s="35"/>
      <c r="F44" s="36">
        <v>-20616</v>
      </c>
      <c r="G44" s="64"/>
      <c r="H44" s="38" t="s">
        <v>159</v>
      </c>
      <c r="I44" s="64"/>
      <c r="J44" s="38" t="s">
        <v>159</v>
      </c>
    </row>
    <row r="45" spans="1:10" s="23" customFormat="1" ht="16.5" customHeight="1">
      <c r="A45" s="23" t="s">
        <v>244</v>
      </c>
      <c r="B45" s="34">
        <v>43</v>
      </c>
      <c r="C45" s="35"/>
      <c r="D45" s="36">
        <v>-6563858</v>
      </c>
      <c r="E45" s="35"/>
      <c r="F45" s="38" t="s">
        <v>159</v>
      </c>
      <c r="G45" s="64"/>
      <c r="H45" s="36">
        <v>-6563858</v>
      </c>
      <c r="I45" s="64"/>
      <c r="J45" s="38" t="s">
        <v>159</v>
      </c>
    </row>
    <row r="46" spans="1:10" s="23" customFormat="1" ht="16.5" customHeight="1">
      <c r="A46" s="23" t="s">
        <v>209</v>
      </c>
      <c r="B46" s="34"/>
      <c r="C46" s="35"/>
      <c r="D46" s="17">
        <v>-17002488</v>
      </c>
      <c r="E46" s="35"/>
      <c r="F46" s="17">
        <v>-17917349</v>
      </c>
      <c r="G46" s="64"/>
      <c r="H46" s="70">
        <v>-186596</v>
      </c>
      <c r="I46" s="64"/>
      <c r="J46" s="70">
        <v>-277494</v>
      </c>
    </row>
    <row r="47" spans="1:10" s="23" customFormat="1" ht="16.5" customHeight="1">
      <c r="B47" s="34"/>
      <c r="C47" s="35"/>
      <c r="D47" s="36"/>
      <c r="E47" s="35"/>
      <c r="F47" s="36"/>
      <c r="G47" s="36"/>
      <c r="H47" s="36"/>
      <c r="I47" s="36"/>
      <c r="J47" s="36"/>
    </row>
    <row r="48" spans="1:10" s="23" customFormat="1" ht="16.5" customHeight="1">
      <c r="A48" s="23" t="s">
        <v>151</v>
      </c>
      <c r="B48" s="34"/>
      <c r="C48" s="35"/>
      <c r="D48" s="17">
        <f>SUM(D37:D46)</f>
        <v>-32864811</v>
      </c>
      <c r="E48" s="35"/>
      <c r="F48" s="17">
        <f>SUM(F37:F46)</f>
        <v>-42222294</v>
      </c>
      <c r="G48" s="36"/>
      <c r="H48" s="17">
        <f>SUM(H37:H46)</f>
        <v>37351334</v>
      </c>
      <c r="I48" s="36"/>
      <c r="J48" s="17">
        <f>SUM(J37:J46)</f>
        <v>7112428</v>
      </c>
    </row>
    <row r="49" spans="1:10" s="23" customFormat="1" ht="16.5" customHeight="1">
      <c r="A49" s="74"/>
      <c r="B49" s="34"/>
      <c r="C49" s="35"/>
      <c r="D49" s="38"/>
      <c r="E49" s="35"/>
      <c r="F49" s="38"/>
      <c r="G49" s="36"/>
      <c r="H49" s="36"/>
      <c r="I49" s="36"/>
      <c r="J49" s="36"/>
    </row>
    <row r="50" spans="1:10" s="23" customFormat="1" ht="16.5" customHeight="1">
      <c r="A50" s="18" t="s">
        <v>255</v>
      </c>
      <c r="B50" s="34"/>
      <c r="C50" s="35"/>
      <c r="D50" s="36">
        <f>SUM('Eng 15'!E50,'Eng 16-17'!D33,'Eng 16-17'!D48)</f>
        <v>-8946779</v>
      </c>
      <c r="E50" s="35"/>
      <c r="F50" s="36">
        <f>SUM('Eng 15'!G50,'Eng 16-17'!F33,'Eng 16-17'!F48)</f>
        <v>-6741333</v>
      </c>
      <c r="G50" s="36"/>
      <c r="H50" s="36">
        <f>SUM('Eng 15'!I50,'Eng 16-17'!H33,'Eng 16-17'!H48)</f>
        <v>-7622015</v>
      </c>
      <c r="I50" s="36"/>
      <c r="J50" s="36">
        <f>SUM('Eng 15'!K50,'Eng 16-17'!J33,'Eng 16-17'!J48)</f>
        <v>4368278</v>
      </c>
    </row>
    <row r="51" spans="1:10" s="23" customFormat="1" ht="16.5" customHeight="1">
      <c r="A51" s="23" t="s">
        <v>253</v>
      </c>
      <c r="B51" s="34"/>
      <c r="C51" s="35"/>
      <c r="D51" s="36">
        <v>26831693</v>
      </c>
      <c r="E51" s="35"/>
      <c r="F51" s="36">
        <v>33579809</v>
      </c>
      <c r="G51" s="64"/>
      <c r="H51" s="63">
        <v>12059508</v>
      </c>
      <c r="I51" s="64"/>
      <c r="J51" s="63">
        <v>7691230</v>
      </c>
    </row>
    <row r="52" spans="1:10" s="23" customFormat="1" ht="16.5" customHeight="1">
      <c r="A52" s="23" t="s">
        <v>122</v>
      </c>
      <c r="B52" s="34"/>
      <c r="C52" s="35"/>
      <c r="D52" s="17">
        <v>5989</v>
      </c>
      <c r="E52" s="35"/>
      <c r="F52" s="17">
        <v>-6783</v>
      </c>
      <c r="G52" s="64"/>
      <c r="H52" s="9" t="s">
        <v>159</v>
      </c>
      <c r="I52" s="64"/>
      <c r="J52" s="9" t="s">
        <v>159</v>
      </c>
    </row>
    <row r="53" spans="1:10" s="23" customFormat="1" ht="16.5" customHeight="1">
      <c r="B53" s="34"/>
      <c r="C53" s="35"/>
      <c r="D53" s="38"/>
      <c r="E53" s="35"/>
      <c r="F53" s="38"/>
      <c r="G53" s="36"/>
      <c r="H53" s="36"/>
      <c r="I53" s="36"/>
      <c r="J53" s="36"/>
    </row>
    <row r="54" spans="1:10" s="23" customFormat="1" ht="16.5" customHeight="1" thickBot="1">
      <c r="A54" s="23" t="s">
        <v>254</v>
      </c>
      <c r="B54" s="34"/>
      <c r="C54" s="35"/>
      <c r="D54" s="42">
        <f>SUM(D50:D52)</f>
        <v>17890903</v>
      </c>
      <c r="E54" s="35"/>
      <c r="F54" s="42">
        <f>SUM(F50:F52)</f>
        <v>26831693</v>
      </c>
      <c r="G54" s="36"/>
      <c r="H54" s="42">
        <f>SUM(H50:H52)</f>
        <v>4437493</v>
      </c>
      <c r="I54" s="36"/>
      <c r="J54" s="42">
        <f>SUM(J50:J52)</f>
        <v>12059508</v>
      </c>
    </row>
    <row r="55" spans="1:10" s="23" customFormat="1" ht="16.5" customHeight="1" thickTop="1">
      <c r="B55" s="34"/>
      <c r="C55" s="35"/>
      <c r="D55" s="36"/>
      <c r="E55" s="36"/>
      <c r="F55" s="36"/>
      <c r="G55" s="36"/>
      <c r="H55" s="36"/>
      <c r="I55" s="36"/>
      <c r="J55" s="36"/>
    </row>
    <row r="56" spans="1:10" s="23" customFormat="1" ht="16.5" customHeight="1">
      <c r="B56" s="34"/>
      <c r="C56" s="35"/>
      <c r="D56" s="36"/>
      <c r="E56" s="36"/>
      <c r="F56" s="36"/>
      <c r="G56" s="36"/>
      <c r="H56" s="36"/>
      <c r="I56" s="36"/>
      <c r="J56" s="36"/>
    </row>
    <row r="57" spans="1:10" s="23" customFormat="1" ht="16.5" customHeight="1">
      <c r="B57" s="34"/>
      <c r="C57" s="35"/>
      <c r="D57" s="36"/>
      <c r="E57" s="36"/>
      <c r="F57" s="36"/>
      <c r="G57" s="36"/>
      <c r="H57" s="36"/>
      <c r="I57" s="36"/>
      <c r="J57" s="36"/>
    </row>
    <row r="58" spans="1:10" s="23" customFormat="1" ht="16.5" customHeight="1">
      <c r="B58" s="34"/>
      <c r="C58" s="35"/>
      <c r="D58" s="36"/>
      <c r="E58" s="36"/>
      <c r="F58" s="36"/>
      <c r="G58" s="36"/>
      <c r="H58" s="36"/>
      <c r="I58" s="36"/>
      <c r="J58" s="36"/>
    </row>
    <row r="59" spans="1:10" s="23" customFormat="1" ht="16.5" customHeight="1">
      <c r="B59" s="34"/>
      <c r="C59" s="35"/>
      <c r="D59" s="36"/>
      <c r="E59" s="36"/>
      <c r="F59" s="36"/>
      <c r="G59" s="36"/>
      <c r="H59" s="36"/>
      <c r="I59" s="36"/>
      <c r="J59" s="36"/>
    </row>
    <row r="60" spans="1:10" s="23" customFormat="1" ht="20.25" customHeight="1">
      <c r="B60" s="34"/>
      <c r="C60" s="35"/>
      <c r="D60" s="36"/>
      <c r="E60" s="36"/>
      <c r="F60" s="36"/>
      <c r="G60" s="36"/>
      <c r="H60" s="36"/>
      <c r="I60" s="36"/>
      <c r="J60" s="36"/>
    </row>
    <row r="61" spans="1:10" s="23" customFormat="1" ht="21.95" customHeight="1">
      <c r="A61" s="45" t="str">
        <f>+'Eng 15'!A58</f>
        <v>The accompanying notes on pages 18 to 100 are an integral part of this financial statements.</v>
      </c>
      <c r="B61" s="46"/>
      <c r="C61" s="47"/>
      <c r="D61" s="17"/>
      <c r="E61" s="47"/>
      <c r="F61" s="17"/>
      <c r="G61" s="17"/>
      <c r="H61" s="17"/>
      <c r="I61" s="17"/>
      <c r="J61" s="17"/>
    </row>
    <row r="62" spans="1:10" s="23" customFormat="1" ht="16.5" customHeight="1">
      <c r="A62" s="18" t="s">
        <v>0</v>
      </c>
      <c r="B62" s="19"/>
      <c r="C62" s="20"/>
      <c r="D62" s="21"/>
      <c r="E62" s="20"/>
      <c r="F62" s="21"/>
      <c r="G62" s="21"/>
      <c r="H62" s="21"/>
      <c r="I62" s="21"/>
      <c r="J62" s="21"/>
    </row>
    <row r="63" spans="1:10" s="23" customFormat="1" ht="16.5" customHeight="1">
      <c r="A63" s="18" t="s">
        <v>156</v>
      </c>
      <c r="B63" s="19"/>
      <c r="C63" s="20"/>
      <c r="D63" s="21"/>
      <c r="E63" s="20"/>
      <c r="F63" s="21"/>
      <c r="G63" s="21"/>
      <c r="H63" s="29"/>
      <c r="I63" s="21"/>
      <c r="J63" s="29"/>
    </row>
    <row r="64" spans="1:10" s="23" customFormat="1" ht="16.5" customHeight="1">
      <c r="A64" s="24" t="str">
        <f>+A3</f>
        <v>For the year ended 31 December 2025</v>
      </c>
      <c r="B64" s="25"/>
      <c r="C64" s="26"/>
      <c r="D64" s="27"/>
      <c r="E64" s="26"/>
      <c r="F64" s="27"/>
      <c r="G64" s="27"/>
      <c r="H64" s="31"/>
      <c r="I64" s="27"/>
      <c r="J64" s="31"/>
    </row>
    <row r="65" spans="1:10" s="23" customFormat="1" ht="16.5" customHeight="1">
      <c r="A65" s="18"/>
      <c r="B65" s="19"/>
      <c r="C65" s="20"/>
      <c r="D65" s="21"/>
      <c r="E65" s="20"/>
      <c r="F65" s="21"/>
      <c r="G65" s="21"/>
      <c r="H65" s="29"/>
      <c r="I65" s="21"/>
      <c r="J65" s="29"/>
    </row>
    <row r="66" spans="1:10" s="23" customFormat="1" ht="16.5" customHeight="1">
      <c r="A66" s="18"/>
      <c r="B66" s="19"/>
      <c r="C66" s="20"/>
      <c r="D66" s="21"/>
      <c r="E66" s="20"/>
      <c r="F66" s="21"/>
      <c r="G66" s="21"/>
      <c r="H66" s="21"/>
      <c r="I66" s="21"/>
      <c r="J66" s="21"/>
    </row>
    <row r="67" spans="1:10" s="23" customFormat="1" ht="16.5" customHeight="1">
      <c r="A67" s="18" t="s">
        <v>123</v>
      </c>
      <c r="B67" s="34"/>
      <c r="C67" s="35"/>
      <c r="D67" s="36"/>
      <c r="E67" s="35"/>
      <c r="F67" s="36"/>
      <c r="G67" s="36"/>
      <c r="H67" s="36"/>
      <c r="I67" s="36"/>
      <c r="J67" s="36"/>
    </row>
    <row r="68" spans="1:10" s="23" customFormat="1" ht="16.5" customHeight="1">
      <c r="A68" s="18"/>
      <c r="B68" s="34"/>
      <c r="C68" s="35"/>
      <c r="D68" s="36"/>
      <c r="E68" s="35"/>
      <c r="F68" s="36"/>
      <c r="G68" s="36"/>
      <c r="H68" s="36"/>
      <c r="I68" s="36"/>
      <c r="J68" s="36"/>
    </row>
    <row r="69" spans="1:10" s="23" customFormat="1" ht="16.5" customHeight="1">
      <c r="A69" s="23" t="s">
        <v>124</v>
      </c>
      <c r="B69" s="75"/>
      <c r="C69" s="75"/>
      <c r="D69" s="76"/>
      <c r="E69" s="75"/>
      <c r="F69" s="76"/>
      <c r="G69" s="76"/>
      <c r="H69" s="76"/>
      <c r="I69" s="76"/>
      <c r="J69" s="76"/>
    </row>
    <row r="70" spans="1:10" s="23" customFormat="1" ht="16.5" customHeight="1">
      <c r="B70" s="34"/>
      <c r="C70" s="35"/>
      <c r="D70" s="29"/>
      <c r="E70" s="35"/>
      <c r="F70" s="29"/>
      <c r="G70" s="22"/>
      <c r="H70" s="29"/>
      <c r="I70" s="22"/>
      <c r="J70" s="29"/>
    </row>
    <row r="71" spans="1:10" s="23" customFormat="1" ht="16.5" customHeight="1">
      <c r="A71" s="18"/>
      <c r="B71" s="19"/>
      <c r="C71" s="20"/>
      <c r="D71" s="21"/>
      <c r="E71" s="20"/>
      <c r="F71" s="21"/>
      <c r="G71" s="21"/>
      <c r="H71" s="21"/>
      <c r="I71" s="21"/>
      <c r="J71" s="21"/>
    </row>
    <row r="72" spans="1:10" s="23" customFormat="1" ht="16.5" customHeight="1">
      <c r="A72" s="18"/>
      <c r="B72" s="19"/>
      <c r="C72" s="20"/>
      <c r="D72" s="91" t="s">
        <v>184</v>
      </c>
      <c r="E72" s="91"/>
      <c r="F72" s="91"/>
      <c r="G72" s="21"/>
      <c r="H72" s="91" t="s">
        <v>185</v>
      </c>
      <c r="I72" s="91"/>
      <c r="J72" s="91"/>
    </row>
    <row r="73" spans="1:10" s="23" customFormat="1" ht="16.5" customHeight="1">
      <c r="B73" s="34"/>
      <c r="C73" s="35"/>
      <c r="D73" s="90" t="s">
        <v>186</v>
      </c>
      <c r="E73" s="90"/>
      <c r="F73" s="90"/>
      <c r="G73" s="22"/>
      <c r="H73" s="90" t="s">
        <v>186</v>
      </c>
      <c r="I73" s="90"/>
      <c r="J73" s="90"/>
    </row>
    <row r="74" spans="1:10" s="23" customFormat="1" ht="16.5" customHeight="1">
      <c r="B74" s="34"/>
      <c r="C74" s="35"/>
      <c r="D74" s="30" t="s">
        <v>228</v>
      </c>
      <c r="E74" s="20"/>
      <c r="F74" s="30" t="s">
        <v>166</v>
      </c>
      <c r="G74" s="22"/>
      <c r="H74" s="30" t="s">
        <v>228</v>
      </c>
      <c r="I74" s="20"/>
      <c r="J74" s="30" t="s">
        <v>166</v>
      </c>
    </row>
    <row r="75" spans="1:10" s="23" customFormat="1" ht="16.5" customHeight="1">
      <c r="B75" s="19"/>
      <c r="C75" s="35"/>
      <c r="D75" s="31" t="s">
        <v>125</v>
      </c>
      <c r="E75" s="35"/>
      <c r="F75" s="31" t="s">
        <v>125</v>
      </c>
      <c r="G75" s="29"/>
      <c r="H75" s="31" t="s">
        <v>125</v>
      </c>
      <c r="I75" s="29"/>
      <c r="J75" s="31" t="s">
        <v>125</v>
      </c>
    </row>
    <row r="76" spans="1:10" s="23" customFormat="1" ht="16.5" customHeight="1">
      <c r="B76" s="19"/>
      <c r="C76" s="35"/>
      <c r="D76" s="41"/>
      <c r="E76" s="35"/>
      <c r="F76" s="41"/>
      <c r="G76" s="29"/>
      <c r="H76" s="41"/>
      <c r="I76" s="29"/>
      <c r="J76" s="41"/>
    </row>
    <row r="77" spans="1:10" s="23" customFormat="1" ht="16.5" customHeight="1">
      <c r="A77" s="23" t="s">
        <v>241</v>
      </c>
      <c r="B77" s="19"/>
      <c r="C77" s="35"/>
      <c r="D77" s="37">
        <v>31413.11</v>
      </c>
      <c r="E77" s="35"/>
      <c r="F77" s="37">
        <v>5822.34</v>
      </c>
      <c r="G77" s="35"/>
      <c r="H77" s="37">
        <v>71.41</v>
      </c>
      <c r="I77" s="35"/>
      <c r="J77" s="37">
        <v>310.52</v>
      </c>
    </row>
    <row r="78" spans="1:10" s="23" customFormat="1" ht="16.5" customHeight="1">
      <c r="A78" s="23" t="s">
        <v>165</v>
      </c>
      <c r="B78" s="19"/>
      <c r="C78" s="35"/>
      <c r="D78" s="37"/>
      <c r="E78" s="35"/>
      <c r="F78" s="37"/>
      <c r="G78" s="35"/>
      <c r="H78" s="37"/>
      <c r="I78" s="35"/>
      <c r="J78" s="37"/>
    </row>
    <row r="79" spans="1:10" s="23" customFormat="1" ht="16.5" customHeight="1">
      <c r="A79" s="23" t="s">
        <v>164</v>
      </c>
      <c r="B79" s="19"/>
      <c r="C79" s="35"/>
      <c r="D79" s="37">
        <v>44182.55</v>
      </c>
      <c r="E79" s="35"/>
      <c r="F79" s="37">
        <v>31314.84</v>
      </c>
      <c r="G79" s="35"/>
      <c r="H79" s="37">
        <v>96.27</v>
      </c>
      <c r="I79" s="35"/>
      <c r="J79" s="37">
        <v>114.57</v>
      </c>
    </row>
    <row r="80" spans="1:10" s="23" customFormat="1" ht="16.5" customHeight="1">
      <c r="A80" s="23" t="s">
        <v>266</v>
      </c>
      <c r="B80" s="19"/>
      <c r="C80" s="35"/>
      <c r="D80" s="37"/>
      <c r="E80" s="35"/>
      <c r="F80" s="37"/>
      <c r="G80" s="35"/>
      <c r="H80" s="37"/>
      <c r="I80" s="35"/>
      <c r="J80" s="37"/>
    </row>
    <row r="81" spans="1:10" s="23" customFormat="1" ht="16.5" customHeight="1">
      <c r="A81" s="23" t="s">
        <v>267</v>
      </c>
      <c r="B81" s="19"/>
      <c r="C81" s="35"/>
      <c r="D81" s="37">
        <v>1.93</v>
      </c>
      <c r="E81" s="35"/>
      <c r="F81" s="38" t="s">
        <v>159</v>
      </c>
      <c r="G81" s="35"/>
      <c r="H81" s="38" t="s">
        <v>159</v>
      </c>
      <c r="I81" s="35"/>
      <c r="J81" s="38" t="s">
        <v>159</v>
      </c>
    </row>
    <row r="82" spans="1:10" s="23" customFormat="1" ht="16.5" customHeight="1">
      <c r="B82" s="19"/>
      <c r="C82" s="35"/>
      <c r="D82" s="37"/>
      <c r="E82" s="35"/>
      <c r="F82" s="37"/>
      <c r="G82" s="35"/>
      <c r="H82" s="37"/>
      <c r="I82" s="35"/>
      <c r="J82" s="37"/>
    </row>
    <row r="83" spans="1:10" s="23" customFormat="1" ht="16.5" customHeight="1">
      <c r="B83" s="19"/>
      <c r="C83" s="35"/>
      <c r="D83" s="37"/>
      <c r="E83" s="35"/>
      <c r="F83" s="37"/>
      <c r="G83" s="35"/>
      <c r="H83" s="37"/>
      <c r="I83" s="35"/>
      <c r="J83" s="37"/>
    </row>
    <row r="84" spans="1:10" s="23" customFormat="1" ht="16.5" customHeight="1">
      <c r="B84" s="19"/>
      <c r="C84" s="35"/>
      <c r="D84" s="37"/>
      <c r="E84" s="35"/>
      <c r="F84" s="37"/>
      <c r="G84" s="35"/>
      <c r="H84" s="37"/>
      <c r="I84" s="35"/>
      <c r="J84" s="37"/>
    </row>
    <row r="85" spans="1:10" s="23" customFormat="1" ht="16.5" customHeight="1">
      <c r="B85" s="19"/>
      <c r="C85" s="35"/>
      <c r="D85" s="37"/>
      <c r="E85" s="35"/>
      <c r="F85" s="37"/>
      <c r="G85" s="35"/>
      <c r="H85" s="37"/>
      <c r="I85" s="35"/>
      <c r="J85" s="37"/>
    </row>
    <row r="86" spans="1:10" s="23" customFormat="1" ht="16.5" customHeight="1">
      <c r="B86" s="19"/>
      <c r="C86" s="35"/>
      <c r="D86" s="37"/>
      <c r="E86" s="35"/>
      <c r="F86" s="37"/>
      <c r="G86" s="35"/>
      <c r="H86" s="37"/>
      <c r="I86" s="35"/>
      <c r="J86" s="37"/>
    </row>
    <row r="87" spans="1:10" s="23" customFormat="1" ht="16.5" customHeight="1">
      <c r="B87" s="19"/>
      <c r="C87" s="35"/>
      <c r="D87" s="37"/>
      <c r="E87" s="35"/>
      <c r="F87" s="37"/>
      <c r="G87" s="35"/>
      <c r="H87" s="37"/>
      <c r="I87" s="35"/>
      <c r="J87" s="37"/>
    </row>
    <row r="88" spans="1:10" s="23" customFormat="1" ht="16.5" customHeight="1">
      <c r="B88" s="19"/>
      <c r="C88" s="35"/>
      <c r="D88" s="37"/>
      <c r="E88" s="35"/>
      <c r="F88" s="37"/>
      <c r="G88" s="35"/>
      <c r="H88" s="37"/>
      <c r="I88" s="35"/>
      <c r="J88" s="37"/>
    </row>
    <row r="89" spans="1:10" s="23" customFormat="1" ht="16.5" customHeight="1">
      <c r="B89" s="19"/>
      <c r="C89" s="35"/>
      <c r="D89" s="37"/>
      <c r="E89" s="35"/>
      <c r="F89" s="37"/>
      <c r="G89" s="35"/>
      <c r="H89" s="37"/>
      <c r="I89" s="35"/>
      <c r="J89" s="37"/>
    </row>
    <row r="90" spans="1:10" s="23" customFormat="1" ht="16.5" customHeight="1">
      <c r="B90" s="19"/>
      <c r="C90" s="35"/>
      <c r="D90" s="37"/>
      <c r="E90" s="35"/>
      <c r="F90" s="37"/>
      <c r="G90" s="35"/>
      <c r="H90" s="37"/>
      <c r="I90" s="35"/>
      <c r="J90" s="37"/>
    </row>
    <row r="91" spans="1:10" s="23" customFormat="1" ht="16.5" customHeight="1">
      <c r="B91" s="19"/>
      <c r="C91" s="35"/>
      <c r="D91" s="37"/>
      <c r="E91" s="35"/>
      <c r="F91" s="37"/>
      <c r="G91" s="35"/>
      <c r="H91" s="37"/>
      <c r="I91" s="35"/>
      <c r="J91" s="37"/>
    </row>
    <row r="92" spans="1:10" s="23" customFormat="1" ht="16.5" customHeight="1">
      <c r="B92" s="19"/>
      <c r="C92" s="35"/>
      <c r="D92" s="37"/>
      <c r="E92" s="35"/>
      <c r="F92" s="37"/>
      <c r="G92" s="35"/>
      <c r="H92" s="37"/>
      <c r="I92" s="35"/>
      <c r="J92" s="37"/>
    </row>
    <row r="93" spans="1:10" s="23" customFormat="1" ht="16.5" customHeight="1">
      <c r="B93" s="19"/>
      <c r="C93" s="35"/>
      <c r="D93" s="37"/>
      <c r="E93" s="35"/>
      <c r="F93" s="37"/>
      <c r="G93" s="35"/>
      <c r="H93" s="37"/>
      <c r="I93" s="35"/>
      <c r="J93" s="37"/>
    </row>
    <row r="94" spans="1:10" s="23" customFormat="1" ht="16.5" customHeight="1">
      <c r="B94" s="19"/>
      <c r="C94" s="35"/>
      <c r="D94" s="37"/>
      <c r="E94" s="35"/>
      <c r="F94" s="37"/>
      <c r="G94" s="35"/>
      <c r="H94" s="37"/>
      <c r="I94" s="35"/>
      <c r="J94" s="37"/>
    </row>
    <row r="95" spans="1:10" s="23" customFormat="1" ht="16.5" customHeight="1">
      <c r="B95" s="19"/>
      <c r="C95" s="35"/>
      <c r="D95" s="37"/>
      <c r="E95" s="35"/>
      <c r="F95" s="37"/>
      <c r="G95" s="35"/>
      <c r="H95" s="37"/>
      <c r="I95" s="35"/>
      <c r="J95" s="37"/>
    </row>
    <row r="96" spans="1:10" s="23" customFormat="1" ht="16.5" customHeight="1">
      <c r="B96" s="19"/>
      <c r="C96" s="35"/>
      <c r="D96" s="37"/>
      <c r="E96" s="35"/>
      <c r="F96" s="37"/>
      <c r="G96" s="35"/>
      <c r="H96" s="37"/>
      <c r="I96" s="35"/>
      <c r="J96" s="37"/>
    </row>
    <row r="97" spans="2:10" s="23" customFormat="1" ht="16.5" customHeight="1">
      <c r="B97" s="19"/>
      <c r="C97" s="35"/>
      <c r="D97" s="37"/>
      <c r="E97" s="35"/>
      <c r="F97" s="37"/>
      <c r="G97" s="35"/>
      <c r="H97" s="37"/>
      <c r="I97" s="35"/>
      <c r="J97" s="37"/>
    </row>
    <row r="98" spans="2:10" s="23" customFormat="1" ht="16.5" customHeight="1">
      <c r="B98" s="19"/>
      <c r="C98" s="35"/>
      <c r="D98" s="37"/>
      <c r="E98" s="35"/>
      <c r="F98" s="37"/>
      <c r="G98" s="35"/>
      <c r="H98" s="37"/>
      <c r="I98" s="35"/>
      <c r="J98" s="37"/>
    </row>
    <row r="99" spans="2:10" s="23" customFormat="1" ht="16.5" customHeight="1">
      <c r="B99" s="19"/>
      <c r="C99" s="35"/>
      <c r="D99" s="37"/>
      <c r="E99" s="35"/>
      <c r="F99" s="37"/>
      <c r="G99" s="35"/>
      <c r="H99" s="37"/>
      <c r="I99" s="35"/>
      <c r="J99" s="37"/>
    </row>
    <row r="100" spans="2:10" s="23" customFormat="1" ht="16.5" customHeight="1">
      <c r="B100" s="19"/>
      <c r="C100" s="35"/>
      <c r="D100" s="37"/>
      <c r="E100" s="35"/>
      <c r="F100" s="37"/>
      <c r="G100" s="35"/>
      <c r="H100" s="37"/>
      <c r="I100" s="35"/>
      <c r="J100" s="37"/>
    </row>
    <row r="101" spans="2:10" s="23" customFormat="1" ht="16.5" customHeight="1">
      <c r="B101" s="19"/>
      <c r="C101" s="35"/>
      <c r="D101" s="37"/>
      <c r="E101" s="35"/>
      <c r="F101" s="37"/>
      <c r="G101" s="35"/>
      <c r="H101" s="37"/>
      <c r="I101" s="35"/>
      <c r="J101" s="37"/>
    </row>
    <row r="102" spans="2:10" s="23" customFormat="1" ht="16.5" customHeight="1">
      <c r="B102" s="19"/>
      <c r="C102" s="35"/>
      <c r="D102" s="37"/>
      <c r="E102" s="35"/>
      <c r="F102" s="37"/>
      <c r="G102" s="35"/>
      <c r="H102" s="37"/>
      <c r="I102" s="35"/>
      <c r="J102" s="37"/>
    </row>
    <row r="103" spans="2:10" s="23" customFormat="1" ht="16.5" customHeight="1">
      <c r="B103" s="19"/>
      <c r="C103" s="35"/>
      <c r="D103" s="37"/>
      <c r="E103" s="35"/>
      <c r="F103" s="37"/>
      <c r="G103" s="35"/>
      <c r="H103" s="37"/>
      <c r="I103" s="35"/>
      <c r="J103" s="37"/>
    </row>
    <row r="104" spans="2:10" s="23" customFormat="1" ht="16.5" customHeight="1">
      <c r="B104" s="19"/>
      <c r="C104" s="35"/>
      <c r="D104" s="37"/>
      <c r="E104" s="35"/>
      <c r="F104" s="37"/>
      <c r="G104" s="35"/>
      <c r="H104" s="37"/>
      <c r="I104" s="35"/>
      <c r="J104" s="37"/>
    </row>
    <row r="105" spans="2:10" s="23" customFormat="1" ht="16.5" customHeight="1">
      <c r="B105" s="19"/>
      <c r="C105" s="35"/>
      <c r="D105" s="37"/>
      <c r="E105" s="35"/>
      <c r="F105" s="37"/>
      <c r="G105" s="35"/>
      <c r="H105" s="37"/>
      <c r="I105" s="35"/>
      <c r="J105" s="37"/>
    </row>
    <row r="106" spans="2:10" s="23" customFormat="1" ht="16.5" customHeight="1">
      <c r="B106" s="19"/>
      <c r="C106" s="35"/>
      <c r="D106" s="37"/>
      <c r="E106" s="35"/>
      <c r="F106" s="37"/>
      <c r="G106" s="35"/>
      <c r="H106" s="37"/>
      <c r="I106" s="35"/>
      <c r="J106" s="37"/>
    </row>
    <row r="107" spans="2:10" s="23" customFormat="1" ht="16.5" customHeight="1">
      <c r="B107" s="19"/>
      <c r="C107" s="35"/>
      <c r="D107" s="37"/>
      <c r="E107" s="35"/>
      <c r="F107" s="37"/>
      <c r="G107" s="35"/>
      <c r="H107" s="37"/>
      <c r="I107" s="35"/>
      <c r="J107" s="37"/>
    </row>
    <row r="108" spans="2:10" s="23" customFormat="1" ht="16.5" customHeight="1">
      <c r="B108" s="19"/>
      <c r="C108" s="35"/>
      <c r="D108" s="37"/>
      <c r="E108" s="35"/>
      <c r="F108" s="37"/>
      <c r="G108" s="35"/>
      <c r="H108" s="37"/>
      <c r="I108" s="35"/>
      <c r="J108" s="37"/>
    </row>
    <row r="109" spans="2:10" s="23" customFormat="1" ht="16.5" customHeight="1">
      <c r="B109" s="19"/>
      <c r="C109" s="35"/>
      <c r="D109" s="37"/>
      <c r="E109" s="35"/>
      <c r="F109" s="37"/>
      <c r="G109" s="35"/>
      <c r="H109" s="37"/>
      <c r="I109" s="35"/>
      <c r="J109" s="37"/>
    </row>
    <row r="110" spans="2:10" s="23" customFormat="1" ht="16.5" customHeight="1">
      <c r="B110" s="19"/>
      <c r="C110" s="35"/>
      <c r="D110" s="37"/>
      <c r="E110" s="35"/>
      <c r="F110" s="37"/>
      <c r="G110" s="35"/>
      <c r="H110" s="37"/>
      <c r="I110" s="35"/>
      <c r="J110" s="37"/>
    </row>
    <row r="111" spans="2:10" s="23" customFormat="1" ht="16.5" customHeight="1">
      <c r="B111" s="19"/>
      <c r="C111" s="35"/>
      <c r="D111" s="37"/>
      <c r="E111" s="35"/>
      <c r="F111" s="37"/>
      <c r="G111" s="35"/>
      <c r="H111" s="37"/>
      <c r="I111" s="35"/>
      <c r="J111" s="37"/>
    </row>
    <row r="112" spans="2:10" s="23" customFormat="1" ht="16.5" customHeight="1">
      <c r="B112" s="19"/>
      <c r="C112" s="35"/>
      <c r="D112" s="37"/>
      <c r="E112" s="35"/>
      <c r="F112" s="37"/>
      <c r="G112" s="35"/>
      <c r="H112" s="37"/>
      <c r="I112" s="35"/>
      <c r="J112" s="37"/>
    </row>
    <row r="113" spans="1:10" s="23" customFormat="1" ht="16.5" customHeight="1">
      <c r="B113" s="19"/>
      <c r="C113" s="35"/>
      <c r="D113" s="37"/>
      <c r="E113" s="35"/>
      <c r="F113" s="37"/>
      <c r="G113" s="35"/>
      <c r="H113" s="37"/>
      <c r="I113" s="35"/>
      <c r="J113" s="37"/>
    </row>
    <row r="114" spans="1:10" s="23" customFormat="1" ht="16.5" customHeight="1">
      <c r="B114" s="19"/>
      <c r="C114" s="35"/>
      <c r="D114" s="37"/>
      <c r="E114" s="35"/>
      <c r="F114" s="37"/>
      <c r="G114" s="35"/>
      <c r="H114" s="37"/>
      <c r="I114" s="35"/>
      <c r="J114" s="37"/>
    </row>
    <row r="115" spans="1:10" s="23" customFormat="1" ht="16.5" customHeight="1">
      <c r="B115" s="19"/>
      <c r="C115" s="35"/>
      <c r="D115" s="37"/>
      <c r="E115" s="35"/>
      <c r="F115" s="37"/>
      <c r="G115" s="35"/>
      <c r="H115" s="37"/>
      <c r="I115" s="35"/>
      <c r="J115" s="37"/>
    </row>
    <row r="116" spans="1:10" s="23" customFormat="1" ht="16.5" customHeight="1">
      <c r="B116" s="19"/>
      <c r="C116" s="35"/>
      <c r="D116" s="37"/>
      <c r="E116" s="35"/>
      <c r="F116" s="37"/>
      <c r="G116" s="35"/>
      <c r="H116" s="37"/>
      <c r="I116" s="35"/>
      <c r="J116" s="37"/>
    </row>
    <row r="117" spans="1:10" s="23" customFormat="1" ht="16.5" customHeight="1">
      <c r="B117" s="19"/>
      <c r="C117" s="35"/>
      <c r="D117" s="37"/>
      <c r="E117" s="35"/>
      <c r="F117" s="37"/>
      <c r="G117" s="35"/>
      <c r="H117" s="37"/>
      <c r="I117" s="35"/>
      <c r="J117" s="37"/>
    </row>
    <row r="118" spans="1:10" s="23" customFormat="1" ht="16.5" customHeight="1">
      <c r="B118" s="19"/>
      <c r="C118" s="35"/>
      <c r="D118" s="37"/>
      <c r="E118" s="35"/>
      <c r="F118" s="37"/>
      <c r="G118" s="35"/>
      <c r="H118" s="37"/>
      <c r="I118" s="35"/>
      <c r="J118" s="37"/>
    </row>
    <row r="119" spans="1:10" s="23" customFormat="1" ht="16.5" customHeight="1">
      <c r="B119" s="19"/>
      <c r="C119" s="35"/>
      <c r="D119" s="37"/>
      <c r="E119" s="35"/>
      <c r="F119" s="37"/>
      <c r="G119" s="35"/>
      <c r="H119" s="37"/>
      <c r="I119" s="35"/>
      <c r="J119" s="37"/>
    </row>
    <row r="120" spans="1:10" s="23" customFormat="1" ht="16.5" customHeight="1">
      <c r="B120" s="19"/>
      <c r="C120" s="35"/>
      <c r="D120" s="37"/>
      <c r="E120" s="35"/>
      <c r="F120" s="37"/>
      <c r="G120" s="35"/>
      <c r="H120" s="37"/>
      <c r="I120" s="35"/>
      <c r="J120" s="37"/>
    </row>
    <row r="121" spans="1:10" s="23" customFormat="1" ht="19.5" customHeight="1">
      <c r="B121" s="19"/>
      <c r="C121" s="35"/>
      <c r="D121" s="37"/>
      <c r="E121" s="35"/>
      <c r="F121" s="37"/>
      <c r="G121" s="35"/>
      <c r="H121" s="37"/>
      <c r="I121" s="35"/>
      <c r="J121" s="37"/>
    </row>
    <row r="122" spans="1:10" ht="21.95" customHeight="1">
      <c r="A122" s="45" t="str">
        <f>'Eng 15'!A58</f>
        <v>The accompanying notes on pages 18 to 100 are an integral part of this financial statements.</v>
      </c>
      <c r="B122" s="72"/>
      <c r="C122" s="72"/>
      <c r="D122" s="43"/>
      <c r="E122" s="72"/>
      <c r="F122" s="43"/>
      <c r="G122" s="43"/>
      <c r="H122" s="43"/>
      <c r="I122" s="43"/>
      <c r="J122" s="43"/>
    </row>
  </sheetData>
  <mergeCells count="8">
    <mergeCell ref="D73:F73"/>
    <mergeCell ref="H73:J73"/>
    <mergeCell ref="D6:F6"/>
    <mergeCell ref="H6:J6"/>
    <mergeCell ref="D7:F7"/>
    <mergeCell ref="H7:J7"/>
    <mergeCell ref="D72:F72"/>
    <mergeCell ref="H72:J72"/>
  </mergeCells>
  <pageMargins left="0.8" right="0.5" top="0.5" bottom="0.6" header="0.49" footer="0.4"/>
  <pageSetup paperSize="9" scale="80" firstPageNumber="16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D74:J74 D8: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8-10</vt:lpstr>
      <vt:lpstr>Eng11-12</vt:lpstr>
      <vt:lpstr>Eng 13</vt:lpstr>
      <vt:lpstr>Eng 14</vt:lpstr>
      <vt:lpstr>Eng 15</vt:lpstr>
      <vt:lpstr>Eng 16-17</vt:lpstr>
      <vt:lpstr>'Eng 13'!Print_Area</vt:lpstr>
      <vt:lpstr>'Eng 15'!Print_Area</vt:lpstr>
      <vt:lpstr>'Eng 16-17'!Print_Area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Chayaporn Srilap (TH)</cp:lastModifiedBy>
  <cp:lastPrinted>2026-02-19T03:17:37Z</cp:lastPrinted>
  <dcterms:created xsi:type="dcterms:W3CDTF">2022-05-17T07:34:36Z</dcterms:created>
  <dcterms:modified xsi:type="dcterms:W3CDTF">2026-02-19T04:12:44Z</dcterms:modified>
</cp:coreProperties>
</file>