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BN Corporation Public Company Limited\TBN Corporation Pcl_Dec25'YE\"/>
    </mc:Choice>
  </mc:AlternateContent>
  <xr:revisionPtr revIDLastSave="0" documentId="13_ncr:1_{DF00A9EA-691E-4518-AB7D-BC7BCD62EA0E}" xr6:coauthVersionLast="47" xr6:coauthVersionMax="47" xr10:uidLastSave="{00000000-0000-0000-0000-000000000000}"/>
  <bookViews>
    <workbookView xWindow="-120" yWindow="-120" windowWidth="29040" windowHeight="15720" tabRatio="560" activeTab="4" xr2:uid="{00000000-000D-0000-FFFF-FFFF00000000}"/>
  </bookViews>
  <sheets>
    <sheet name="5-7" sheetId="14" r:id="rId1"/>
    <sheet name="8-9" sheetId="9" r:id="rId2"/>
    <sheet name="10" sheetId="12" r:id="rId3"/>
    <sheet name="11" sheetId="13" r:id="rId4"/>
    <sheet name="12-13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3" l="1"/>
  <c r="I28" i="13"/>
  <c r="G28" i="13"/>
  <c r="E28" i="13"/>
  <c r="M26" i="13"/>
  <c r="M25" i="13"/>
  <c r="M22" i="13"/>
  <c r="O30" i="12"/>
  <c r="K30" i="12"/>
  <c r="I30" i="12"/>
  <c r="G30" i="12"/>
  <c r="E30" i="12"/>
  <c r="M28" i="12"/>
  <c r="Q28" i="12" s="1"/>
  <c r="M26" i="12"/>
  <c r="Q26" i="12" s="1"/>
  <c r="Q23" i="12"/>
  <c r="K91" i="8"/>
  <c r="K85" i="8"/>
  <c r="K33" i="8"/>
  <c r="K45" i="8" s="1"/>
  <c r="K50" i="8" s="1"/>
  <c r="G91" i="8"/>
  <c r="G85" i="8"/>
  <c r="G33" i="8"/>
  <c r="G45" i="8" s="1"/>
  <c r="G50" i="8" s="1"/>
  <c r="L75" i="9"/>
  <c r="L68" i="9"/>
  <c r="L39" i="9"/>
  <c r="L15" i="9"/>
  <c r="L24" i="9" s="1"/>
  <c r="L27" i="9" s="1"/>
  <c r="H75" i="9"/>
  <c r="H68" i="9"/>
  <c r="H39" i="9"/>
  <c r="H15" i="9"/>
  <c r="H24" i="9" s="1"/>
  <c r="H27" i="9" s="1"/>
  <c r="K137" i="14"/>
  <c r="K140" i="14" s="1"/>
  <c r="K82" i="14"/>
  <c r="K74" i="14"/>
  <c r="K38" i="14"/>
  <c r="K25" i="14"/>
  <c r="G137" i="14"/>
  <c r="G140" i="14" s="1"/>
  <c r="G82" i="14"/>
  <c r="G74" i="14"/>
  <c r="G38" i="14"/>
  <c r="G25" i="14"/>
  <c r="I137" i="14"/>
  <c r="E137" i="14"/>
  <c r="E140" i="14" s="1"/>
  <c r="K19" i="13"/>
  <c r="I19" i="13"/>
  <c r="G19" i="13"/>
  <c r="E19" i="13"/>
  <c r="M17" i="13"/>
  <c r="M16" i="13"/>
  <c r="M13" i="13"/>
  <c r="O20" i="12"/>
  <c r="K20" i="12"/>
  <c r="I20" i="12"/>
  <c r="G20" i="12"/>
  <c r="E20" i="12"/>
  <c r="M18" i="12"/>
  <c r="Q18" i="12" s="1"/>
  <c r="M17" i="12"/>
  <c r="Q17" i="12" s="1"/>
  <c r="M14" i="12"/>
  <c r="G93" i="8" l="1"/>
  <c r="G96" i="8" s="1"/>
  <c r="K93" i="8"/>
  <c r="K96" i="8" s="1"/>
  <c r="K84" i="14"/>
  <c r="K142" i="14" s="1"/>
  <c r="L41" i="9"/>
  <c r="H41" i="9"/>
  <c r="K40" i="14"/>
  <c r="G40" i="14"/>
  <c r="G84" i="14"/>
  <c r="G142" i="14" s="1"/>
  <c r="M28" i="13"/>
  <c r="Q30" i="12"/>
  <c r="M30" i="12"/>
  <c r="M19" i="13"/>
  <c r="M20" i="12"/>
  <c r="Q14" i="12"/>
  <c r="Q20" i="12" s="1"/>
  <c r="E82" i="14" l="1"/>
  <c r="I74" i="14"/>
  <c r="A1" i="13"/>
  <c r="A1" i="8" s="1"/>
  <c r="A60" i="8" s="1"/>
  <c r="A1" i="12"/>
  <c r="A1" i="9"/>
  <c r="A52" i="9" s="1"/>
  <c r="A105" i="14"/>
  <c r="A53" i="14"/>
  <c r="E74" i="14" l="1"/>
  <c r="E84" i="14" s="1"/>
  <c r="I91" i="8"/>
  <c r="E91" i="8"/>
  <c r="I85" i="8"/>
  <c r="E85" i="8"/>
  <c r="I33" i="8"/>
  <c r="I45" i="8" s="1"/>
  <c r="E33" i="8"/>
  <c r="E45" i="8" s="1"/>
  <c r="E50" i="8" s="1"/>
  <c r="J39" i="9"/>
  <c r="F39" i="9"/>
  <c r="E93" i="8" l="1"/>
  <c r="E96" i="8" s="1"/>
  <c r="I50" i="8"/>
  <c r="I93" i="8" s="1"/>
  <c r="I96" i="8" s="1"/>
  <c r="I38" i="14" l="1"/>
  <c r="E38" i="14"/>
  <c r="J75" i="9"/>
  <c r="F75" i="9"/>
  <c r="J68" i="9"/>
  <c r="F68" i="9"/>
  <c r="J15" i="9"/>
  <c r="F15" i="9"/>
  <c r="F24" i="9" s="1"/>
  <c r="I140" i="14" l="1"/>
  <c r="E142" i="14"/>
  <c r="E25" i="14"/>
  <c r="E40" i="14" s="1"/>
  <c r="J24" i="9" l="1"/>
  <c r="J27" i="9" l="1"/>
  <c r="J41" i="9" s="1"/>
  <c r="I25" i="14" l="1"/>
  <c r="I40" i="14" l="1"/>
  <c r="I82" i="14"/>
  <c r="F27" i="9" l="1"/>
  <c r="F41" i="9" s="1"/>
  <c r="I84" i="14"/>
  <c r="A156" i="14"/>
  <c r="A51" i="9" l="1"/>
  <c r="A100" i="9" s="1"/>
  <c r="A37" i="12"/>
  <c r="A36" i="13" s="1"/>
  <c r="I142" i="14"/>
  <c r="A118" i="8" l="1"/>
</calcChain>
</file>

<file path=xl/sharedStrings.xml><?xml version="1.0" encoding="utf-8"?>
<sst xmlns="http://schemas.openxmlformats.org/spreadsheetml/2006/main" count="351" uniqueCount="186">
  <si>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</si>
  <si>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</si>
  <si>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</si>
  <si>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</si>
  <si>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</si>
  <si>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</si>
  <si>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</si>
  <si>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</si>
  <si>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</si>
  <si>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</si>
  <si>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</si>
  <si>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</si>
  <si>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</si>
  <si>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Total current liabilities</t>
  </si>
  <si>
    <t>Total non-current liabilities</t>
  </si>
  <si>
    <t>Issued and fully paid-up share capital</t>
  </si>
  <si>
    <t>Unappropriated</t>
  </si>
  <si>
    <t xml:space="preserve">Authorised share capital </t>
  </si>
  <si>
    <t>reserve</t>
  </si>
  <si>
    <t>Current liabilities</t>
  </si>
  <si>
    <t>Non-current liabilities</t>
  </si>
  <si>
    <t>Total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</si>
  <si>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</si>
  <si>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</si>
  <si>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</si>
  <si>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</si>
  <si>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</si>
  <si>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</si>
  <si>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</si>
  <si>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</si>
  <si>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</si>
  <si>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</si>
  <si>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</si>
  <si>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</si>
  <si>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 xml:space="preserve">Closing balance of cash and cash equivalents </t>
  </si>
  <si>
    <t>Gross profit</t>
  </si>
  <si>
    <t>Other non-current assets</t>
  </si>
  <si>
    <t>Finance costs</t>
  </si>
  <si>
    <t>Interest received</t>
  </si>
  <si>
    <t>Services income</t>
  </si>
  <si>
    <t>Employee benefit obligations</t>
  </si>
  <si>
    <t>Non-</t>
  </si>
  <si>
    <t>controlling</t>
  </si>
  <si>
    <t>equity</t>
  </si>
  <si>
    <t>Deferred income tax assets</t>
  </si>
  <si>
    <t>owners of</t>
  </si>
  <si>
    <t>interest</t>
  </si>
  <si>
    <t>Statement of Financial Position</t>
  </si>
  <si>
    <t xml:space="preserve">Statement of Comprehensive Income </t>
  </si>
  <si>
    <t>Statement of Cash Flows</t>
  </si>
  <si>
    <t>Consolidated financial statements</t>
  </si>
  <si>
    <t>Separate financial statements</t>
  </si>
  <si>
    <t>Liabilities and equity</t>
  </si>
  <si>
    <t>Equity</t>
  </si>
  <si>
    <t>Total equity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</si>
  <si>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</si>
  <si>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</si>
  <si>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</si>
  <si>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>financial statements</t>
  </si>
  <si>
    <t xml:space="preserve">Consolidated </t>
  </si>
  <si>
    <t xml:space="preserve">Separate </t>
  </si>
  <si>
    <t>Appropriated - legal reserve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</si>
  <si>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</si>
  <si>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</si>
  <si>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Purchases of intangible assets</t>
  </si>
  <si>
    <t>The accompanying notes are an integral part of these consolidated and separate financial statements.</t>
  </si>
  <si>
    <t>Remeasurements of employee</t>
  </si>
  <si>
    <t>benefit obligations</t>
  </si>
  <si>
    <t>attributable to:</t>
  </si>
  <si>
    <t>Contract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</si>
  <si>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</si>
  <si>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for the year</t>
  </si>
  <si>
    <t>Changes in equity during the year</t>
  </si>
  <si>
    <t>31 December</t>
  </si>
  <si>
    <t>Adjustments for:</t>
  </si>
  <si>
    <t>Interest income</t>
  </si>
  <si>
    <t>Changes in operating assets and liabilities:</t>
  </si>
  <si>
    <t>Right-of-use assets</t>
  </si>
  <si>
    <t>Current portion of lease liabilities</t>
  </si>
  <si>
    <t>Lease liabilities</t>
  </si>
  <si>
    <t>Proceeds from disposals of equipment</t>
  </si>
  <si>
    <t xml:space="preserve">Earnings per share </t>
  </si>
  <si>
    <t>Dividends paid</t>
  </si>
  <si>
    <t>Dividends</t>
  </si>
  <si>
    <t>Non-cash transactions</t>
  </si>
  <si>
    <t>Payment for principal elements of lease liabilities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</si>
  <si>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</si>
  <si>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</si>
  <si>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</si>
  <si>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>Baht</t>
  </si>
  <si>
    <t>Contract assets</t>
  </si>
  <si>
    <t>Work in progress</t>
  </si>
  <si>
    <t>Restricted cash at bank</t>
  </si>
  <si>
    <t>Investment in subsidiary</t>
  </si>
  <si>
    <t>Building improvements and equipment</t>
  </si>
  <si>
    <t>Computer software</t>
  </si>
  <si>
    <t>Other income</t>
  </si>
  <si>
    <t>Profit before income tax</t>
  </si>
  <si>
    <t>for the year, net of tax</t>
  </si>
  <si>
    <t>Total comprehensive income</t>
  </si>
  <si>
    <t>Total comprehensive income for the year</t>
  </si>
  <si>
    <t>Profit attributable to:</t>
  </si>
  <si>
    <t>Basic earnings per share</t>
  </si>
  <si>
    <t xml:space="preserve">Cash flows from operating activities </t>
  </si>
  <si>
    <t>Amortisation</t>
  </si>
  <si>
    <t>Cash flows generated from operating activities</t>
  </si>
  <si>
    <t>Purchases of equipment</t>
  </si>
  <si>
    <t>Net cash used in investing activities</t>
  </si>
  <si>
    <t>Increase in cost of assets from decommissioning</t>
  </si>
  <si>
    <t>provisions - building improvements</t>
  </si>
  <si>
    <t>Profit for the year</t>
  </si>
  <si>
    <t>Appropriated -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</si>
  <si>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</si>
  <si>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Statement of Changes in Equity</t>
  </si>
  <si>
    <t>legal</t>
  </si>
  <si>
    <t xml:space="preserve">   Ordinary shares 100,000,000 shares</t>
  </si>
  <si>
    <t xml:space="preserve">     of par Baht 0.5 each</t>
  </si>
  <si>
    <t xml:space="preserve">    of paid-up Baht 0.5 each </t>
  </si>
  <si>
    <t>Increase in restricted cash at bank</t>
  </si>
  <si>
    <t>Provisions</t>
  </si>
  <si>
    <t>Premium</t>
  </si>
  <si>
    <t>on paid-up</t>
  </si>
  <si>
    <t>capital</t>
  </si>
  <si>
    <t>Provision</t>
  </si>
  <si>
    <t>Payment for investment in financial assets measured</t>
  </si>
  <si>
    <t>at fair value through profit or loss</t>
  </si>
  <si>
    <t>Financial assets measured at fair value</t>
  </si>
  <si>
    <t>through profit or loss</t>
  </si>
  <si>
    <t>TBN Corporation Public Company Limited</t>
  </si>
  <si>
    <t xml:space="preserve">   fair value through profit or loss</t>
  </si>
  <si>
    <t>Other comprehensive (expense) income:</t>
  </si>
  <si>
    <t xml:space="preserve">Other comprehensive (expense) income </t>
  </si>
  <si>
    <t xml:space="preserve">     of par Baht 0.5 each)</t>
  </si>
  <si>
    <t xml:space="preserve">    of paid-up Baht 0.5 each) </t>
  </si>
  <si>
    <t xml:space="preserve">Share premium </t>
  </si>
  <si>
    <t>Depreciation</t>
  </si>
  <si>
    <t xml:space="preserve">Gain from financial assets measured at </t>
  </si>
  <si>
    <t xml:space="preserve">   and equipment </t>
  </si>
  <si>
    <t>Loss from write-off of building improvements</t>
  </si>
  <si>
    <t>Opening balance as at 1 January 2024</t>
  </si>
  <si>
    <t>Closing balance as at 31 December 2024</t>
  </si>
  <si>
    <t xml:space="preserve">Proceeds from financial assets measured </t>
  </si>
  <si>
    <t>Purchases of right-of-use assets</t>
  </si>
  <si>
    <t>Increase in right-of-use assets</t>
  </si>
  <si>
    <t>Net cash generated from operating activities</t>
  </si>
  <si>
    <t>Trade and other current receivables</t>
  </si>
  <si>
    <t>Trade and other current payables</t>
  </si>
  <si>
    <t>Selling expenses and distribution costs</t>
  </si>
  <si>
    <t>Owners of the Company</t>
  </si>
  <si>
    <t>Equity attributable to owners of the Company</t>
  </si>
  <si>
    <t>Investment in joint venture</t>
  </si>
  <si>
    <t xml:space="preserve">      (Mr. Panayu Sirikrachangsri)                                                         (Ms. Narisra Limtanakool)</t>
  </si>
  <si>
    <t>Current contract assets</t>
  </si>
  <si>
    <t>Current contract liabilities</t>
  </si>
  <si>
    <t>Trade and other current receivables, net</t>
  </si>
  <si>
    <t>the Company</t>
  </si>
  <si>
    <t>Attributable to owners of the Company</t>
  </si>
  <si>
    <t xml:space="preserve">                              (Mr. Panayu Sirikrachangsri)                                                          (Ms. Narisra Limtanakool)</t>
  </si>
  <si>
    <t>Opening balance as at 1 January 2025</t>
  </si>
  <si>
    <t>Closing balance as at 31 December 2025</t>
  </si>
  <si>
    <t>For the year ended 31 December 2025</t>
  </si>
  <si>
    <t>As at 31 December 2025</t>
  </si>
  <si>
    <t xml:space="preserve">Other financial assets measured </t>
  </si>
  <si>
    <t>at amortised cost</t>
  </si>
  <si>
    <t>accounted for using the equity method</t>
  </si>
  <si>
    <t xml:space="preserve">Payment for other financial assets measured </t>
  </si>
  <si>
    <t xml:space="preserve">   accounted for using the equity method</t>
  </si>
  <si>
    <t>Income tax return received</t>
  </si>
  <si>
    <t>Note</t>
  </si>
  <si>
    <t xml:space="preserve">Loss on disposal of building improvements </t>
  </si>
  <si>
    <t xml:space="preserve">Foreign exchange loss (gain) </t>
  </si>
  <si>
    <t>Net cash used in financing activities</t>
  </si>
  <si>
    <t>Net  decrease in cash and cash equivalents</t>
  </si>
  <si>
    <t xml:space="preserve">    (2024 : Ordinary shares 100,000,000 shares </t>
  </si>
  <si>
    <t>Share of loss of joint venture</t>
  </si>
  <si>
    <t>Total comprehensive income (expense)</t>
  </si>
  <si>
    <t>Reversal of expected credit loss</t>
  </si>
  <si>
    <t xml:space="preserve">(Reversal of) warranty expense </t>
  </si>
  <si>
    <t>Provision for projects loss</t>
  </si>
  <si>
    <t xml:space="preserve">(Decrease) increase in right-of-use assets </t>
  </si>
  <si>
    <t>from lease modifications</t>
  </si>
  <si>
    <t xml:space="preserve">                                   (Mr. Panayu Sirikrachangsri)                                                          (Ms. Narisra Limtanakool)</t>
  </si>
  <si>
    <t xml:space="preserve">                                                                          (Mr. Panayu Sirikrachangsri)                                                         (Ms. Narisra Limtanakool)</t>
  </si>
  <si>
    <t xml:space="preserve">                                          (Mr. Panayu Sirikrachangsri)                                                         (Ms. Narisra Limtanakool)</t>
  </si>
  <si>
    <t xml:space="preserve">Income tax relating to the items that </t>
  </si>
  <si>
    <t>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</si>
</sst>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,_ ;\(#,##0,\)"/>
  </numFmts>
  <fonts count="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Cambria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4" applyNumberFormat="0" applyFill="0" applyAlignment="0">
      <alignment wrapText="1"/>
      <protection locked="0"/>
    </xf>
    <xf numFmtId="0" fontId="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3" fillId="0" borderId="14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4" fillId="0" borderId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53">
    <xf numFmtId="0" fontId="0" fillId="0" borderId="0" xfId="0"/>
    <xf numFmtId="166" fontId="23" fillId="0" borderId="0" xfId="19" applyNumberFormat="1" applyFont="1" applyFill="1" applyAlignment="1">
      <alignment horizontal="right" vertical="center"/>
    </xf>
    <xf numFmtId="166" fontId="22" fillId="0" borderId="0" xfId="19" applyNumberFormat="1" applyFont="1" applyFill="1" applyAlignment="1">
      <alignment horizontal="right" vertical="center"/>
    </xf>
    <xf numFmtId="166" fontId="22" fillId="0" borderId="10" xfId="19" applyNumberFormat="1" applyFont="1" applyFill="1" applyBorder="1" applyAlignment="1">
      <alignment horizontal="right" vertical="center"/>
    </xf>
    <xf numFmtId="166" fontId="22" fillId="0" borderId="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vertical="center"/>
    </xf>
    <xf numFmtId="167" fontId="23" fillId="0" borderId="0" xfId="19" applyNumberFormat="1" applyFont="1" applyFill="1" applyAlignment="1">
      <alignment horizontal="right" vertical="center"/>
    </xf>
    <xf numFmtId="166" fontId="23" fillId="0" borderId="0" xfId="19" applyNumberFormat="1" applyFont="1" applyFill="1" applyBorder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7" fontId="23" fillId="0" borderId="10" xfId="19" applyNumberFormat="1" applyFont="1" applyFill="1" applyBorder="1" applyAlignment="1">
      <alignment horizontal="right" vertical="center"/>
    </xf>
    <xf numFmtId="166" fontId="23" fillId="0" borderId="0" xfId="20" applyNumberFormat="1" applyFont="1" applyFill="1" applyBorder="1" applyAlignment="1">
      <alignment horizontal="right" vertical="center"/>
    </xf>
    <xf numFmtId="167" fontId="23" fillId="0" borderId="10" xfId="20" applyNumberFormat="1" applyFont="1" applyFill="1" applyBorder="1" applyAlignment="1">
      <alignment horizontal="right" vertical="center"/>
    </xf>
    <xf numFmtId="167" fontId="23" fillId="0" borderId="0" xfId="20" applyNumberFormat="1" applyFont="1" applyFill="1" applyBorder="1" applyAlignment="1">
      <alignment horizontal="right" vertical="center"/>
    </xf>
    <xf numFmtId="167" fontId="23" fillId="0" borderId="12" xfId="19" applyNumberFormat="1" applyFont="1" applyFill="1" applyBorder="1" applyAlignment="1">
      <alignment horizontal="right" vertical="center"/>
    </xf>
    <xf numFmtId="167" fontId="23" fillId="0" borderId="0" xfId="24" applyNumberFormat="1" applyFont="1" applyFill="1" applyBorder="1" applyAlignment="1">
      <alignment horizontal="right" vertical="center"/>
    </xf>
    <xf numFmtId="167" fontId="23" fillId="0" borderId="10" xfId="24" applyNumberFormat="1" applyFont="1" applyFill="1" applyBorder="1" applyAlignment="1">
      <alignment horizontal="right" vertical="center"/>
    </xf>
    <xf numFmtId="167" fontId="23" fillId="0" borderId="12" xfId="24" applyNumberFormat="1" applyFont="1" applyFill="1" applyBorder="1" applyAlignment="1">
      <alignment horizontal="right" vertical="center"/>
    </xf>
    <xf numFmtId="167" fontId="23" fillId="0" borderId="0" xfId="25" applyNumberFormat="1" applyFont="1" applyFill="1" applyAlignment="1">
      <alignment horizontal="right" vertical="center"/>
    </xf>
    <xf numFmtId="167" fontId="22" fillId="0" borderId="0" xfId="25" applyNumberFormat="1" applyFont="1" applyFill="1" applyBorder="1" applyAlignment="1">
      <alignment horizontal="right" vertical="center"/>
    </xf>
    <xf numFmtId="167" fontId="22" fillId="0" borderId="0" xfId="25" applyNumberFormat="1" applyFont="1" applyFill="1" applyAlignment="1">
      <alignment horizontal="right" vertical="center"/>
    </xf>
    <xf numFmtId="167" fontId="22" fillId="0" borderId="10" xfId="25" applyNumberFormat="1" applyFont="1" applyFill="1" applyBorder="1" applyAlignment="1">
      <alignment horizontal="right" vertical="center"/>
    </xf>
    <xf numFmtId="167" fontId="23" fillId="0" borderId="0" xfId="25" applyNumberFormat="1" applyFont="1" applyFill="1" applyBorder="1" applyAlignment="1">
      <alignment horizontal="right" vertical="center"/>
    </xf>
    <xf numFmtId="167" fontId="22" fillId="0" borderId="0" xfId="25" applyNumberFormat="1" applyFont="1" applyFill="1" applyBorder="1" applyAlignment="1">
      <alignment horizontal="center" vertical="center"/>
    </xf>
    <xf numFmtId="167" fontId="22" fillId="0" borderId="0" xfId="25" applyNumberFormat="1" applyFont="1" applyFill="1" applyBorder="1" applyAlignment="1">
      <alignment vertical="center" wrapText="1"/>
    </xf>
    <xf numFmtId="167" fontId="22" fillId="0" borderId="0" xfId="25" quotePrefix="1" applyNumberFormat="1" applyFont="1" applyFill="1" applyBorder="1" applyAlignment="1">
      <alignment horizontal="right" vertical="center"/>
    </xf>
    <xf numFmtId="167" fontId="23" fillId="0" borderId="0" xfId="25" quotePrefix="1" applyNumberFormat="1" applyFont="1" applyFill="1" applyBorder="1" applyAlignment="1">
      <alignment horizontal="right" vertical="center"/>
    </xf>
    <xf numFmtId="167" fontId="23" fillId="0" borderId="0" xfId="22" applyNumberFormat="1" applyFont="1" applyFill="1" applyBorder="1" applyAlignment="1">
      <alignment horizontal="right" vertical="center"/>
    </xf>
    <xf numFmtId="167" fontId="23" fillId="0" borderId="10" xfId="25" applyNumberFormat="1" applyFont="1" applyFill="1" applyBorder="1" applyAlignment="1">
      <alignment horizontal="right" vertical="center"/>
    </xf>
    <xf numFmtId="167" fontId="22" fillId="0" borderId="11" xfId="25" applyNumberFormat="1" applyFont="1" applyFill="1" applyBorder="1" applyAlignment="1">
      <alignment horizontal="right" vertical="center"/>
    </xf>
    <xf numFmtId="167" fontId="23" fillId="0" borderId="12" xfId="25" applyNumberFormat="1" applyFont="1" applyFill="1" applyBorder="1" applyAlignment="1">
      <alignment horizontal="right" vertical="center"/>
    </xf>
    <xf numFmtId="167" fontId="23" fillId="0" borderId="10" xfId="22" applyNumberFormat="1" applyFont="1" applyFill="1" applyBorder="1" applyAlignment="1">
      <alignment horizontal="right" vertical="center"/>
    </xf>
    <xf numFmtId="166" fontId="27" fillId="0" borderId="0" xfId="19" applyNumberFormat="1" applyFont="1" applyFill="1" applyBorder="1" applyAlignment="1">
      <alignment horizontal="center" vertical="center"/>
    </xf>
    <xf numFmtId="167" fontId="22" fillId="0" borderId="11" xfId="25" applyNumberFormat="1" applyFont="1" applyFill="1" applyBorder="1" applyAlignment="1">
      <alignment horizontal="center" vertical="center"/>
    </xf>
    <xf numFmtId="167" fontId="23" fillId="0" borderId="0" xfId="25" applyNumberFormat="1" applyFont="1" applyFill="1" applyAlignment="1">
      <alignment horizontal="center" vertical="center"/>
    </xf>
    <xf numFmtId="167" fontId="23" fillId="0" borderId="0" xfId="25" applyNumberFormat="1" applyFont="1" applyFill="1" applyBorder="1" applyAlignment="1">
      <alignment horizontal="center" vertical="center"/>
    </xf>
    <xf numFmtId="167" fontId="23" fillId="0" borderId="0" xfId="22" applyNumberFormat="1" applyFont="1" applyFill="1" applyBorder="1" applyAlignment="1">
      <alignment horizontal="center" vertical="center"/>
    </xf>
    <xf numFmtId="167" fontId="23" fillId="0" borderId="10" xfId="25" applyNumberFormat="1" applyFont="1" applyFill="1" applyBorder="1" applyAlignment="1">
      <alignment horizontal="center" vertical="center"/>
    </xf>
    <xf numFmtId="167" fontId="23" fillId="0" borderId="0" xfId="20" applyNumberFormat="1" applyFont="1" applyFill="1" applyBorder="1" applyAlignment="1">
      <alignment horizontal="center" vertical="center"/>
    </xf>
    <xf numFmtId="166" fontId="26" fillId="0" borderId="0" xfId="19" applyNumberFormat="1" applyFont="1" applyFill="1" applyAlignment="1">
      <alignment horizontal="right" vertical="center"/>
    </xf>
    <xf numFmtId="166" fontId="27" fillId="0" borderId="0" xfId="19" applyNumberFormat="1" applyFont="1" applyFill="1" applyBorder="1" applyAlignment="1">
      <alignment horizontal="right" vertical="center"/>
    </xf>
    <xf numFmtId="166" fontId="27" fillId="0" borderId="0" xfId="19" applyNumberFormat="1" applyFont="1" applyFill="1" applyAlignment="1">
      <alignment horizontal="right" vertical="center"/>
    </xf>
    <xf numFmtId="166" fontId="27" fillId="0" borderId="10" xfId="19" applyNumberFormat="1" applyFont="1" applyFill="1" applyBorder="1" applyAlignment="1">
      <alignment horizontal="right" vertical="center"/>
    </xf>
    <xf numFmtId="166" fontId="27" fillId="0" borderId="11" xfId="19" applyNumberFormat="1" applyFont="1" applyFill="1" applyBorder="1" applyAlignment="1">
      <alignment horizontal="right" vertical="center"/>
    </xf>
    <xf numFmtId="166" fontId="26" fillId="0" borderId="0" xfId="19" applyNumberFormat="1" applyFont="1" applyFill="1" applyBorder="1" applyAlignment="1">
      <alignment horizontal="right" vertical="center"/>
    </xf>
    <xf numFmtId="166" fontId="26" fillId="0" borderId="0" xfId="19" applyNumberFormat="1" applyFont="1" applyFill="1" applyAlignment="1">
      <alignment vertical="center"/>
    </xf>
    <xf numFmtId="166" fontId="26" fillId="0" borderId="10" xfId="19" applyNumberFormat="1" applyFont="1" applyFill="1" applyBorder="1" applyAlignment="1">
      <alignment horizontal="right" vertical="center"/>
    </xf>
    <xf numFmtId="166" fontId="26" fillId="0" borderId="0" xfId="20" applyNumberFormat="1" applyFont="1" applyFill="1" applyBorder="1" applyAlignment="1">
      <alignment horizontal="right" vertical="center"/>
    </xf>
    <xf numFmtId="166" fontId="26" fillId="0" borderId="10" xfId="20" applyNumberFormat="1" applyFont="1" applyFill="1" applyBorder="1" applyAlignment="1">
      <alignment horizontal="right" vertical="center"/>
    </xf>
    <xf numFmtId="166" fontId="27" fillId="0" borderId="0" xfId="19" quotePrefix="1" applyNumberFormat="1" applyFont="1" applyFill="1" applyBorder="1" applyAlignment="1">
      <alignment horizontal="right" vertical="center"/>
    </xf>
    <xf numFmtId="166" fontId="26" fillId="0" borderId="12" xfId="19" applyNumberFormat="1" applyFont="1" applyFill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167" fontId="22" fillId="0" borderId="11" xfId="19" applyNumberFormat="1" applyFont="1" applyFill="1" applyBorder="1" applyAlignment="1">
      <alignment horizontal="right" vertical="center"/>
    </xf>
    <xf numFmtId="166" fontId="22" fillId="0" borderId="0" xfId="19" quotePrefix="1" applyNumberFormat="1" applyFont="1" applyFill="1" applyBorder="1" applyAlignment="1">
      <alignment horizontal="right" vertical="center"/>
    </xf>
    <xf numFmtId="167" fontId="23" fillId="0" borderId="0" xfId="19" quotePrefix="1" applyNumberFormat="1" applyFont="1" applyFill="1" applyBorder="1" applyAlignment="1">
      <alignment horizontal="right" vertical="center"/>
    </xf>
    <xf numFmtId="168" fontId="26" fillId="0" borderId="0" xfId="60" applyNumberFormat="1" applyFont="1" applyFill="1" applyBorder="1" applyAlignment="1">
      <alignment horizontal="right" vertical="center"/>
    </xf>
    <xf numFmtId="168" fontId="26" fillId="0" borderId="12" xfId="60" applyNumberFormat="1" applyFont="1" applyFill="1" applyBorder="1" applyAlignment="1">
      <alignment horizontal="right" vertical="center"/>
    </xf>
    <xf numFmtId="168" fontId="26" fillId="0" borderId="12" xfId="19" applyNumberFormat="1" applyFont="1" applyFill="1" applyBorder="1" applyAlignment="1">
      <alignment horizontal="right" vertical="center"/>
    </xf>
    <xf numFmtId="166" fontId="22" fillId="0" borderId="0" xfId="19" applyNumberFormat="1" applyFont="1" applyFill="1" applyBorder="1" applyAlignment="1">
      <alignment horizontal="center" vertical="center"/>
    </xf>
    <xf numFmtId="167" fontId="22" fillId="0" borderId="10" xfId="25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9" fontId="27" fillId="0" borderId="0" xfId="0" quotePrefix="1" applyNumberFormat="1" applyFont="1" applyAlignment="1">
      <alignment horizontal="right" vertical="center"/>
    </xf>
    <xf numFmtId="37" fontId="26" fillId="0" borderId="0" xfId="0" applyNumberFormat="1" applyFont="1" applyAlignment="1">
      <alignment horizontal="center" vertical="center"/>
    </xf>
    <xf numFmtId="0" fontId="27" fillId="0" borderId="0" xfId="0" quotePrefix="1" applyFont="1" applyAlignment="1">
      <alignment horizontal="right"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9" fontId="27" fillId="0" borderId="10" xfId="0" quotePrefix="1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6" fillId="0" borderId="0" xfId="58" applyFont="1" applyAlignment="1">
      <alignment horizontal="center" vertical="center"/>
    </xf>
    <xf numFmtId="0" fontId="26" fillId="0" borderId="0" xfId="58" applyFont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7" fontId="23" fillId="0" borderId="0" xfId="0" quotePrefix="1" applyNumberFormat="1" applyFont="1" applyAlignment="1">
      <alignment horizontal="justify" vertical="center"/>
    </xf>
    <xf numFmtId="166" fontId="22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3" fillId="0" borderId="10" xfId="0" quotePrefix="1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3" fillId="0" borderId="0" xfId="30" applyFont="1" applyAlignment="1">
      <alignment horizontal="left" vertical="center"/>
    </xf>
    <xf numFmtId="0" fontId="23" fillId="0" borderId="0" xfId="30" applyFont="1" applyAlignment="1">
      <alignment vertical="center"/>
    </xf>
    <xf numFmtId="0" fontId="22" fillId="0" borderId="0" xfId="30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30" applyFont="1" applyAlignment="1">
      <alignment vertical="center"/>
    </xf>
    <xf numFmtId="0" fontId="23" fillId="0" borderId="0" xfId="30" applyFont="1" applyAlignment="1">
      <alignment horizontal="left" vertical="center" indent="1"/>
    </xf>
    <xf numFmtId="0" fontId="23" fillId="0" borderId="0" xfId="30" applyFont="1" applyAlignment="1">
      <alignment horizontal="center" vertical="center"/>
    </xf>
    <xf numFmtId="0" fontId="22" fillId="0" borderId="0" xfId="30" applyFont="1" applyAlignment="1">
      <alignment horizontal="center" vertical="center"/>
    </xf>
    <xf numFmtId="0" fontId="22" fillId="0" borderId="0" xfId="26" applyFont="1" applyAlignment="1">
      <alignment horizontal="left" vertical="center"/>
    </xf>
    <xf numFmtId="166" fontId="23" fillId="0" borderId="0" xfId="26" applyNumberFormat="1" applyFont="1" applyAlignment="1">
      <alignment vertical="center"/>
    </xf>
    <xf numFmtId="167" fontId="23" fillId="0" borderId="0" xfId="26" applyNumberFormat="1" applyFont="1" applyAlignment="1">
      <alignment horizontal="right" vertical="center"/>
    </xf>
    <xf numFmtId="166" fontId="22" fillId="0" borderId="0" xfId="26" applyNumberFormat="1" applyFont="1" applyAlignment="1">
      <alignment horizontal="left" vertical="center"/>
    </xf>
    <xf numFmtId="166" fontId="22" fillId="0" borderId="10" xfId="26" applyNumberFormat="1" applyFont="1" applyBorder="1" applyAlignment="1">
      <alignment horizontal="left" vertical="center"/>
    </xf>
    <xf numFmtId="167" fontId="23" fillId="0" borderId="10" xfId="26" applyNumberFormat="1" applyFont="1" applyBorder="1" applyAlignment="1">
      <alignment horizontal="right" vertical="center"/>
    </xf>
    <xf numFmtId="166" fontId="22" fillId="0" borderId="0" xfId="26" applyNumberFormat="1" applyFont="1" applyAlignment="1">
      <alignment horizontal="center" vertical="center"/>
    </xf>
    <xf numFmtId="167" fontId="23" fillId="0" borderId="0" xfId="26" applyNumberFormat="1" applyFont="1" applyAlignment="1">
      <alignment horizontal="center" vertical="center"/>
    </xf>
    <xf numFmtId="167" fontId="23" fillId="0" borderId="0" xfId="26" applyNumberFormat="1" applyFont="1" applyAlignment="1">
      <alignment vertical="center"/>
    </xf>
    <xf numFmtId="167" fontId="22" fillId="0" borderId="0" xfId="26" applyNumberFormat="1" applyFont="1" applyAlignment="1">
      <alignment horizontal="right" vertical="center"/>
    </xf>
    <xf numFmtId="167" fontId="22" fillId="0" borderId="0" xfId="26" applyNumberFormat="1" applyFont="1" applyAlignment="1">
      <alignment horizontal="center" vertical="center"/>
    </xf>
    <xf numFmtId="166" fontId="23" fillId="0" borderId="0" xfId="26" applyNumberFormat="1" applyFont="1" applyAlignment="1">
      <alignment horizontal="left" vertical="center"/>
    </xf>
    <xf numFmtId="166" fontId="23" fillId="0" borderId="0" xfId="26" applyNumberFormat="1" applyFont="1" applyAlignment="1">
      <alignment horizontal="center" vertical="center"/>
    </xf>
    <xf numFmtId="166" fontId="23" fillId="0" borderId="10" xfId="26" quotePrefix="1" applyNumberFormat="1" applyFont="1" applyBorder="1" applyAlignment="1">
      <alignment horizontal="left" vertical="center"/>
    </xf>
    <xf numFmtId="166" fontId="22" fillId="0" borderId="11" xfId="26" applyNumberFormat="1" applyFont="1" applyBorder="1" applyAlignment="1">
      <alignment horizontal="left" vertical="center"/>
    </xf>
    <xf numFmtId="167" fontId="23" fillId="0" borderId="11" xfId="26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166" fontId="26" fillId="0" borderId="0" xfId="58" applyNumberFormat="1" applyFont="1" applyAlignment="1">
      <alignment horizontal="centerContinuous" vertical="center"/>
    </xf>
    <xf numFmtId="166" fontId="27" fillId="0" borderId="0" xfId="58" applyNumberFormat="1" applyFont="1" applyAlignment="1">
      <alignment horizontal="center" vertical="center"/>
    </xf>
    <xf numFmtId="166" fontId="27" fillId="0" borderId="0" xfId="0" quotePrefix="1" applyNumberFormat="1" applyFont="1" applyAlignment="1">
      <alignment horizontal="right" vertical="center"/>
    </xf>
    <xf numFmtId="166" fontId="26" fillId="0" borderId="0" xfId="0" applyNumberFormat="1" applyFont="1" applyAlignment="1">
      <alignment horizontal="center" vertical="center"/>
    </xf>
    <xf numFmtId="0" fontId="22" fillId="0" borderId="0" xfId="19" applyNumberFormat="1" applyFont="1" applyFill="1" applyBorder="1" applyAlignment="1">
      <alignment horizontal="center" vertical="center"/>
    </xf>
    <xf numFmtId="0" fontId="27" fillId="0" borderId="10" xfId="58" applyFont="1" applyBorder="1" applyAlignment="1">
      <alignment horizontal="center" vertical="center"/>
    </xf>
    <xf numFmtId="166" fontId="28" fillId="0" borderId="0" xfId="58" applyNumberFormat="1" applyFont="1" applyAlignment="1">
      <alignment horizontal="center" vertical="center"/>
    </xf>
    <xf numFmtId="166" fontId="27" fillId="0" borderId="10" xfId="0" quotePrefix="1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quotePrefix="1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167" fontId="23" fillId="0" borderId="0" xfId="59" applyNumberFormat="1" applyFont="1" applyAlignment="1">
      <alignment horizontal="right" vertical="center"/>
    </xf>
    <xf numFmtId="167" fontId="23" fillId="0" borderId="0" xfId="23" applyNumberFormat="1" applyFont="1" applyFill="1" applyBorder="1" applyAlignment="1">
      <alignment horizontal="center" vertical="center"/>
    </xf>
    <xf numFmtId="167" fontId="23" fillId="0" borderId="0" xfId="28" applyNumberFormat="1" applyFont="1" applyAlignment="1">
      <alignment horizontal="right" vertical="center"/>
    </xf>
    <xf numFmtId="167" fontId="23" fillId="0" borderId="0" xfId="28" applyNumberFormat="1" applyFont="1" applyAlignment="1">
      <alignment vertical="center"/>
    </xf>
    <xf numFmtId="167" fontId="23" fillId="0" borderId="0" xfId="23" applyNumberFormat="1" applyFont="1" applyFill="1" applyBorder="1" applyAlignment="1">
      <alignment horizontal="right" vertical="center"/>
    </xf>
    <xf numFmtId="167" fontId="23" fillId="0" borderId="10" xfId="23" applyNumberFormat="1" applyFont="1" applyFill="1" applyBorder="1" applyAlignment="1">
      <alignment horizontal="right" vertical="center"/>
    </xf>
    <xf numFmtId="167" fontId="23" fillId="0" borderId="12" xfId="23" applyNumberFormat="1" applyFont="1" applyFill="1" applyBorder="1" applyAlignment="1">
      <alignment horizontal="right" vertical="center"/>
    </xf>
    <xf numFmtId="0" fontId="26" fillId="0" borderId="0" xfId="58" applyFont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166" fontId="22" fillId="0" borderId="0" xfId="19" applyNumberFormat="1" applyFont="1" applyFill="1" applyBorder="1" applyAlignment="1">
      <alignment horizontal="center" vertical="center"/>
    </xf>
    <xf numFmtId="166" fontId="22" fillId="0" borderId="10" xfId="19" applyNumberFormat="1" applyFont="1" applyFill="1" applyBorder="1" applyAlignment="1">
      <alignment horizontal="center" vertical="center"/>
    </xf>
    <xf numFmtId="0" fontId="23" fillId="0" borderId="10" xfId="0" quotePrefix="1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7" fontId="22" fillId="0" borderId="10" xfId="26" applyNumberFormat="1" applyFont="1" applyBorder="1" applyAlignment="1">
      <alignment horizontal="center" vertical="center"/>
    </xf>
    <xf numFmtId="167" fontId="22" fillId="0" borderId="13" xfId="30" applyNumberFormat="1" applyFont="1" applyBorder="1" applyAlignment="1">
      <alignment horizontal="center" vertical="center"/>
    </xf>
    <xf numFmtId="167" fontId="22" fillId="0" borderId="10" xfId="25" applyNumberFormat="1" applyFont="1" applyFill="1" applyBorder="1" applyAlignment="1">
      <alignment horizontal="center" vertical="center"/>
    </xf>
    <xf numFmtId="166" fontId="23" fillId="0" borderId="10" xfId="26" quotePrefix="1" applyNumberFormat="1" applyFont="1" applyBorder="1" applyAlignment="1">
      <alignment horizontal="left" vertical="center"/>
    </xf>
    <xf numFmtId="0" fontId="26" fillId="0" borderId="10" xfId="0" quotePrefix="1" applyFont="1" applyBorder="1" applyAlignment="1">
      <alignment horizontal="justify" vertical="center"/>
    </xf>
  </cellXfs>
  <cellStyles count="10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10 4 2" xfId="90" xr:uid="{469B306C-4390-45C7-8A3C-4AACB969CD5C}"/>
    <cellStyle name="Comma 2 2" xfId="62" xr:uid="{5F1B102B-4A36-4E8E-8C06-455F3301A512}"/>
    <cellStyle name="Comma 2 2 2" xfId="57" xr:uid="{00000000-0005-0000-0000-000014000000}"/>
    <cellStyle name="Comma 2 2 2 2" xfId="97" xr:uid="{3115088C-6595-4A8C-9473-B0F96A0202ED}"/>
    <cellStyle name="Comma 2 2 3" xfId="87" xr:uid="{4A9D8B65-2619-4600-9B10-901E6335251F}"/>
    <cellStyle name="Comma 2 2 7" xfId="89" xr:uid="{10DA836B-5096-4753-9996-8D716376067E}"/>
    <cellStyle name="Comma 2 2 7 2" xfId="98" xr:uid="{AE763D48-A122-44F6-A7C9-B65991934F4D}"/>
    <cellStyle name="Comma 2 3" xfId="101" xr:uid="{52321764-9291-47DA-BB89-13F7983DB27B}"/>
    <cellStyle name="Comma 2 7" xfId="21" xr:uid="{00000000-0005-0000-0000-000015000000}"/>
    <cellStyle name="Comma 2 7 2" xfId="96" xr:uid="{966A35A0-91A8-4A2D-AD4B-D53785825996}"/>
    <cellStyle name="Comma 2 7 3" xfId="80" xr:uid="{899DA3B6-B3D0-4A22-8464-8C70CC2EFE63}"/>
    <cellStyle name="Comma 3" xfId="22" xr:uid="{00000000-0005-0000-0000-000016000000}"/>
    <cellStyle name="Comma 3 2" xfId="23" xr:uid="{00000000-0005-0000-0000-000017000000}"/>
    <cellStyle name="Comma 3 2 2" xfId="79" xr:uid="{6466CF29-BB25-4A86-AE01-AF1C0122C0C9}"/>
    <cellStyle name="Comma 3 2 2 2" xfId="95" xr:uid="{A0A14BCC-67D0-409E-B9BA-B186D1E8926B}"/>
    <cellStyle name="Comma 3 3" xfId="105" xr:uid="{9153FB7A-081F-4B1A-AC97-80211FBFE801}"/>
    <cellStyle name="Comma 4" xfId="65" xr:uid="{5DB557E2-58CC-4D6C-9385-F71333B75160}"/>
    <cellStyle name="Comma 4 2" xfId="73" xr:uid="{7CA24C60-1280-4F75-A236-2C5934EECCB6}"/>
    <cellStyle name="Comma 4 2 2" xfId="94" xr:uid="{E5AFB4A8-BC02-4463-9C34-4E70C60A3935}"/>
    <cellStyle name="Comma 4 3" xfId="78" xr:uid="{D0DEC0DE-DE3A-41FD-AE30-2BEF8C60CE8E}"/>
    <cellStyle name="Comma 5" xfId="92" xr:uid="{89742A1B-D43E-4D8C-B75B-3CBDEDBD1FF0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Hyperlink 2" xfId="67" xr:uid="{8F18BA2F-B48A-4D7C-9EF2-E3EC34F31153}"/>
    <cellStyle name="Hyperlink 2 2" xfId="106" xr:uid="{9361FEF5-3F6A-4DEC-95A2-FF1665B73B78}"/>
    <cellStyle name="Hyperlink 3" xfId="76" xr:uid="{2B883ED2-ACA8-40B1-A2CF-F8B9CC97F687}"/>
    <cellStyle name="Normal" xfId="0" builtinId="0"/>
    <cellStyle name="Normal 10" xfId="58" xr:uid="{00000000-0005-0000-0000-00001C000000}"/>
    <cellStyle name="Normal 2" xfId="26" xr:uid="{00000000-0005-0000-0000-00001D000000}"/>
    <cellStyle name="Normal 2 2" xfId="70" xr:uid="{E1DDE8FD-BD61-4FF0-972C-11C4ABBA5835}"/>
    <cellStyle name="Normal 2 2 2" xfId="102" xr:uid="{F6E82D68-3A30-474A-B1C8-3DD5E3165AFF}"/>
    <cellStyle name="Normal 2 2 4" xfId="99" xr:uid="{A65E0EB1-E034-4D15-B9C4-1D7F66991D09}"/>
    <cellStyle name="Normal 2 3" xfId="77" xr:uid="{D19827CE-9C14-4CD0-A5B4-BEED1EB28080}"/>
    <cellStyle name="Normal 2 3 2" xfId="59" xr:uid="{CC8025A9-75D4-4E67-89E1-D8C6518AC8CE}"/>
    <cellStyle name="Normal 2 4" xfId="84" xr:uid="{1CBCE463-61FC-410E-BAF1-EA4499B72782}"/>
    <cellStyle name="Normal 2 5" xfId="64" xr:uid="{7E7700AD-78B8-4DC6-96C2-51187190EBE9}"/>
    <cellStyle name="Normal 3" xfId="68" xr:uid="{1DA238BE-3A84-429C-805F-0DFFE59AA049}"/>
    <cellStyle name="Normal 3 2" xfId="93" xr:uid="{E9C88F2A-485B-437C-AD95-5F31713C67A8}"/>
    <cellStyle name="Normal 3 2 2" xfId="55" xr:uid="{00000000-0005-0000-0000-00001E000000}"/>
    <cellStyle name="Normal 3 2 3" xfId="88" xr:uid="{94712B1C-227C-4A0F-9787-FDDD4855E3D4}"/>
    <cellStyle name="Normal 3 3 3" xfId="82" xr:uid="{6B3A094B-CE4D-448C-879A-9F3A0C5D08E9}"/>
    <cellStyle name="Normal 4" xfId="69" xr:uid="{091B39A9-97CB-4335-AB65-8CC8FA02B1D8}"/>
    <cellStyle name="Normal 4 12" xfId="81" xr:uid="{10DDD87C-2B92-4B4C-B414-CB38025BBB16}"/>
    <cellStyle name="Normal 4 2" xfId="100" xr:uid="{F1BD2539-D113-497E-A120-E99A39AF2972}"/>
    <cellStyle name="Normal 5" xfId="72" xr:uid="{2E012C17-C0A2-47A6-AC89-2C93A7E6E72A}"/>
    <cellStyle name="Normal 5 2" xfId="104" xr:uid="{F2EA2273-89F0-4F72-97A6-C928A514E795}"/>
    <cellStyle name="Normal 6" xfId="61" xr:uid="{C54FCA7A-DF5E-4C8B-9B0A-8EEF71631F12}"/>
    <cellStyle name="Normal 6 2 3" xfId="75" xr:uid="{E1F3BD91-4DA7-41DD-9563-AF3236CF7849}"/>
    <cellStyle name="Normal 7" xfId="27" xr:uid="{00000000-0005-0000-0000-00001F000000}"/>
    <cellStyle name="Normal 7 2" xfId="28" xr:uid="{00000000-0005-0000-0000-000020000000}"/>
    <cellStyle name="Normal 7 2 2" xfId="85" xr:uid="{23FC48C6-AF7A-4D04-9053-DD863567E887}"/>
    <cellStyle name="Normal 9" xfId="29" xr:uid="{00000000-0005-0000-0000-000021000000}"/>
    <cellStyle name="Normal 923" xfId="86" xr:uid="{28D88F50-6F42-4C1A-97E9-01E0E01B1721}"/>
    <cellStyle name="Normal_Major Q2'06" xfId="30" xr:uid="{00000000-0005-0000-0000-000022000000}"/>
    <cellStyle name="Percent 2" xfId="66" xr:uid="{EE1BABEF-5F3E-4B31-973C-DF253E8D5F07}"/>
    <cellStyle name="Percent 3" xfId="31" xr:uid="{00000000-0005-0000-0000-000023000000}"/>
    <cellStyle name="Percent 3 2" xfId="83" xr:uid="{6380204E-0009-4214-8D67-76330E5D0A75}"/>
    <cellStyle name="Percent 3 3" xfId="74" xr:uid="{06A5120E-CCB2-4918-9700-B31DA06A37F4}"/>
    <cellStyle name="Percent 4" xfId="91" xr:uid="{E84FAE78-1EE0-4449-A386-3952ABF6E27C}"/>
    <cellStyle name="Percent 5" xfId="103" xr:uid="{9DBFD133-3FF8-490F-BE36-99866F877947}"/>
    <cellStyle name="Percent 6" xfId="63" xr:uid="{84632487-8467-42F1-BCDE-A63DD02273DA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จุลภาค 2" xfId="71" xr:uid="{1402872B-BDB3-45EE-B07B-081044E5A5C0}"/>
    <cellStyle name="จุลภาค 2 2" xfId="107" xr:uid="{6F84355E-50C1-4F39-85D6-4212C98629AE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BA850C1F-B722-4CF6-9540-CA6285129306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Zeros="0" topLeftCell="A133" zoomScaleNormal="100" zoomScaleSheetLayoutView="100" workbookViewId="0">
      <selection activeCell="Q148" sqref="Q148"/>
    </sheetView>
  </sheetViews>
  <sheetFormatPr defaultColWidth="9.140625" defaultRowHeight="16.5" customHeight="1"/>
  <cols>
    <col min="1" max="1" width="1.85546875" style="65" customWidth="1"/>
    <col min="2" max="2" width="39.42578125" style="63" customWidth="1"/>
    <col min="3" max="3" width="6.5703125" style="64" customWidth="1"/>
    <col min="4" max="4" width="0.7109375" style="65" customWidth="1"/>
    <col min="5" max="5" width="13.140625" style="7" customWidth="1"/>
    <col min="6" max="6" width="0.7109375" style="7" customWidth="1"/>
    <col min="7" max="7" width="13.140625" style="7" customWidth="1"/>
    <col min="8" max="8" width="0.7109375" style="7" customWidth="1"/>
    <col min="9" max="9" width="13.140625" style="7" customWidth="1"/>
    <col min="10" max="10" width="0.7109375" style="7" customWidth="1"/>
    <col min="11" max="11" width="13.140625" style="7" customWidth="1"/>
    <col min="12" max="16384" width="9.140625" style="65"/>
  </cols>
  <sheetData>
    <row r="1" spans="1:11" ht="16.5" customHeight="1">
      <c r="A1" s="62" t="s">
        <v>128</v>
      </c>
    </row>
    <row r="2" spans="1:11" s="68" customFormat="1" ht="16.5" customHeight="1">
      <c r="A2" s="62" t="s">
        <v>47</v>
      </c>
      <c r="B2" s="62"/>
      <c r="C2" s="66"/>
      <c r="D2" s="67"/>
      <c r="E2" s="5"/>
      <c r="F2" s="5"/>
      <c r="G2" s="5"/>
      <c r="H2" s="5"/>
      <c r="I2" s="53"/>
      <c r="J2" s="53"/>
      <c r="K2" s="53"/>
    </row>
    <row r="3" spans="1:11" s="68" customFormat="1" ht="16.5" customHeight="1">
      <c r="A3" s="69" t="s">
        <v>161</v>
      </c>
      <c r="B3" s="69"/>
      <c r="C3" s="70"/>
      <c r="D3" s="71"/>
      <c r="E3" s="51"/>
      <c r="F3" s="51"/>
      <c r="G3" s="51"/>
      <c r="H3" s="51"/>
      <c r="I3" s="51"/>
      <c r="J3" s="51"/>
      <c r="K3" s="51"/>
    </row>
    <row r="4" spans="1:11" s="68" customFormat="1" ht="16.5" customHeight="1">
      <c r="A4" s="62"/>
      <c r="B4" s="62"/>
      <c r="C4" s="66"/>
      <c r="D4" s="67"/>
      <c r="E4" s="54"/>
      <c r="F4" s="54"/>
      <c r="G4" s="54"/>
      <c r="H4" s="54"/>
      <c r="I4" s="54"/>
      <c r="J4" s="54"/>
      <c r="K4" s="54"/>
    </row>
    <row r="5" spans="1:11" s="68" customFormat="1" ht="16.5" customHeight="1">
      <c r="A5" s="62"/>
      <c r="B5" s="62"/>
      <c r="C5" s="66"/>
      <c r="D5" s="67"/>
      <c r="E5" s="5"/>
      <c r="F5" s="5"/>
      <c r="G5" s="5"/>
      <c r="H5" s="5"/>
      <c r="I5" s="5"/>
      <c r="J5" s="5"/>
      <c r="K5" s="5"/>
    </row>
    <row r="6" spans="1:11" s="68" customFormat="1" ht="16.5" customHeight="1">
      <c r="A6" s="62"/>
      <c r="B6" s="62"/>
      <c r="C6" s="66"/>
      <c r="D6" s="67"/>
      <c r="E6" s="144" t="s">
        <v>59</v>
      </c>
      <c r="F6" s="144"/>
      <c r="G6" s="144"/>
      <c r="H6" s="4"/>
      <c r="I6" s="144" t="s">
        <v>60</v>
      </c>
      <c r="J6" s="144"/>
      <c r="K6" s="144"/>
    </row>
    <row r="7" spans="1:11" s="68" customFormat="1" ht="16.5" customHeight="1">
      <c r="B7" s="62"/>
      <c r="D7" s="66"/>
      <c r="E7" s="145" t="s">
        <v>58</v>
      </c>
      <c r="F7" s="145"/>
      <c r="G7" s="145"/>
      <c r="H7" s="60"/>
      <c r="I7" s="145" t="s">
        <v>58</v>
      </c>
      <c r="J7" s="145"/>
      <c r="K7" s="145"/>
    </row>
    <row r="8" spans="1:11" s="68" customFormat="1" ht="16.5" customHeight="1">
      <c r="B8" s="62"/>
      <c r="D8" s="66"/>
      <c r="E8" s="72" t="s">
        <v>73</v>
      </c>
      <c r="F8" s="73"/>
      <c r="G8" s="72" t="s">
        <v>73</v>
      </c>
      <c r="H8" s="72"/>
      <c r="I8" s="72" t="s">
        <v>73</v>
      </c>
      <c r="J8" s="73"/>
      <c r="K8" s="72" t="s">
        <v>73</v>
      </c>
    </row>
    <row r="9" spans="1:11" s="68" customFormat="1" ht="16.5" customHeight="1">
      <c r="B9" s="62"/>
      <c r="D9" s="66"/>
      <c r="E9" s="74">
        <v>2025</v>
      </c>
      <c r="F9" s="75"/>
      <c r="G9" s="74">
        <v>2024</v>
      </c>
      <c r="H9" s="72"/>
      <c r="I9" s="74">
        <v>2025</v>
      </c>
      <c r="J9" s="75"/>
      <c r="K9" s="74">
        <v>2024</v>
      </c>
    </row>
    <row r="10" spans="1:11" s="68" customFormat="1" ht="16.5" customHeight="1">
      <c r="B10" s="62"/>
      <c r="C10" s="70" t="s">
        <v>29</v>
      </c>
      <c r="D10" s="76"/>
      <c r="E10" s="77" t="s">
        <v>89</v>
      </c>
      <c r="F10" s="75"/>
      <c r="G10" s="77" t="s">
        <v>89</v>
      </c>
      <c r="H10" s="72"/>
      <c r="I10" s="77" t="s">
        <v>89</v>
      </c>
      <c r="J10" s="75"/>
      <c r="K10" s="77" t="s">
        <v>89</v>
      </c>
    </row>
    <row r="11" spans="1:11" s="68" customFormat="1" ht="16.5" customHeight="1">
      <c r="B11" s="62"/>
      <c r="C11" s="66"/>
      <c r="D11" s="76"/>
      <c r="E11" s="52"/>
      <c r="F11" s="52"/>
      <c r="G11" s="52"/>
      <c r="H11" s="52"/>
      <c r="I11" s="52"/>
      <c r="J11" s="52"/>
      <c r="K11" s="52"/>
    </row>
    <row r="12" spans="1:11" s="68" customFormat="1" ht="16.5" customHeight="1">
      <c r="A12" s="78" t="s">
        <v>22</v>
      </c>
      <c r="B12" s="62"/>
      <c r="C12" s="66"/>
      <c r="D12" s="66"/>
      <c r="E12" s="5"/>
      <c r="F12" s="5"/>
      <c r="G12" s="5"/>
      <c r="H12" s="5"/>
      <c r="I12" s="6"/>
      <c r="J12" s="6"/>
      <c r="K12" s="6"/>
    </row>
    <row r="13" spans="1:11" ht="16.5" customHeight="1">
      <c r="A13" s="68"/>
      <c r="B13" s="62"/>
      <c r="D13" s="64"/>
      <c r="I13" s="9"/>
      <c r="J13" s="9"/>
      <c r="K13" s="9"/>
    </row>
    <row r="14" spans="1:11" ht="16.5" customHeight="1">
      <c r="A14" s="78" t="s">
        <v>23</v>
      </c>
      <c r="B14" s="62"/>
      <c r="D14" s="64"/>
      <c r="I14" s="9"/>
      <c r="J14" s="9"/>
      <c r="K14" s="9"/>
    </row>
    <row r="15" spans="1:11" ht="16.5" customHeight="1">
      <c r="A15" s="78"/>
      <c r="B15" s="62"/>
      <c r="D15" s="64"/>
      <c r="E15" s="9"/>
      <c r="F15" s="9"/>
      <c r="G15" s="9"/>
      <c r="I15" s="9"/>
      <c r="J15" s="9"/>
      <c r="K15" s="9"/>
    </row>
    <row r="16" spans="1:11" ht="16.5" customHeight="1">
      <c r="A16" s="79" t="s">
        <v>28</v>
      </c>
      <c r="B16" s="79"/>
      <c r="C16" s="64">
        <v>9</v>
      </c>
      <c r="D16" s="64"/>
      <c r="E16" s="9">
        <v>151836139</v>
      </c>
      <c r="F16" s="9"/>
      <c r="G16" s="9">
        <v>235928467</v>
      </c>
      <c r="H16" s="9"/>
      <c r="I16" s="9">
        <v>146678954</v>
      </c>
      <c r="J16" s="9"/>
      <c r="K16" s="9">
        <v>233353326</v>
      </c>
    </row>
    <row r="17" spans="1:11" ht="16.5" customHeight="1">
      <c r="A17" s="65" t="s">
        <v>126</v>
      </c>
      <c r="D17" s="64"/>
      <c r="E17" s="9"/>
      <c r="F17" s="9"/>
      <c r="G17" s="9"/>
      <c r="H17" s="9"/>
      <c r="I17" s="9"/>
      <c r="J17" s="9"/>
      <c r="K17" s="9"/>
    </row>
    <row r="18" spans="1:11" ht="16.5" customHeight="1">
      <c r="B18" s="63" t="s">
        <v>127</v>
      </c>
      <c r="C18" s="64">
        <v>6</v>
      </c>
      <c r="D18" s="64"/>
      <c r="E18" s="9">
        <v>166327577</v>
      </c>
      <c r="F18" s="9"/>
      <c r="G18" s="9">
        <v>163608771</v>
      </c>
      <c r="H18" s="9"/>
      <c r="I18" s="9">
        <v>166327577</v>
      </c>
      <c r="J18" s="9"/>
      <c r="K18" s="9">
        <v>163608771</v>
      </c>
    </row>
    <row r="19" spans="1:11" ht="16.5" customHeight="1">
      <c r="A19" s="65" t="s">
        <v>162</v>
      </c>
      <c r="D19" s="64"/>
      <c r="E19" s="9"/>
      <c r="F19" s="9"/>
      <c r="G19" s="9"/>
      <c r="H19" s="9"/>
      <c r="I19" s="9"/>
      <c r="J19" s="9"/>
      <c r="K19" s="9"/>
    </row>
    <row r="20" spans="1:11" ht="16.5" customHeight="1">
      <c r="B20" s="63" t="s">
        <v>163</v>
      </c>
      <c r="C20" s="64">
        <v>6.2</v>
      </c>
      <c r="D20" s="64"/>
      <c r="E20" s="9">
        <v>140000000</v>
      </c>
      <c r="F20" s="9"/>
      <c r="G20" s="9">
        <v>0</v>
      </c>
      <c r="H20" s="9"/>
      <c r="I20" s="9">
        <v>140000000</v>
      </c>
      <c r="J20" s="9"/>
      <c r="K20" s="9">
        <v>0</v>
      </c>
    </row>
    <row r="21" spans="1:11" ht="16.5" customHeight="1">
      <c r="A21" s="65" t="s">
        <v>154</v>
      </c>
      <c r="C21" s="64">
        <v>10</v>
      </c>
      <c r="D21" s="64"/>
      <c r="E21" s="9">
        <v>76094386</v>
      </c>
      <c r="F21" s="9"/>
      <c r="G21" s="9">
        <v>56557316</v>
      </c>
      <c r="H21" s="9"/>
      <c r="I21" s="9">
        <v>76094386</v>
      </c>
      <c r="J21" s="9"/>
      <c r="K21" s="9">
        <v>56557316</v>
      </c>
    </row>
    <row r="22" spans="1:11" ht="16.5" customHeight="1">
      <c r="A22" s="65" t="s">
        <v>152</v>
      </c>
      <c r="C22" s="64">
        <v>12</v>
      </c>
      <c r="D22" s="64"/>
      <c r="E22" s="9">
        <v>100347175</v>
      </c>
      <c r="F22" s="9"/>
      <c r="G22" s="9">
        <v>144231998</v>
      </c>
      <c r="H22" s="9"/>
      <c r="I22" s="9">
        <v>100279526</v>
      </c>
      <c r="J22" s="9"/>
      <c r="K22" s="9">
        <v>143961565</v>
      </c>
    </row>
    <row r="23" spans="1:11" ht="16.5" customHeight="1">
      <c r="A23" s="65" t="s">
        <v>0</v>
      </c>
      <c r="C23" s="80"/>
      <c r="D23" s="64"/>
      <c r="E23" s="10">
        <v>6200467</v>
      </c>
      <c r="F23" s="9"/>
      <c r="G23" s="10">
        <v>4857139</v>
      </c>
      <c r="H23" s="9"/>
      <c r="I23" s="10">
        <v>6183602</v>
      </c>
      <c r="J23" s="9"/>
      <c r="K23" s="10">
        <v>4840272</v>
      </c>
    </row>
    <row r="24" spans="1:11" ht="16.5" customHeight="1">
      <c r="C24" s="80"/>
      <c r="D24" s="64"/>
      <c r="E24" s="9"/>
      <c r="F24" s="9"/>
      <c r="G24" s="9"/>
      <c r="H24" s="8"/>
      <c r="I24" s="9"/>
      <c r="J24" s="9"/>
      <c r="K24" s="9"/>
    </row>
    <row r="25" spans="1:11" ht="16.5" customHeight="1">
      <c r="A25" s="62" t="s">
        <v>24</v>
      </c>
      <c r="D25" s="64"/>
      <c r="E25" s="10">
        <f>SUM(E16:E24)</f>
        <v>640805744</v>
      </c>
      <c r="F25" s="9"/>
      <c r="G25" s="10">
        <f>SUM(G16:G24)</f>
        <v>605183691</v>
      </c>
      <c r="H25" s="8"/>
      <c r="I25" s="10">
        <f>SUM(I16:I24)</f>
        <v>635564045</v>
      </c>
      <c r="J25" s="9"/>
      <c r="K25" s="10">
        <f>SUM(K16:K24)</f>
        <v>602321250</v>
      </c>
    </row>
    <row r="26" spans="1:11" ht="16.5" customHeight="1">
      <c r="A26" s="63"/>
      <c r="D26" s="64"/>
      <c r="E26" s="9"/>
      <c r="F26" s="9"/>
      <c r="G26" s="9"/>
      <c r="H26" s="8"/>
      <c r="I26" s="9"/>
      <c r="J26" s="9"/>
      <c r="K26" s="9"/>
    </row>
    <row r="27" spans="1:11" ht="16.5" customHeight="1">
      <c r="A27" s="62" t="s">
        <v>25</v>
      </c>
      <c r="B27" s="62"/>
      <c r="D27" s="64"/>
      <c r="E27" s="9"/>
      <c r="F27" s="9"/>
      <c r="G27" s="9"/>
      <c r="H27" s="8"/>
      <c r="I27" s="9"/>
      <c r="J27" s="9"/>
      <c r="K27" s="9"/>
    </row>
    <row r="28" spans="1:11" ht="16.5" customHeight="1">
      <c r="A28" s="62"/>
      <c r="B28" s="62"/>
      <c r="D28" s="64"/>
      <c r="E28" s="9"/>
      <c r="F28" s="9"/>
      <c r="G28" s="9"/>
      <c r="H28" s="8"/>
      <c r="I28" s="9"/>
      <c r="J28" s="9"/>
      <c r="K28" s="9"/>
    </row>
    <row r="29" spans="1:11" ht="16.5" customHeight="1">
      <c r="A29" s="79" t="s">
        <v>92</v>
      </c>
      <c r="B29" s="75"/>
      <c r="C29" s="64">
        <v>33</v>
      </c>
      <c r="D29" s="64"/>
      <c r="E29" s="9">
        <v>14625000</v>
      </c>
      <c r="F29" s="9"/>
      <c r="G29" s="9">
        <v>13625000</v>
      </c>
      <c r="H29" s="8"/>
      <c r="I29" s="9">
        <v>14625000</v>
      </c>
      <c r="J29" s="9"/>
      <c r="K29" s="9">
        <v>13625000</v>
      </c>
    </row>
    <row r="30" spans="1:11" ht="16.5" customHeight="1">
      <c r="A30" s="65" t="s">
        <v>93</v>
      </c>
      <c r="C30" s="64">
        <v>13.1</v>
      </c>
      <c r="D30" s="64"/>
      <c r="E30" s="9">
        <v>0</v>
      </c>
      <c r="F30" s="9"/>
      <c r="G30" s="9">
        <v>0</v>
      </c>
      <c r="H30" s="9"/>
      <c r="I30" s="9">
        <v>706990</v>
      </c>
      <c r="J30" s="9"/>
      <c r="K30" s="9">
        <v>706990</v>
      </c>
    </row>
    <row r="31" spans="1:11" ht="16.5" customHeight="1">
      <c r="A31" s="65" t="s">
        <v>150</v>
      </c>
      <c r="C31" s="64">
        <v>13.2</v>
      </c>
      <c r="D31" s="64"/>
      <c r="E31" s="9">
        <v>1535773</v>
      </c>
      <c r="F31" s="9"/>
      <c r="G31" s="9">
        <v>2500000</v>
      </c>
      <c r="H31" s="9"/>
      <c r="I31" s="9">
        <v>2500000</v>
      </c>
      <c r="J31" s="9"/>
      <c r="K31" s="9">
        <v>2500000</v>
      </c>
    </row>
    <row r="32" spans="1:11" ht="16.5" customHeight="1">
      <c r="A32" s="63" t="s">
        <v>94</v>
      </c>
      <c r="C32" s="64">
        <v>14</v>
      </c>
      <c r="D32" s="64"/>
      <c r="E32" s="9">
        <v>6393578</v>
      </c>
      <c r="F32" s="9"/>
      <c r="G32" s="9">
        <v>8489512</v>
      </c>
      <c r="H32" s="9"/>
      <c r="I32" s="9">
        <v>6447666</v>
      </c>
      <c r="J32" s="9"/>
      <c r="K32" s="9">
        <v>8522042</v>
      </c>
    </row>
    <row r="33" spans="1:11" ht="16.5" customHeight="1">
      <c r="A33" s="63" t="s">
        <v>77</v>
      </c>
      <c r="C33" s="64">
        <v>15</v>
      </c>
      <c r="D33" s="64"/>
      <c r="E33" s="9">
        <v>24184952</v>
      </c>
      <c r="F33" s="9"/>
      <c r="G33" s="9">
        <v>35098355</v>
      </c>
      <c r="H33" s="9"/>
      <c r="I33" s="9">
        <v>24421535</v>
      </c>
      <c r="J33" s="9"/>
      <c r="K33" s="9">
        <v>35371916</v>
      </c>
    </row>
    <row r="34" spans="1:11" ht="16.5" customHeight="1">
      <c r="A34" s="63" t="s">
        <v>95</v>
      </c>
      <c r="C34" s="64">
        <v>16</v>
      </c>
      <c r="D34" s="64"/>
      <c r="E34" s="9">
        <v>8123658</v>
      </c>
      <c r="F34" s="9"/>
      <c r="G34" s="9">
        <v>7364478</v>
      </c>
      <c r="H34" s="9"/>
      <c r="I34" s="9">
        <v>8121974</v>
      </c>
      <c r="J34" s="9"/>
      <c r="K34" s="9">
        <v>7355404</v>
      </c>
    </row>
    <row r="35" spans="1:11" ht="16.5" customHeight="1">
      <c r="A35" s="63" t="s">
        <v>44</v>
      </c>
      <c r="C35" s="64">
        <v>17</v>
      </c>
      <c r="D35" s="64"/>
      <c r="E35" s="9">
        <v>6864802</v>
      </c>
      <c r="F35" s="9"/>
      <c r="G35" s="9">
        <v>5319366</v>
      </c>
      <c r="H35" s="9"/>
      <c r="I35" s="9">
        <v>6864802</v>
      </c>
      <c r="J35" s="9"/>
      <c r="K35" s="9">
        <v>5319366</v>
      </c>
    </row>
    <row r="36" spans="1:11" ht="16.5" customHeight="1">
      <c r="A36" s="65" t="s">
        <v>36</v>
      </c>
      <c r="D36" s="64"/>
      <c r="E36" s="10">
        <v>4762177</v>
      </c>
      <c r="F36" s="9"/>
      <c r="G36" s="10">
        <v>8771069</v>
      </c>
      <c r="H36" s="8"/>
      <c r="I36" s="10">
        <v>4762177</v>
      </c>
      <c r="J36" s="9"/>
      <c r="K36" s="10">
        <v>6090098</v>
      </c>
    </row>
    <row r="37" spans="1:11" ht="16.5" customHeight="1">
      <c r="D37" s="64"/>
      <c r="E37" s="65"/>
      <c r="F37" s="65"/>
      <c r="G37" s="65"/>
      <c r="H37" s="65"/>
      <c r="I37" s="65"/>
      <c r="J37" s="65"/>
      <c r="K37" s="65"/>
    </row>
    <row r="38" spans="1:11" ht="16.5" customHeight="1">
      <c r="A38" s="62" t="s">
        <v>26</v>
      </c>
      <c r="D38" s="64"/>
      <c r="E38" s="10">
        <f>SUM(E29:E36)</f>
        <v>66489940</v>
      </c>
      <c r="F38" s="9"/>
      <c r="G38" s="10">
        <f>SUM(G29:G36)</f>
        <v>81167780</v>
      </c>
      <c r="H38" s="8"/>
      <c r="I38" s="10">
        <f>SUM(I29:I36)</f>
        <v>68450144</v>
      </c>
      <c r="J38" s="9"/>
      <c r="K38" s="10">
        <f>SUM(K29:K36)</f>
        <v>79490816</v>
      </c>
    </row>
    <row r="39" spans="1:11" ht="16.5" customHeight="1">
      <c r="D39" s="64"/>
      <c r="E39" s="9"/>
      <c r="F39" s="9"/>
      <c r="G39" s="9"/>
      <c r="H39" s="8"/>
      <c r="I39" s="9"/>
      <c r="J39" s="9"/>
      <c r="K39" s="9"/>
    </row>
    <row r="40" spans="1:11" ht="16.5" customHeight="1" thickBot="1">
      <c r="A40" s="68" t="s">
        <v>27</v>
      </c>
      <c r="D40" s="64"/>
      <c r="E40" s="14">
        <f>+E38+E25</f>
        <v>707295684</v>
      </c>
      <c r="F40" s="9"/>
      <c r="G40" s="14">
        <f>+G38+G25</f>
        <v>686351471</v>
      </c>
      <c r="H40" s="8"/>
      <c r="I40" s="14">
        <f>+I38+I25</f>
        <v>704014189</v>
      </c>
      <c r="J40" s="9"/>
      <c r="K40" s="14">
        <f>+K38+K25</f>
        <v>681812066</v>
      </c>
    </row>
    <row r="41" spans="1:11" ht="16.5" customHeight="1" thickTop="1">
      <c r="A41" s="68"/>
      <c r="D41" s="64"/>
      <c r="E41" s="9"/>
      <c r="F41" s="9"/>
      <c r="G41" s="9"/>
      <c r="H41" s="9"/>
      <c r="I41" s="9"/>
      <c r="J41" s="9"/>
      <c r="K41" s="9"/>
    </row>
    <row r="42" spans="1:11" ht="16.5" customHeight="1">
      <c r="A42" s="68"/>
      <c r="D42" s="64"/>
      <c r="E42" s="9"/>
      <c r="F42" s="9"/>
      <c r="G42" s="9"/>
      <c r="H42" s="9"/>
      <c r="I42" s="9"/>
      <c r="J42" s="9"/>
      <c r="K42" s="9"/>
    </row>
    <row r="43" spans="1:11" ht="16.5" customHeight="1">
      <c r="A43" s="68"/>
      <c r="D43" s="64"/>
      <c r="E43" s="9"/>
      <c r="F43" s="9"/>
      <c r="G43" s="9"/>
      <c r="H43" s="9"/>
      <c r="I43" s="9"/>
      <c r="J43" s="9"/>
      <c r="K43" s="9"/>
    </row>
    <row r="44" spans="1:11" ht="16.5" customHeight="1">
      <c r="A44" s="68"/>
      <c r="D44" s="64"/>
      <c r="E44" s="9"/>
      <c r="F44" s="9"/>
      <c r="G44" s="9"/>
      <c r="H44" s="9"/>
      <c r="I44" s="9"/>
      <c r="J44" s="9"/>
      <c r="K44" s="9"/>
    </row>
    <row r="45" spans="1:11" ht="16.5" customHeight="1">
      <c r="A45" s="68"/>
      <c r="D45" s="64"/>
      <c r="E45" s="9"/>
      <c r="F45" s="9"/>
      <c r="G45" s="9"/>
      <c r="H45" s="9"/>
      <c r="I45" s="9"/>
      <c r="J45" s="9"/>
      <c r="K45" s="9"/>
    </row>
    <row r="46" spans="1:11" ht="16.5" customHeight="1">
      <c r="A46" s="68"/>
      <c r="D46" s="64"/>
      <c r="E46" s="9"/>
      <c r="F46" s="9"/>
      <c r="G46" s="9"/>
      <c r="H46" s="9"/>
      <c r="I46" s="9"/>
      <c r="J46" s="9"/>
      <c r="K46" s="9"/>
    </row>
    <row r="47" spans="1:11" ht="10.5" customHeight="1">
      <c r="A47" s="68"/>
      <c r="B47" s="62"/>
      <c r="D47" s="64"/>
      <c r="E47" s="9"/>
      <c r="F47" s="9"/>
      <c r="G47" s="9"/>
      <c r="H47" s="9"/>
      <c r="I47" s="9"/>
      <c r="J47" s="9"/>
      <c r="K47" s="9"/>
    </row>
    <row r="48" spans="1:11" s="82" customFormat="1" ht="16.5" customHeight="1">
      <c r="A48" s="142" t="s">
        <v>86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</row>
    <row r="49" spans="1:11" s="82" customFormat="1" ht="16.5" customHeight="1">
      <c r="A49" s="65" t="s">
        <v>181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1:11" s="82" customFormat="1" ht="16.5" customHeigh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</row>
    <row r="51" spans="1:11" s="82" customFormat="1" ht="16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</row>
    <row r="52" spans="1:11" ht="22.15" customHeight="1">
      <c r="A52" s="146" t="s">
        <v>65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</row>
    <row r="53" spans="1:11" ht="16.5" customHeight="1">
      <c r="A53" s="62" t="str">
        <f>+A1</f>
        <v>TBN Corporation Public Company Limited</v>
      </c>
      <c r="B53" s="83"/>
      <c r="C53" s="84"/>
      <c r="D53" s="83"/>
      <c r="E53" s="85"/>
      <c r="F53" s="85"/>
      <c r="G53" s="85"/>
      <c r="H53" s="85"/>
      <c r="I53" s="85"/>
      <c r="J53" s="85"/>
      <c r="K53" s="85"/>
    </row>
    <row r="54" spans="1:11" s="68" customFormat="1" ht="16.5" customHeight="1">
      <c r="A54" s="62" t="s">
        <v>55</v>
      </c>
      <c r="B54" s="62"/>
      <c r="C54" s="66"/>
      <c r="D54" s="67"/>
      <c r="E54" s="5"/>
      <c r="F54" s="5"/>
      <c r="G54" s="5"/>
      <c r="H54" s="5"/>
      <c r="I54" s="53"/>
      <c r="J54" s="53"/>
      <c r="K54" s="53"/>
    </row>
    <row r="55" spans="1:11" s="68" customFormat="1" ht="16.5" customHeight="1">
      <c r="A55" s="69" t="s">
        <v>161</v>
      </c>
      <c r="B55" s="69"/>
      <c r="C55" s="70"/>
      <c r="D55" s="71"/>
      <c r="E55" s="51"/>
      <c r="F55" s="51"/>
      <c r="G55" s="51"/>
      <c r="H55" s="51"/>
      <c r="I55" s="51"/>
      <c r="J55" s="51"/>
      <c r="K55" s="51"/>
    </row>
    <row r="56" spans="1:11" s="68" customFormat="1" ht="16.5" customHeight="1">
      <c r="A56" s="62"/>
      <c r="B56" s="62"/>
      <c r="C56" s="66"/>
      <c r="D56" s="67"/>
      <c r="E56" s="5"/>
      <c r="F56" s="5"/>
      <c r="G56" s="5"/>
      <c r="H56" s="5"/>
      <c r="I56" s="5"/>
      <c r="J56" s="5"/>
      <c r="K56" s="5"/>
    </row>
    <row r="57" spans="1:11" s="68" customFormat="1" ht="16.5" customHeight="1">
      <c r="A57" s="62"/>
      <c r="B57" s="62"/>
      <c r="C57" s="66"/>
      <c r="D57" s="67"/>
      <c r="E57" s="5"/>
      <c r="F57" s="5"/>
      <c r="G57" s="5"/>
      <c r="H57" s="5"/>
      <c r="I57" s="5"/>
      <c r="J57" s="5"/>
      <c r="K57" s="5"/>
    </row>
    <row r="58" spans="1:11" s="68" customFormat="1" ht="16.5" customHeight="1">
      <c r="A58" s="62"/>
      <c r="B58" s="62"/>
      <c r="C58" s="66"/>
      <c r="D58" s="66"/>
      <c r="E58" s="144" t="s">
        <v>59</v>
      </c>
      <c r="F58" s="144"/>
      <c r="G58" s="144"/>
      <c r="H58" s="4"/>
      <c r="I58" s="144" t="s">
        <v>60</v>
      </c>
      <c r="J58" s="144"/>
      <c r="K58" s="144"/>
    </row>
    <row r="59" spans="1:11" s="68" customFormat="1" ht="16.5" customHeight="1">
      <c r="B59" s="62"/>
      <c r="D59" s="66"/>
      <c r="E59" s="145" t="s">
        <v>58</v>
      </c>
      <c r="F59" s="145"/>
      <c r="G59" s="145"/>
      <c r="H59" s="60"/>
      <c r="I59" s="145" t="s">
        <v>58</v>
      </c>
      <c r="J59" s="145"/>
      <c r="K59" s="145"/>
    </row>
    <row r="60" spans="1:11" s="68" customFormat="1" ht="16.5" customHeight="1">
      <c r="B60" s="62"/>
      <c r="D60" s="66"/>
      <c r="E60" s="72" t="s">
        <v>73</v>
      </c>
      <c r="F60" s="73"/>
      <c r="G60" s="72" t="s">
        <v>73</v>
      </c>
      <c r="H60" s="72"/>
      <c r="I60" s="72" t="s">
        <v>73</v>
      </c>
      <c r="J60" s="73"/>
      <c r="K60" s="72" t="s">
        <v>73</v>
      </c>
    </row>
    <row r="61" spans="1:11" s="68" customFormat="1" ht="16.5" customHeight="1">
      <c r="B61" s="62"/>
      <c r="D61" s="66"/>
      <c r="E61" s="74">
        <v>2025</v>
      </c>
      <c r="F61" s="75"/>
      <c r="G61" s="74">
        <v>2024</v>
      </c>
      <c r="H61" s="72"/>
      <c r="I61" s="74">
        <v>2025</v>
      </c>
      <c r="J61" s="75"/>
      <c r="K61" s="74">
        <v>2024</v>
      </c>
    </row>
    <row r="62" spans="1:11" s="68" customFormat="1" ht="16.5" customHeight="1">
      <c r="B62" s="62"/>
      <c r="C62" s="70" t="s">
        <v>29</v>
      </c>
      <c r="D62" s="76"/>
      <c r="E62" s="77" t="s">
        <v>89</v>
      </c>
      <c r="F62" s="75"/>
      <c r="G62" s="77" t="s">
        <v>89</v>
      </c>
      <c r="H62" s="72"/>
      <c r="I62" s="77" t="s">
        <v>89</v>
      </c>
      <c r="J62" s="75"/>
      <c r="K62" s="77" t="s">
        <v>89</v>
      </c>
    </row>
    <row r="63" spans="1:11" s="68" customFormat="1" ht="16.5" customHeight="1">
      <c r="B63" s="62"/>
      <c r="C63" s="66"/>
      <c r="D63" s="76"/>
      <c r="E63" s="52"/>
      <c r="F63" s="52"/>
      <c r="G63" s="52"/>
      <c r="H63" s="52"/>
      <c r="I63" s="52"/>
      <c r="J63" s="52"/>
      <c r="K63" s="52"/>
    </row>
    <row r="64" spans="1:11" ht="16.5" customHeight="1">
      <c r="A64" s="86" t="s">
        <v>52</v>
      </c>
      <c r="B64" s="62"/>
      <c r="C64" s="66"/>
      <c r="D64" s="66"/>
      <c r="E64" s="5"/>
      <c r="F64" s="5"/>
      <c r="G64" s="5"/>
      <c r="H64" s="5"/>
      <c r="I64" s="5"/>
      <c r="J64" s="5"/>
      <c r="K64" s="5"/>
    </row>
    <row r="65" spans="1:11" s="68" customFormat="1" ht="16.5" customHeight="1">
      <c r="B65" s="62"/>
      <c r="C65" s="66"/>
      <c r="D65" s="76"/>
      <c r="E65" s="52"/>
      <c r="F65" s="52"/>
      <c r="G65" s="52"/>
      <c r="H65" s="52"/>
      <c r="I65" s="52"/>
      <c r="J65" s="52"/>
      <c r="K65" s="52"/>
    </row>
    <row r="66" spans="1:11" ht="16.5" customHeight="1">
      <c r="A66" s="68" t="s">
        <v>19</v>
      </c>
      <c r="B66" s="62"/>
      <c r="D66" s="64"/>
      <c r="I66" s="9"/>
      <c r="J66" s="9"/>
      <c r="K66" s="9"/>
    </row>
    <row r="67" spans="1:11" s="68" customFormat="1" ht="16.5" customHeight="1">
      <c r="B67" s="62"/>
      <c r="C67" s="66"/>
      <c r="D67" s="76"/>
      <c r="E67" s="52"/>
      <c r="F67" s="52"/>
      <c r="G67" s="52"/>
      <c r="H67" s="52"/>
      <c r="I67" s="52"/>
      <c r="J67" s="52"/>
      <c r="K67" s="52"/>
    </row>
    <row r="68" spans="1:11" ht="16.5" customHeight="1">
      <c r="A68" s="65" t="s">
        <v>146</v>
      </c>
      <c r="C68" s="64">
        <v>19</v>
      </c>
      <c r="D68" s="64"/>
      <c r="E68" s="9">
        <v>85507629</v>
      </c>
      <c r="F68" s="9"/>
      <c r="G68" s="9">
        <v>66650628</v>
      </c>
      <c r="H68" s="9"/>
      <c r="I68" s="9">
        <v>85457629</v>
      </c>
      <c r="J68" s="9"/>
      <c r="K68" s="9">
        <v>66600636</v>
      </c>
    </row>
    <row r="69" spans="1:11" ht="16.5" customHeight="1">
      <c r="A69" s="65" t="s">
        <v>153</v>
      </c>
      <c r="C69" s="64">
        <v>20</v>
      </c>
      <c r="D69" s="64"/>
      <c r="E69" s="9">
        <v>54749924</v>
      </c>
      <c r="F69" s="9"/>
      <c r="G69" s="9">
        <v>47480773</v>
      </c>
      <c r="H69" s="9"/>
      <c r="I69" s="9">
        <v>54749924</v>
      </c>
      <c r="J69" s="9"/>
      <c r="K69" s="9">
        <v>47480773</v>
      </c>
    </row>
    <row r="70" spans="1:11" ht="16.5" customHeight="1">
      <c r="A70" s="65" t="s">
        <v>78</v>
      </c>
      <c r="B70" s="65"/>
      <c r="C70" s="64">
        <v>18</v>
      </c>
      <c r="D70" s="64"/>
      <c r="E70" s="9">
        <v>8609367</v>
      </c>
      <c r="F70" s="9"/>
      <c r="G70" s="9">
        <v>8053775</v>
      </c>
      <c r="H70" s="9"/>
      <c r="I70" s="9">
        <v>8609367</v>
      </c>
      <c r="J70" s="9"/>
      <c r="K70" s="9">
        <v>8053775</v>
      </c>
    </row>
    <row r="71" spans="1:11" ht="16.5" customHeight="1">
      <c r="A71" s="65" t="s">
        <v>119</v>
      </c>
      <c r="C71" s="64">
        <v>21</v>
      </c>
      <c r="D71" s="64"/>
      <c r="E71" s="9">
        <v>4446053</v>
      </c>
      <c r="F71" s="9"/>
      <c r="G71" s="9">
        <v>3327484</v>
      </c>
      <c r="H71" s="9"/>
      <c r="I71" s="9">
        <v>5967104</v>
      </c>
      <c r="J71" s="9"/>
      <c r="K71" s="9">
        <v>4848535</v>
      </c>
    </row>
    <row r="72" spans="1:11" ht="16.5" customHeight="1">
      <c r="A72" s="65" t="s">
        <v>1</v>
      </c>
      <c r="E72" s="12">
        <v>5527191</v>
      </c>
      <c r="F72" s="13"/>
      <c r="G72" s="12">
        <v>6491008</v>
      </c>
      <c r="H72" s="11"/>
      <c r="I72" s="12">
        <v>5527191</v>
      </c>
      <c r="J72" s="13"/>
      <c r="K72" s="12">
        <v>6491008</v>
      </c>
    </row>
    <row r="73" spans="1:11" s="68" customFormat="1" ht="16.5" customHeight="1">
      <c r="B73" s="62"/>
      <c r="C73" s="66"/>
      <c r="D73" s="76"/>
    </row>
    <row r="74" spans="1:11" ht="16.5" customHeight="1">
      <c r="A74" s="62" t="s">
        <v>13</v>
      </c>
      <c r="D74" s="64"/>
      <c r="E74" s="10">
        <f>SUM(E68:E72)</f>
        <v>158840164</v>
      </c>
      <c r="F74" s="9"/>
      <c r="G74" s="10">
        <f>SUM(G68:G72)</f>
        <v>132003668</v>
      </c>
      <c r="H74" s="8"/>
      <c r="I74" s="10">
        <f>SUM(I68:I72)</f>
        <v>160311215</v>
      </c>
      <c r="J74" s="9"/>
      <c r="K74" s="10">
        <f>SUM(K68:K72)</f>
        <v>133474727</v>
      </c>
    </row>
    <row r="75" spans="1:11" ht="16.5" customHeight="1">
      <c r="D75" s="64"/>
      <c r="E75" s="9"/>
      <c r="F75" s="9"/>
      <c r="G75" s="9"/>
      <c r="H75" s="8"/>
      <c r="I75" s="9"/>
      <c r="J75" s="9"/>
      <c r="K75" s="9"/>
    </row>
    <row r="76" spans="1:11" ht="16.5" customHeight="1">
      <c r="A76" s="68" t="s">
        <v>20</v>
      </c>
      <c r="B76" s="62"/>
      <c r="D76" s="64"/>
      <c r="E76" s="9"/>
      <c r="F76" s="9"/>
      <c r="G76" s="9"/>
      <c r="H76" s="8"/>
      <c r="I76" s="9"/>
      <c r="J76" s="9"/>
      <c r="K76" s="9"/>
    </row>
    <row r="77" spans="1:11" s="68" customFormat="1" ht="16.5" customHeight="1">
      <c r="B77" s="62"/>
      <c r="C77" s="66"/>
      <c r="D77" s="76"/>
      <c r="E77" s="52"/>
      <c r="F77" s="52"/>
      <c r="G77" s="52"/>
      <c r="H77" s="55"/>
      <c r="I77" s="52"/>
      <c r="J77" s="52"/>
      <c r="K77" s="52"/>
    </row>
    <row r="78" spans="1:11" ht="16.5" customHeight="1">
      <c r="A78" s="65" t="s">
        <v>79</v>
      </c>
      <c r="C78" s="64">
        <v>18</v>
      </c>
      <c r="D78" s="64"/>
      <c r="E78" s="13">
        <v>14736495</v>
      </c>
      <c r="F78" s="13"/>
      <c r="G78" s="13">
        <v>25988323</v>
      </c>
      <c r="H78" s="11"/>
      <c r="I78" s="13">
        <v>14157112</v>
      </c>
      <c r="J78" s="13"/>
      <c r="K78" s="13">
        <v>25408940</v>
      </c>
    </row>
    <row r="79" spans="1:11" ht="16.5" customHeight="1">
      <c r="A79" s="63" t="s">
        <v>40</v>
      </c>
      <c r="C79" s="64">
        <v>22</v>
      </c>
      <c r="D79" s="64"/>
      <c r="E79" s="13">
        <v>22055953</v>
      </c>
      <c r="F79" s="13"/>
      <c r="G79" s="13">
        <v>15324260</v>
      </c>
      <c r="H79" s="11"/>
      <c r="I79" s="13">
        <v>22055953</v>
      </c>
      <c r="J79" s="13"/>
      <c r="K79" s="13">
        <v>15324260</v>
      </c>
    </row>
    <row r="80" spans="1:11" ht="16.5" customHeight="1">
      <c r="A80" s="63" t="s">
        <v>12</v>
      </c>
      <c r="D80" s="64"/>
      <c r="E80" s="12">
        <v>1130469</v>
      </c>
      <c r="F80" s="13"/>
      <c r="G80" s="12">
        <v>1107505</v>
      </c>
      <c r="H80" s="11"/>
      <c r="I80" s="12">
        <v>1177641</v>
      </c>
      <c r="J80" s="13"/>
      <c r="K80" s="12">
        <v>1152391</v>
      </c>
    </row>
    <row r="81" spans="1:11" s="68" customFormat="1" ht="16.5" customHeight="1">
      <c r="B81" s="62"/>
      <c r="C81" s="66"/>
      <c r="D81" s="76"/>
      <c r="E81" s="52"/>
      <c r="F81" s="52"/>
      <c r="G81" s="52"/>
      <c r="H81" s="55"/>
      <c r="I81" s="52"/>
      <c r="J81" s="52"/>
      <c r="K81" s="52"/>
    </row>
    <row r="82" spans="1:11" ht="16.5" customHeight="1">
      <c r="A82" s="62" t="s">
        <v>14</v>
      </c>
      <c r="D82" s="64"/>
      <c r="E82" s="10">
        <f>SUM(E78:E80)</f>
        <v>37922917</v>
      </c>
      <c r="F82" s="9"/>
      <c r="G82" s="10">
        <f>SUM(G78:G80)</f>
        <v>42420088</v>
      </c>
      <c r="H82" s="8"/>
      <c r="I82" s="10">
        <f>SUM(I78:I80)</f>
        <v>37390706</v>
      </c>
      <c r="J82" s="9"/>
      <c r="K82" s="10">
        <f>SUM(K78:K80)</f>
        <v>41885591</v>
      </c>
    </row>
    <row r="83" spans="1:11" s="68" customFormat="1" ht="16.5" customHeight="1">
      <c r="B83" s="62"/>
      <c r="C83" s="66"/>
      <c r="D83" s="76"/>
      <c r="E83" s="52"/>
      <c r="F83" s="52"/>
      <c r="G83" s="52"/>
      <c r="H83" s="55"/>
      <c r="I83" s="52"/>
      <c r="J83" s="52"/>
      <c r="K83" s="52"/>
    </row>
    <row r="84" spans="1:11" ht="16.5" customHeight="1">
      <c r="A84" s="68" t="s">
        <v>21</v>
      </c>
      <c r="D84" s="64"/>
      <c r="E84" s="10">
        <f>+E82+E74</f>
        <v>196763081</v>
      </c>
      <c r="F84" s="9"/>
      <c r="G84" s="10">
        <f>+G82+G74</f>
        <v>174423756</v>
      </c>
      <c r="H84" s="8"/>
      <c r="I84" s="10">
        <f>+I82+I74</f>
        <v>197701921</v>
      </c>
      <c r="J84" s="9"/>
      <c r="K84" s="10">
        <f>+K82+K74</f>
        <v>175360318</v>
      </c>
    </row>
    <row r="85" spans="1:11" ht="16.5" customHeight="1">
      <c r="A85" s="68"/>
      <c r="D85" s="64"/>
      <c r="E85" s="9"/>
      <c r="F85" s="9"/>
      <c r="G85" s="9"/>
      <c r="H85" s="8"/>
      <c r="I85" s="9"/>
      <c r="J85" s="9"/>
      <c r="K85" s="9"/>
    </row>
    <row r="86" spans="1:11" ht="16.5" customHeight="1">
      <c r="A86" s="68"/>
      <c r="D86" s="64"/>
      <c r="E86" s="9"/>
      <c r="F86" s="9"/>
      <c r="G86" s="9"/>
      <c r="H86" s="8"/>
      <c r="I86" s="9"/>
      <c r="J86" s="9"/>
      <c r="K86" s="9"/>
    </row>
    <row r="87" spans="1:11" ht="16.5" customHeight="1">
      <c r="A87" s="68"/>
      <c r="D87" s="64"/>
      <c r="E87" s="9"/>
      <c r="F87" s="9"/>
      <c r="G87" s="9"/>
      <c r="H87" s="8"/>
      <c r="I87" s="9"/>
      <c r="J87" s="9"/>
      <c r="K87" s="9"/>
    </row>
    <row r="88" spans="1:11" ht="16.5" customHeight="1">
      <c r="A88" s="68"/>
      <c r="D88" s="64"/>
      <c r="E88" s="9"/>
      <c r="F88" s="9"/>
      <c r="G88" s="9"/>
      <c r="H88" s="8"/>
      <c r="I88" s="9"/>
      <c r="J88" s="9"/>
      <c r="K88" s="9"/>
    </row>
    <row r="89" spans="1:11" ht="16.5" customHeight="1">
      <c r="A89" s="68"/>
      <c r="D89" s="64"/>
      <c r="E89" s="9"/>
      <c r="F89" s="9"/>
      <c r="G89" s="9"/>
      <c r="H89" s="8"/>
      <c r="I89" s="9"/>
      <c r="J89" s="9"/>
      <c r="K89" s="9"/>
    </row>
    <row r="90" spans="1:11" ht="16.5" customHeight="1">
      <c r="A90" s="68"/>
      <c r="D90" s="64"/>
      <c r="E90" s="9"/>
      <c r="F90" s="9"/>
      <c r="G90" s="9"/>
      <c r="H90" s="8"/>
      <c r="I90" s="9"/>
      <c r="J90" s="9"/>
      <c r="K90" s="9"/>
    </row>
    <row r="91" spans="1:11" ht="16.5" customHeight="1">
      <c r="A91" s="68"/>
      <c r="D91" s="64"/>
      <c r="E91" s="9"/>
      <c r="F91" s="9"/>
      <c r="G91" s="9"/>
      <c r="H91" s="8"/>
      <c r="I91" s="9"/>
      <c r="J91" s="9"/>
      <c r="K91" s="9"/>
    </row>
    <row r="92" spans="1:11" ht="16.5" customHeight="1">
      <c r="A92" s="68"/>
      <c r="D92" s="64"/>
      <c r="E92" s="9"/>
      <c r="F92" s="9"/>
      <c r="G92" s="9"/>
      <c r="H92" s="8"/>
      <c r="I92" s="9"/>
      <c r="J92" s="9"/>
      <c r="K92" s="9"/>
    </row>
    <row r="93" spans="1:11" ht="16.5" customHeight="1">
      <c r="A93" s="68"/>
      <c r="D93" s="64"/>
      <c r="E93" s="9"/>
      <c r="F93" s="9"/>
      <c r="G93" s="9"/>
      <c r="H93" s="8"/>
      <c r="I93" s="9"/>
      <c r="J93" s="9"/>
      <c r="K93" s="9"/>
    </row>
    <row r="94" spans="1:11" ht="16.5" customHeight="1">
      <c r="A94" s="68"/>
      <c r="D94" s="64"/>
      <c r="E94" s="9"/>
      <c r="F94" s="9"/>
      <c r="G94" s="9"/>
      <c r="H94" s="8"/>
      <c r="I94" s="9"/>
      <c r="J94" s="9"/>
      <c r="K94" s="9"/>
    </row>
    <row r="95" spans="1:11" ht="16.5" customHeight="1">
      <c r="A95" s="68"/>
      <c r="D95" s="64"/>
      <c r="E95" s="9"/>
      <c r="F95" s="9"/>
      <c r="G95" s="9"/>
      <c r="H95" s="8"/>
      <c r="I95" s="9"/>
      <c r="J95" s="9"/>
      <c r="K95" s="9"/>
    </row>
    <row r="96" spans="1:11" ht="16.5" customHeight="1">
      <c r="A96" s="68"/>
      <c r="D96" s="64"/>
      <c r="E96" s="9"/>
      <c r="F96" s="9"/>
      <c r="G96" s="9"/>
      <c r="H96" s="8"/>
      <c r="I96" s="9"/>
      <c r="J96" s="9"/>
      <c r="K96" s="9"/>
    </row>
    <row r="97" spans="1:11" ht="16.5" customHeight="1">
      <c r="A97" s="68"/>
      <c r="D97" s="64"/>
      <c r="E97" s="9"/>
      <c r="F97" s="9"/>
      <c r="G97" s="9"/>
      <c r="H97" s="8"/>
      <c r="I97" s="9"/>
      <c r="J97" s="9"/>
      <c r="K97" s="9"/>
    </row>
    <row r="98" spans="1:11" ht="16.5" customHeight="1">
      <c r="A98" s="68"/>
      <c r="D98" s="64"/>
      <c r="E98" s="9"/>
      <c r="F98" s="9"/>
      <c r="G98" s="9"/>
      <c r="H98" s="8"/>
      <c r="I98" s="9"/>
      <c r="J98" s="9"/>
      <c r="K98" s="9"/>
    </row>
    <row r="99" spans="1:11" ht="10.5" customHeight="1">
      <c r="A99" s="68"/>
      <c r="D99" s="64"/>
      <c r="E99" s="9"/>
      <c r="F99" s="9"/>
      <c r="G99" s="9"/>
      <c r="H99" s="8"/>
      <c r="I99" s="9"/>
      <c r="J99" s="9"/>
      <c r="K99" s="9"/>
    </row>
    <row r="100" spans="1:11" s="82" customFormat="1" ht="16.5" customHeight="1">
      <c r="A100" s="142" t="s">
        <v>86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</row>
    <row r="101" spans="1:11" ht="16.5" customHeight="1">
      <c r="A101" s="65" t="s">
        <v>181</v>
      </c>
      <c r="D101" s="64"/>
      <c r="E101" s="9"/>
      <c r="F101" s="9"/>
      <c r="G101" s="9"/>
      <c r="H101" s="8"/>
      <c r="I101" s="9"/>
      <c r="J101" s="9"/>
      <c r="K101" s="9"/>
    </row>
    <row r="102" spans="1:11" ht="16.5" customHeight="1">
      <c r="D102" s="64"/>
      <c r="E102" s="9"/>
      <c r="F102" s="9"/>
      <c r="G102" s="9"/>
      <c r="H102" s="8"/>
      <c r="I102" s="9"/>
      <c r="J102" s="9"/>
      <c r="K102" s="9"/>
    </row>
    <row r="103" spans="1:11" ht="16.5" customHeight="1">
      <c r="D103" s="64"/>
      <c r="E103" s="9"/>
      <c r="F103" s="9"/>
      <c r="G103" s="9"/>
      <c r="H103" s="8"/>
      <c r="I103" s="9"/>
      <c r="J103" s="9"/>
      <c r="K103" s="9"/>
    </row>
    <row r="104" spans="1:11" ht="22.15" customHeight="1">
      <c r="A104" s="143" t="s">
        <v>65</v>
      </c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</row>
    <row r="105" spans="1:11" ht="16.5" customHeight="1">
      <c r="A105" s="62" t="str">
        <f>+A1</f>
        <v>TBN Corporation Public Company Limited</v>
      </c>
      <c r="B105" s="83"/>
      <c r="C105" s="84"/>
      <c r="D105" s="83"/>
      <c r="E105" s="85"/>
      <c r="F105" s="85"/>
      <c r="G105" s="85"/>
      <c r="H105" s="85"/>
      <c r="I105" s="85"/>
      <c r="J105" s="85"/>
      <c r="K105" s="85"/>
    </row>
    <row r="106" spans="1:11" s="68" customFormat="1" ht="16.5" customHeight="1">
      <c r="A106" s="62" t="s">
        <v>55</v>
      </c>
      <c r="B106" s="62"/>
      <c r="C106" s="66"/>
      <c r="D106" s="67"/>
      <c r="E106" s="5"/>
      <c r="F106" s="5"/>
      <c r="G106" s="5"/>
      <c r="H106" s="5"/>
      <c r="I106" s="53"/>
      <c r="J106" s="53"/>
      <c r="K106" s="53"/>
    </row>
    <row r="107" spans="1:11" s="68" customFormat="1" ht="16.5" customHeight="1">
      <c r="A107" s="69" t="s">
        <v>161</v>
      </c>
      <c r="B107" s="69"/>
      <c r="C107" s="70"/>
      <c r="D107" s="71"/>
      <c r="E107" s="51"/>
      <c r="F107" s="51"/>
      <c r="G107" s="51"/>
      <c r="H107" s="51"/>
      <c r="I107" s="51"/>
      <c r="J107" s="51"/>
      <c r="K107" s="51"/>
    </row>
    <row r="108" spans="1:11" s="68" customFormat="1" ht="16.5" customHeight="1">
      <c r="A108" s="62"/>
      <c r="B108" s="62"/>
      <c r="C108" s="66"/>
      <c r="D108" s="67"/>
      <c r="E108" s="5"/>
      <c r="F108" s="5"/>
      <c r="G108" s="5"/>
      <c r="H108" s="5"/>
      <c r="I108" s="5"/>
      <c r="J108" s="5"/>
      <c r="K108" s="5"/>
    </row>
    <row r="109" spans="1:11" s="68" customFormat="1" ht="16.5" customHeight="1">
      <c r="A109" s="62"/>
      <c r="B109" s="62"/>
      <c r="C109" s="66"/>
      <c r="D109" s="67"/>
      <c r="E109" s="5"/>
      <c r="F109" s="5"/>
      <c r="G109" s="5"/>
      <c r="H109" s="5"/>
      <c r="I109" s="5"/>
      <c r="J109" s="5"/>
      <c r="K109" s="5"/>
    </row>
    <row r="110" spans="1:11" s="68" customFormat="1" ht="16.5" customHeight="1">
      <c r="A110" s="62"/>
      <c r="B110" s="62"/>
      <c r="C110" s="66"/>
      <c r="D110" s="67"/>
      <c r="E110" s="144" t="s">
        <v>59</v>
      </c>
      <c r="F110" s="144"/>
      <c r="G110" s="144"/>
      <c r="H110" s="4"/>
      <c r="I110" s="144" t="s">
        <v>60</v>
      </c>
      <c r="J110" s="144"/>
      <c r="K110" s="144"/>
    </row>
    <row r="111" spans="1:11" s="68" customFormat="1" ht="16.5" customHeight="1">
      <c r="B111" s="62"/>
      <c r="D111" s="66"/>
      <c r="E111" s="145" t="s">
        <v>58</v>
      </c>
      <c r="F111" s="145"/>
      <c r="G111" s="145"/>
      <c r="H111" s="60"/>
      <c r="I111" s="145" t="s">
        <v>58</v>
      </c>
      <c r="J111" s="145"/>
      <c r="K111" s="145"/>
    </row>
    <row r="112" spans="1:11" s="68" customFormat="1" ht="16.5" customHeight="1">
      <c r="B112" s="62"/>
      <c r="D112" s="66"/>
      <c r="E112" s="72" t="s">
        <v>73</v>
      </c>
      <c r="F112" s="73"/>
      <c r="G112" s="72" t="s">
        <v>73</v>
      </c>
      <c r="H112" s="72"/>
      <c r="I112" s="72" t="s">
        <v>73</v>
      </c>
      <c r="J112" s="73"/>
      <c r="K112" s="72" t="s">
        <v>73</v>
      </c>
    </row>
    <row r="113" spans="1:11" s="68" customFormat="1" ht="16.5" customHeight="1">
      <c r="B113" s="62"/>
      <c r="D113" s="66"/>
      <c r="E113" s="74">
        <v>2025</v>
      </c>
      <c r="F113" s="75"/>
      <c r="G113" s="74">
        <v>2024</v>
      </c>
      <c r="H113" s="72"/>
      <c r="I113" s="74">
        <v>2025</v>
      </c>
      <c r="J113" s="75"/>
      <c r="K113" s="74">
        <v>2024</v>
      </c>
    </row>
    <row r="114" spans="1:11" s="68" customFormat="1" ht="16.5" customHeight="1">
      <c r="B114" s="62"/>
      <c r="C114" s="70" t="s">
        <v>29</v>
      </c>
      <c r="D114" s="76"/>
      <c r="E114" s="77" t="s">
        <v>89</v>
      </c>
      <c r="F114" s="75"/>
      <c r="G114" s="77" t="s">
        <v>89</v>
      </c>
      <c r="H114" s="72"/>
      <c r="I114" s="77" t="s">
        <v>89</v>
      </c>
      <c r="J114" s="75"/>
      <c r="K114" s="77" t="s">
        <v>89</v>
      </c>
    </row>
    <row r="115" spans="1:11" s="68" customFormat="1" ht="16.5" customHeight="1">
      <c r="B115" s="62"/>
      <c r="C115" s="66"/>
      <c r="D115" s="76"/>
      <c r="E115" s="52"/>
      <c r="F115" s="52"/>
      <c r="G115" s="52"/>
      <c r="H115" s="52"/>
      <c r="I115" s="52"/>
      <c r="J115" s="52"/>
      <c r="K115" s="52"/>
    </row>
    <row r="116" spans="1:11" ht="16.5" customHeight="1">
      <c r="A116" s="86" t="s">
        <v>70</v>
      </c>
      <c r="B116" s="62"/>
      <c r="C116" s="66"/>
      <c r="D116" s="66"/>
      <c r="E116" s="5"/>
      <c r="F116" s="5"/>
      <c r="G116" s="5"/>
      <c r="H116" s="5"/>
      <c r="I116" s="5"/>
      <c r="J116" s="5"/>
      <c r="K116" s="5"/>
    </row>
    <row r="117" spans="1:11" ht="16.5" customHeight="1">
      <c r="A117" s="68"/>
      <c r="D117" s="64"/>
      <c r="E117" s="9"/>
      <c r="F117" s="9"/>
      <c r="G117" s="9"/>
      <c r="H117" s="8"/>
      <c r="I117" s="9"/>
      <c r="J117" s="9"/>
      <c r="K117" s="9"/>
    </row>
    <row r="118" spans="1:11" ht="16.5" customHeight="1">
      <c r="A118" s="68" t="s">
        <v>53</v>
      </c>
      <c r="C118" s="65"/>
      <c r="D118" s="64"/>
      <c r="E118" s="9"/>
      <c r="F118" s="9"/>
      <c r="G118" s="9"/>
      <c r="H118" s="8"/>
      <c r="I118" s="9"/>
      <c r="J118" s="9"/>
      <c r="K118" s="9"/>
    </row>
    <row r="119" spans="1:11" ht="16.5" customHeight="1">
      <c r="A119" s="68"/>
      <c r="C119" s="65"/>
      <c r="D119" s="64"/>
      <c r="E119" s="9"/>
      <c r="F119" s="9"/>
      <c r="G119" s="9"/>
      <c r="H119" s="8"/>
      <c r="I119" s="9"/>
      <c r="J119" s="9"/>
      <c r="K119" s="9"/>
    </row>
    <row r="120" spans="1:11" ht="16.5" customHeight="1">
      <c r="A120" s="65" t="s">
        <v>2</v>
      </c>
      <c r="C120" s="64">
        <v>23</v>
      </c>
      <c r="D120" s="64"/>
      <c r="E120" s="9"/>
      <c r="F120" s="9"/>
      <c r="G120" s="9"/>
      <c r="H120" s="8"/>
      <c r="I120" s="9"/>
      <c r="J120" s="9"/>
      <c r="K120" s="9"/>
    </row>
    <row r="121" spans="1:11" ht="16.5" customHeight="1">
      <c r="B121" s="63" t="s">
        <v>17</v>
      </c>
      <c r="D121" s="64"/>
      <c r="E121" s="9"/>
      <c r="F121" s="9"/>
      <c r="G121" s="9"/>
      <c r="H121" s="8"/>
      <c r="I121" s="9"/>
      <c r="J121" s="9"/>
      <c r="K121" s="9"/>
    </row>
    <row r="122" spans="1:11" ht="16.5" customHeight="1">
      <c r="B122" s="65" t="s">
        <v>115</v>
      </c>
      <c r="D122" s="64"/>
      <c r="E122" s="65"/>
      <c r="F122" s="65"/>
      <c r="G122" s="65"/>
      <c r="H122" s="65"/>
      <c r="I122" s="65"/>
      <c r="J122" s="65"/>
      <c r="K122" s="65"/>
    </row>
    <row r="123" spans="1:11" ht="16.5" customHeight="1">
      <c r="B123" s="65" t="s">
        <v>116</v>
      </c>
      <c r="D123" s="64"/>
      <c r="E123" s="65"/>
      <c r="F123" s="65"/>
      <c r="G123" s="65"/>
      <c r="H123" s="65"/>
      <c r="I123" s="65"/>
      <c r="J123" s="65"/>
      <c r="K123" s="65"/>
    </row>
    <row r="124" spans="1:11" ht="16.5" customHeight="1">
      <c r="B124" s="65" t="s">
        <v>173</v>
      </c>
      <c r="D124" s="64"/>
      <c r="E124" s="65"/>
      <c r="F124" s="65"/>
      <c r="G124" s="65"/>
      <c r="H124" s="65"/>
      <c r="I124" s="65"/>
      <c r="J124" s="65"/>
      <c r="K124" s="65"/>
    </row>
    <row r="125" spans="1:11" ht="16.5" customHeight="1" thickBot="1">
      <c r="B125" s="65" t="s">
        <v>132</v>
      </c>
      <c r="D125" s="64"/>
      <c r="E125" s="14">
        <v>50000000</v>
      </c>
      <c r="F125" s="9"/>
      <c r="G125" s="14">
        <v>50000000</v>
      </c>
      <c r="H125" s="8"/>
      <c r="I125" s="14">
        <v>50000000</v>
      </c>
      <c r="J125" s="9"/>
      <c r="K125" s="14">
        <v>50000000</v>
      </c>
    </row>
    <row r="126" spans="1:11" ht="16.5" customHeight="1" thickTop="1">
      <c r="B126" s="65"/>
      <c r="D126" s="64"/>
      <c r="E126" s="9"/>
      <c r="F126" s="9"/>
      <c r="G126" s="9"/>
      <c r="H126" s="8"/>
      <c r="I126" s="9"/>
      <c r="J126" s="9"/>
      <c r="K126" s="9"/>
    </row>
    <row r="127" spans="1:11" s="68" customFormat="1" ht="16.5" customHeight="1">
      <c r="A127" s="65"/>
      <c r="B127" s="63" t="s">
        <v>15</v>
      </c>
      <c r="C127" s="64"/>
      <c r="D127" s="64"/>
      <c r="E127" s="65"/>
      <c r="F127" s="65"/>
      <c r="G127" s="65"/>
      <c r="H127" s="65"/>
      <c r="I127" s="65"/>
      <c r="J127" s="65"/>
      <c r="K127" s="65"/>
    </row>
    <row r="128" spans="1:11" ht="16.5" customHeight="1">
      <c r="B128" s="65" t="s">
        <v>115</v>
      </c>
      <c r="D128" s="64"/>
      <c r="E128" s="65"/>
      <c r="F128" s="65"/>
      <c r="G128" s="65"/>
      <c r="H128" s="65"/>
      <c r="I128" s="65"/>
      <c r="J128" s="65"/>
      <c r="K128" s="65"/>
    </row>
    <row r="129" spans="1:11" ht="16.5" customHeight="1">
      <c r="B129" s="65" t="s">
        <v>117</v>
      </c>
      <c r="D129" s="64"/>
      <c r="E129" s="65"/>
      <c r="F129" s="65"/>
      <c r="G129" s="65"/>
      <c r="H129" s="65"/>
      <c r="I129" s="65"/>
      <c r="J129" s="65"/>
      <c r="K129" s="65"/>
    </row>
    <row r="130" spans="1:11" ht="16.5" customHeight="1">
      <c r="B130" s="65" t="s">
        <v>173</v>
      </c>
      <c r="D130" s="64"/>
      <c r="E130" s="65"/>
      <c r="F130" s="65"/>
      <c r="G130" s="65"/>
      <c r="H130" s="65"/>
      <c r="I130" s="65"/>
      <c r="J130" s="65"/>
      <c r="K130" s="65"/>
    </row>
    <row r="131" spans="1:11" ht="16.5" customHeight="1">
      <c r="B131" s="65" t="s">
        <v>133</v>
      </c>
      <c r="D131" s="64"/>
      <c r="E131" s="9">
        <v>50000000</v>
      </c>
      <c r="F131" s="9"/>
      <c r="G131" s="9">
        <v>50000000</v>
      </c>
      <c r="H131" s="8"/>
      <c r="I131" s="9">
        <v>50000000</v>
      </c>
      <c r="J131" s="9"/>
      <c r="K131" s="9">
        <v>50000000</v>
      </c>
    </row>
    <row r="132" spans="1:11" ht="16.5" customHeight="1">
      <c r="A132" s="65" t="s">
        <v>134</v>
      </c>
      <c r="B132" s="65"/>
      <c r="C132" s="64">
        <v>23</v>
      </c>
      <c r="D132" s="64"/>
      <c r="E132" s="9">
        <v>400470087</v>
      </c>
      <c r="F132" s="9"/>
      <c r="G132" s="9">
        <v>400470087</v>
      </c>
      <c r="H132" s="8"/>
      <c r="I132" s="9">
        <v>400470087</v>
      </c>
      <c r="J132" s="9"/>
      <c r="K132" s="9">
        <v>400470087</v>
      </c>
    </row>
    <row r="133" spans="1:11" ht="16.5" customHeight="1">
      <c r="A133" s="63" t="s">
        <v>30</v>
      </c>
      <c r="D133" s="64"/>
      <c r="E133" s="9"/>
      <c r="F133" s="9"/>
      <c r="G133" s="9"/>
      <c r="H133" s="8"/>
      <c r="I133" s="9"/>
      <c r="J133" s="9"/>
      <c r="K133" s="9"/>
    </row>
    <row r="134" spans="1:11" ht="16.5" customHeight="1">
      <c r="B134" s="63" t="s">
        <v>61</v>
      </c>
      <c r="C134" s="64">
        <v>24</v>
      </c>
      <c r="D134" s="64"/>
      <c r="E134" s="9">
        <v>5000000</v>
      </c>
      <c r="F134" s="9"/>
      <c r="G134" s="9">
        <v>5000000</v>
      </c>
      <c r="H134" s="8"/>
      <c r="I134" s="9">
        <v>5000000</v>
      </c>
      <c r="J134" s="9"/>
      <c r="K134" s="9">
        <v>5000000</v>
      </c>
    </row>
    <row r="135" spans="1:11" ht="16.5" customHeight="1">
      <c r="B135" s="63" t="s">
        <v>16</v>
      </c>
      <c r="D135" s="64"/>
      <c r="E135" s="10">
        <v>53525248</v>
      </c>
      <c r="F135" s="9"/>
      <c r="G135" s="10">
        <v>54890678</v>
      </c>
      <c r="H135" s="8"/>
      <c r="I135" s="10">
        <v>50842181</v>
      </c>
      <c r="J135" s="9"/>
      <c r="K135" s="10">
        <v>50981661</v>
      </c>
    </row>
    <row r="136" spans="1:11" s="68" customFormat="1" ht="16.5" customHeight="1">
      <c r="B136" s="62"/>
      <c r="C136" s="66"/>
      <c r="D136" s="76"/>
      <c r="E136" s="52"/>
      <c r="F136" s="52"/>
      <c r="G136" s="52"/>
      <c r="H136" s="55"/>
      <c r="I136" s="52"/>
      <c r="J136" s="52"/>
      <c r="K136" s="52"/>
    </row>
    <row r="137" spans="1:11" s="68" customFormat="1" ht="16.5" customHeight="1">
      <c r="A137" s="68" t="s">
        <v>149</v>
      </c>
      <c r="C137" s="66"/>
      <c r="D137" s="76"/>
      <c r="E137" s="56">
        <f>SUM(E131:E135)</f>
        <v>508995335</v>
      </c>
      <c r="F137" s="52"/>
      <c r="G137" s="56">
        <f>SUM(G131:G135)</f>
        <v>510360765</v>
      </c>
      <c r="H137" s="55"/>
      <c r="I137" s="56">
        <f>SUM(I131:I135)</f>
        <v>506312268</v>
      </c>
      <c r="J137" s="52"/>
      <c r="K137" s="56">
        <f>SUM(K131:K135)</f>
        <v>506451748</v>
      </c>
    </row>
    <row r="138" spans="1:11" ht="16.5" customHeight="1">
      <c r="A138" s="63" t="s">
        <v>62</v>
      </c>
      <c r="C138" s="64">
        <v>13</v>
      </c>
      <c r="D138" s="87"/>
      <c r="E138" s="10">
        <v>1537268</v>
      </c>
      <c r="F138" s="9"/>
      <c r="G138" s="10">
        <v>1566950</v>
      </c>
      <c r="H138" s="8"/>
      <c r="I138" s="10">
        <v>0</v>
      </c>
      <c r="J138" s="9"/>
      <c r="K138" s="10">
        <v>0</v>
      </c>
    </row>
    <row r="139" spans="1:11" s="68" customFormat="1" ht="16.5" customHeight="1">
      <c r="B139" s="62"/>
      <c r="C139" s="66"/>
      <c r="D139" s="76"/>
      <c r="E139" s="52"/>
      <c r="F139" s="52"/>
      <c r="G139" s="52"/>
      <c r="H139" s="55"/>
      <c r="I139" s="52"/>
      <c r="J139" s="52"/>
      <c r="K139" s="52"/>
    </row>
    <row r="140" spans="1:11" ht="16.5" customHeight="1">
      <c r="A140" s="62" t="s">
        <v>54</v>
      </c>
      <c r="B140" s="65"/>
      <c r="D140" s="87"/>
      <c r="E140" s="10">
        <f>SUM(E137:E138)</f>
        <v>510532603</v>
      </c>
      <c r="F140" s="9"/>
      <c r="G140" s="10">
        <f>SUM(G137:G138)</f>
        <v>511927715</v>
      </c>
      <c r="H140" s="8"/>
      <c r="I140" s="10">
        <f>SUM(I137:I138)</f>
        <v>506312268</v>
      </c>
      <c r="J140" s="9"/>
      <c r="K140" s="10">
        <f>SUM(K137:K138)</f>
        <v>506451748</v>
      </c>
    </row>
    <row r="141" spans="1:11" s="68" customFormat="1" ht="16.5" customHeight="1">
      <c r="B141" s="62"/>
      <c r="C141" s="66"/>
      <c r="D141" s="76"/>
      <c r="E141" s="52"/>
      <c r="F141" s="52"/>
      <c r="G141" s="52"/>
      <c r="H141" s="55"/>
      <c r="I141" s="52"/>
      <c r="J141" s="52"/>
      <c r="K141" s="52"/>
    </row>
    <row r="142" spans="1:11" ht="16.5" customHeight="1" thickBot="1">
      <c r="A142" s="62" t="s">
        <v>57</v>
      </c>
      <c r="B142" s="62"/>
      <c r="D142" s="64"/>
      <c r="E142" s="14">
        <f>+E140+E84</f>
        <v>707295684</v>
      </c>
      <c r="F142" s="9"/>
      <c r="G142" s="14">
        <f>+G140+G84</f>
        <v>686351471</v>
      </c>
      <c r="H142" s="8"/>
      <c r="I142" s="14">
        <f>+I140+I84</f>
        <v>704014189</v>
      </c>
      <c r="J142" s="9"/>
      <c r="K142" s="14">
        <f>+K140+K84</f>
        <v>681812066</v>
      </c>
    </row>
    <row r="143" spans="1:11" ht="16.5" customHeight="1" thickTop="1">
      <c r="A143" s="62"/>
      <c r="B143" s="62"/>
      <c r="D143" s="64"/>
      <c r="E143" s="9"/>
      <c r="F143" s="9"/>
      <c r="G143" s="9"/>
      <c r="H143" s="8"/>
      <c r="I143" s="9"/>
      <c r="J143" s="9"/>
      <c r="K143" s="9"/>
    </row>
    <row r="144" spans="1:11" ht="16.5" customHeight="1">
      <c r="A144" s="62"/>
      <c r="B144" s="62"/>
      <c r="D144" s="64"/>
      <c r="E144" s="9"/>
      <c r="F144" s="9"/>
      <c r="G144" s="9"/>
      <c r="H144" s="8"/>
      <c r="I144" s="9"/>
      <c r="J144" s="9"/>
      <c r="K144" s="9"/>
    </row>
    <row r="145" spans="1:11" ht="16.5" customHeight="1">
      <c r="A145" s="62"/>
      <c r="B145" s="62"/>
      <c r="D145" s="64"/>
      <c r="E145" s="9"/>
      <c r="F145" s="9"/>
      <c r="G145" s="9"/>
      <c r="H145" s="8"/>
      <c r="I145" s="9"/>
      <c r="J145" s="9"/>
      <c r="K145" s="9"/>
    </row>
    <row r="146" spans="1:11" ht="16.5" customHeight="1">
      <c r="A146" s="62"/>
      <c r="B146" s="62"/>
      <c r="D146" s="64"/>
      <c r="E146" s="9"/>
      <c r="F146" s="9"/>
      <c r="G146" s="9"/>
      <c r="H146" s="8"/>
      <c r="I146" s="9"/>
      <c r="J146" s="9"/>
      <c r="K146" s="9"/>
    </row>
    <row r="147" spans="1:11" ht="16.5" customHeight="1">
      <c r="A147" s="62"/>
      <c r="B147" s="62"/>
      <c r="D147" s="64"/>
      <c r="E147" s="9"/>
      <c r="F147" s="9"/>
      <c r="G147" s="9"/>
      <c r="H147" s="8"/>
      <c r="I147" s="9"/>
      <c r="J147" s="9"/>
      <c r="K147" s="9"/>
    </row>
    <row r="148" spans="1:11" ht="16.5" customHeight="1">
      <c r="A148" s="62"/>
      <c r="B148" s="62"/>
      <c r="D148" s="64"/>
      <c r="E148" s="9"/>
      <c r="F148" s="9"/>
      <c r="G148" s="9"/>
      <c r="H148" s="8"/>
      <c r="I148" s="9"/>
      <c r="J148" s="9"/>
      <c r="K148" s="9"/>
    </row>
    <row r="149" spans="1:11" ht="16.5" customHeight="1">
      <c r="A149" s="62"/>
      <c r="B149" s="62"/>
      <c r="D149" s="64"/>
      <c r="E149" s="9"/>
      <c r="F149" s="9"/>
      <c r="G149" s="9"/>
      <c r="H149" s="8"/>
      <c r="I149" s="9"/>
      <c r="J149" s="9"/>
      <c r="K149" s="9"/>
    </row>
    <row r="150" spans="1:11" ht="16.5" customHeight="1">
      <c r="A150" s="62"/>
      <c r="B150" s="62"/>
      <c r="D150" s="64"/>
      <c r="E150" s="9"/>
      <c r="F150" s="9"/>
      <c r="G150" s="9"/>
      <c r="H150" s="8"/>
      <c r="I150" s="9"/>
      <c r="J150" s="9"/>
      <c r="K150" s="9"/>
    </row>
    <row r="151" spans="1:11" ht="10.5" customHeight="1">
      <c r="A151" s="62"/>
      <c r="B151" s="62"/>
      <c r="D151" s="64"/>
      <c r="E151" s="9"/>
      <c r="F151" s="9"/>
      <c r="G151" s="9"/>
      <c r="H151" s="8"/>
      <c r="I151" s="9"/>
      <c r="J151" s="9"/>
      <c r="K151" s="9"/>
    </row>
    <row r="152" spans="1:11" s="82" customFormat="1" ht="16.5" customHeight="1">
      <c r="A152" s="142" t="s">
        <v>86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</row>
    <row r="153" spans="1:11" s="82" customFormat="1" ht="16.5" customHeight="1">
      <c r="A153" s="65" t="s">
        <v>181</v>
      </c>
      <c r="B153" s="81"/>
      <c r="C153" s="81"/>
      <c r="D153" s="81"/>
      <c r="E153" s="81"/>
      <c r="F153" s="81"/>
      <c r="G153" s="81"/>
      <c r="H153" s="81"/>
      <c r="I153" s="81"/>
      <c r="J153" s="81"/>
      <c r="K153" s="81"/>
    </row>
    <row r="154" spans="1:11" s="82" customFormat="1" ht="16.5" customHeight="1">
      <c r="A154" s="81"/>
      <c r="B154" s="81"/>
      <c r="C154" s="81"/>
      <c r="D154" s="81"/>
      <c r="E154" s="81"/>
      <c r="F154" s="81"/>
      <c r="G154" s="81"/>
      <c r="H154" s="81"/>
      <c r="I154" s="81"/>
      <c r="J154" s="81"/>
      <c r="K154" s="81"/>
    </row>
    <row r="155" spans="1:11" s="82" customFormat="1" ht="16.5" customHeight="1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</row>
    <row r="156" spans="1:11" ht="22.15" customHeight="1">
      <c r="A156" s="88" t="str">
        <f>A52</f>
        <v>The accompanying notes are an integral part of these consolidated and separate financial statements.</v>
      </c>
      <c r="B156" s="69"/>
      <c r="C156" s="89"/>
      <c r="D156" s="89"/>
      <c r="E156" s="10"/>
      <c r="F156" s="10"/>
      <c r="G156" s="10"/>
      <c r="H156" s="10"/>
      <c r="I156" s="10"/>
      <c r="J156" s="10"/>
      <c r="K156" s="10"/>
    </row>
  </sheetData>
  <mergeCells count="17">
    <mergeCell ref="A100:K100"/>
    <mergeCell ref="E7:G7"/>
    <mergeCell ref="E6:G6"/>
    <mergeCell ref="I7:K7"/>
    <mergeCell ref="I6:K6"/>
    <mergeCell ref="A48:K48"/>
    <mergeCell ref="A52:K52"/>
    <mergeCell ref="E58:G58"/>
    <mergeCell ref="I58:K58"/>
    <mergeCell ref="E59:G59"/>
    <mergeCell ref="I59:K59"/>
    <mergeCell ref="A152:K152"/>
    <mergeCell ref="A104:K104"/>
    <mergeCell ref="E110:G110"/>
    <mergeCell ref="I110:K110"/>
    <mergeCell ref="E111:G111"/>
    <mergeCell ref="I111:K11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1" man="1"/>
  </rowBreaks>
  <ignoredErrors>
    <ignoredError sqref="H10 F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100"/>
  <sheetViews>
    <sheetView showZeros="0" topLeftCell="A72" zoomScaleNormal="100" zoomScaleSheetLayoutView="107" workbookViewId="0">
      <selection activeCell="Q148" sqref="Q148"/>
    </sheetView>
  </sheetViews>
  <sheetFormatPr defaultColWidth="9.140625" defaultRowHeight="16.5" customHeight="1"/>
  <cols>
    <col min="1" max="1" width="1.42578125" style="65" customWidth="1"/>
    <col min="2" max="2" width="30.7109375" style="63" customWidth="1"/>
    <col min="3" max="3" width="4.85546875" style="63" customWidth="1"/>
    <col min="4" max="4" width="5.140625" style="64" customWidth="1"/>
    <col min="5" max="5" width="0.85546875" style="65" customWidth="1"/>
    <col min="6" max="6" width="13.140625" style="7" customWidth="1"/>
    <col min="7" max="7" width="0.85546875" style="1" customWidth="1"/>
    <col min="8" max="8" width="13.140625" style="7" customWidth="1"/>
    <col min="9" max="9" width="0.85546875" style="7" customWidth="1"/>
    <col min="10" max="10" width="13.140625" style="7" customWidth="1"/>
    <col min="11" max="11" width="0.85546875" style="1" customWidth="1"/>
    <col min="12" max="12" width="13.140625" style="7" customWidth="1"/>
    <col min="13" max="16384" width="9.140625" style="65"/>
  </cols>
  <sheetData>
    <row r="1" spans="1:12" s="68" customFormat="1" ht="16.5" customHeight="1">
      <c r="A1" s="62" t="str">
        <f>+'5-7'!A1</f>
        <v>TBN Corporation Public Company Limited</v>
      </c>
      <c r="B1" s="62"/>
      <c r="C1" s="62"/>
      <c r="D1" s="66"/>
      <c r="E1" s="67"/>
      <c r="F1" s="5"/>
      <c r="G1" s="4"/>
      <c r="H1" s="5"/>
      <c r="I1" s="5"/>
      <c r="J1" s="53"/>
      <c r="K1" s="2"/>
      <c r="L1" s="53"/>
    </row>
    <row r="2" spans="1:12" ht="16.5" customHeight="1">
      <c r="A2" s="62" t="s">
        <v>48</v>
      </c>
      <c r="B2" s="62"/>
      <c r="C2" s="62"/>
      <c r="D2" s="66"/>
      <c r="E2" s="67"/>
      <c r="F2" s="5"/>
      <c r="G2" s="4"/>
      <c r="H2" s="5"/>
      <c r="I2" s="5"/>
      <c r="J2" s="5"/>
      <c r="K2" s="4"/>
      <c r="L2" s="5"/>
    </row>
    <row r="3" spans="1:12" ht="16.5" customHeight="1">
      <c r="A3" s="69" t="s">
        <v>160</v>
      </c>
      <c r="B3" s="69"/>
      <c r="C3" s="69"/>
      <c r="D3" s="70"/>
      <c r="E3" s="71"/>
      <c r="F3" s="51"/>
      <c r="G3" s="3"/>
      <c r="H3" s="51"/>
      <c r="I3" s="51"/>
      <c r="J3" s="51"/>
      <c r="K3" s="3"/>
      <c r="L3" s="51"/>
    </row>
    <row r="4" spans="1:12" ht="16.350000000000001" customHeight="1">
      <c r="A4" s="62"/>
      <c r="B4" s="62"/>
      <c r="C4" s="62"/>
      <c r="D4" s="66"/>
      <c r="E4" s="67"/>
      <c r="F4" s="5"/>
      <c r="G4" s="4"/>
      <c r="H4" s="5"/>
      <c r="I4" s="5"/>
      <c r="J4" s="5"/>
      <c r="K4" s="4"/>
      <c r="L4" s="5"/>
    </row>
    <row r="5" spans="1:12" ht="16.350000000000001" customHeight="1">
      <c r="A5" s="62"/>
      <c r="B5" s="62"/>
      <c r="C5" s="62"/>
      <c r="D5" s="66"/>
      <c r="E5" s="67"/>
      <c r="F5" s="5"/>
      <c r="G5" s="4"/>
      <c r="H5" s="5"/>
      <c r="I5" s="5"/>
      <c r="J5" s="5"/>
      <c r="K5" s="4"/>
      <c r="L5" s="5"/>
    </row>
    <row r="6" spans="1:12" ht="16.350000000000001" customHeight="1">
      <c r="A6" s="62"/>
      <c r="B6" s="62"/>
      <c r="C6" s="62"/>
      <c r="D6" s="66"/>
      <c r="E6" s="67"/>
      <c r="F6" s="144" t="s">
        <v>59</v>
      </c>
      <c r="G6" s="144"/>
      <c r="H6" s="144"/>
      <c r="I6" s="4"/>
      <c r="J6" s="144" t="s">
        <v>60</v>
      </c>
      <c r="K6" s="144"/>
      <c r="L6" s="144"/>
    </row>
    <row r="7" spans="1:12" ht="16.350000000000001" customHeight="1">
      <c r="A7" s="62"/>
      <c r="B7" s="62"/>
      <c r="C7" s="62"/>
      <c r="D7" s="66"/>
      <c r="E7" s="66"/>
      <c r="F7" s="145" t="s">
        <v>58</v>
      </c>
      <c r="G7" s="145"/>
      <c r="H7" s="145"/>
      <c r="I7" s="60"/>
      <c r="J7" s="145" t="s">
        <v>58</v>
      </c>
      <c r="K7" s="145"/>
      <c r="L7" s="145"/>
    </row>
    <row r="8" spans="1:12" ht="16.350000000000001" customHeight="1">
      <c r="A8" s="62"/>
      <c r="B8" s="62"/>
      <c r="C8" s="62"/>
      <c r="D8" s="66"/>
      <c r="E8" s="66"/>
      <c r="F8" s="72" t="s">
        <v>73</v>
      </c>
      <c r="G8" s="73"/>
      <c r="H8" s="72" t="s">
        <v>73</v>
      </c>
      <c r="I8" s="60"/>
      <c r="J8" s="72" t="s">
        <v>73</v>
      </c>
      <c r="K8" s="73"/>
      <c r="L8" s="72" t="s">
        <v>73</v>
      </c>
    </row>
    <row r="9" spans="1:12" ht="16.350000000000001" customHeight="1">
      <c r="A9" s="62"/>
      <c r="B9" s="62"/>
      <c r="C9" s="62"/>
      <c r="D9" s="66"/>
      <c r="E9" s="66"/>
      <c r="F9" s="74">
        <v>2025</v>
      </c>
      <c r="G9" s="75"/>
      <c r="H9" s="74">
        <v>2024</v>
      </c>
      <c r="I9" s="60"/>
      <c r="J9" s="74">
        <v>2025</v>
      </c>
      <c r="K9" s="75"/>
      <c r="L9" s="74">
        <v>2024</v>
      </c>
    </row>
    <row r="10" spans="1:12" ht="16.350000000000001" customHeight="1">
      <c r="A10" s="68"/>
      <c r="D10" s="70" t="s">
        <v>29</v>
      </c>
      <c r="E10" s="76"/>
      <c r="F10" s="77" t="s">
        <v>89</v>
      </c>
      <c r="G10" s="75"/>
      <c r="H10" s="77" t="s">
        <v>89</v>
      </c>
      <c r="I10" s="52"/>
      <c r="J10" s="77" t="s">
        <v>89</v>
      </c>
      <c r="K10" s="75"/>
      <c r="L10" s="77" t="s">
        <v>89</v>
      </c>
    </row>
    <row r="11" spans="1:12" ht="16.350000000000001" customHeight="1">
      <c r="A11" s="68"/>
      <c r="D11" s="66"/>
      <c r="E11" s="76"/>
      <c r="F11" s="52"/>
      <c r="G11" s="55"/>
      <c r="H11" s="52"/>
      <c r="I11" s="52"/>
      <c r="J11" s="52"/>
      <c r="K11" s="55"/>
      <c r="L11" s="52"/>
    </row>
    <row r="12" spans="1:12" ht="16.350000000000001" customHeight="1">
      <c r="A12" s="63" t="s">
        <v>39</v>
      </c>
      <c r="B12" s="90"/>
      <c r="C12" s="90"/>
      <c r="E12" s="64"/>
      <c r="F12" s="9">
        <v>375924970</v>
      </c>
      <c r="G12" s="8"/>
      <c r="H12" s="9">
        <v>339490781</v>
      </c>
      <c r="I12" s="8"/>
      <c r="J12" s="9">
        <v>376127755</v>
      </c>
      <c r="K12" s="9"/>
      <c r="L12" s="9">
        <v>339005004</v>
      </c>
    </row>
    <row r="13" spans="1:12" ht="16.350000000000001" customHeight="1">
      <c r="A13" s="63" t="s">
        <v>31</v>
      </c>
      <c r="B13" s="90"/>
      <c r="C13" s="90"/>
      <c r="E13" s="64"/>
      <c r="F13" s="10">
        <v>-283703561</v>
      </c>
      <c r="G13" s="8"/>
      <c r="H13" s="10">
        <v>-253039177</v>
      </c>
      <c r="I13" s="8"/>
      <c r="J13" s="10">
        <v>-283703561</v>
      </c>
      <c r="K13" s="9"/>
      <c r="L13" s="10">
        <v>-254807034</v>
      </c>
    </row>
    <row r="14" spans="1:12" ht="16.350000000000001" customHeight="1">
      <c r="A14" s="62"/>
      <c r="B14" s="90"/>
      <c r="C14" s="90"/>
      <c r="E14" s="64"/>
      <c r="F14" s="9"/>
      <c r="G14" s="8"/>
      <c r="H14" s="9"/>
      <c r="I14" s="8"/>
      <c r="J14" s="9"/>
      <c r="K14" s="9"/>
      <c r="L14" s="9"/>
    </row>
    <row r="15" spans="1:12" ht="16.350000000000001" customHeight="1">
      <c r="A15" s="62" t="s">
        <v>35</v>
      </c>
      <c r="B15" s="90"/>
      <c r="C15" s="90"/>
      <c r="E15" s="64"/>
      <c r="F15" s="10">
        <f>F12+F13</f>
        <v>92221409</v>
      </c>
      <c r="G15" s="8"/>
      <c r="H15" s="10">
        <f>H12+H13</f>
        <v>86451604</v>
      </c>
      <c r="I15" s="8"/>
      <c r="J15" s="10">
        <f>J12+J13</f>
        <v>92424194</v>
      </c>
      <c r="K15" s="9"/>
      <c r="L15" s="10">
        <f>L12+L13</f>
        <v>84197970</v>
      </c>
    </row>
    <row r="16" spans="1:12" ht="16.350000000000001" customHeight="1">
      <c r="A16" s="62"/>
      <c r="B16" s="90"/>
      <c r="C16" s="90"/>
      <c r="E16" s="64"/>
      <c r="F16" s="9"/>
      <c r="G16" s="8"/>
      <c r="H16" s="9"/>
      <c r="I16" s="8"/>
      <c r="J16" s="9"/>
      <c r="K16" s="9"/>
      <c r="L16" s="9"/>
    </row>
    <row r="17" spans="1:12" ht="16.350000000000001" customHeight="1">
      <c r="A17" s="75" t="s">
        <v>96</v>
      </c>
      <c r="B17" s="90"/>
      <c r="C17" s="90"/>
      <c r="D17" s="64">
        <v>25</v>
      </c>
      <c r="E17" s="64"/>
      <c r="F17" s="9">
        <v>6691447</v>
      </c>
      <c r="G17" s="8"/>
      <c r="H17" s="9">
        <v>9808589</v>
      </c>
      <c r="I17" s="8"/>
      <c r="J17" s="9">
        <v>6673218</v>
      </c>
      <c r="K17" s="9"/>
      <c r="L17" s="9">
        <v>9662455</v>
      </c>
    </row>
    <row r="18" spans="1:12" ht="16.350000000000001" customHeight="1">
      <c r="A18" s="75" t="s">
        <v>147</v>
      </c>
      <c r="B18" s="90"/>
      <c r="C18" s="90"/>
      <c r="E18" s="64"/>
      <c r="F18" s="9">
        <v>-11692868</v>
      </c>
      <c r="G18" s="8"/>
      <c r="H18" s="9">
        <v>-9535795</v>
      </c>
      <c r="I18" s="8"/>
      <c r="J18" s="9">
        <v>-11692868</v>
      </c>
      <c r="K18" s="9"/>
      <c r="L18" s="9">
        <v>-9535795</v>
      </c>
    </row>
    <row r="19" spans="1:12" ht="16.149999999999999" customHeight="1">
      <c r="A19" s="75" t="s">
        <v>32</v>
      </c>
      <c r="B19" s="90"/>
      <c r="C19" s="90"/>
      <c r="E19" s="64"/>
      <c r="F19" s="9">
        <v>-59848647</v>
      </c>
      <c r="G19" s="8"/>
      <c r="H19" s="9">
        <v>-58606809</v>
      </c>
      <c r="I19" s="8"/>
      <c r="J19" s="9">
        <v>-59739512</v>
      </c>
      <c r="K19" s="9"/>
      <c r="L19" s="9">
        <v>-59047121</v>
      </c>
    </row>
    <row r="20" spans="1:12" ht="16.149999999999999" customHeight="1">
      <c r="A20" s="65" t="s">
        <v>37</v>
      </c>
      <c r="B20" s="90"/>
      <c r="C20" s="90"/>
      <c r="D20" s="64">
        <v>26</v>
      </c>
      <c r="E20" s="64"/>
      <c r="F20" s="9">
        <v>-2063502</v>
      </c>
      <c r="G20" s="8"/>
      <c r="H20" s="9">
        <v>-2555594</v>
      </c>
      <c r="I20" s="8"/>
      <c r="J20" s="9">
        <v>-2065788</v>
      </c>
      <c r="K20" s="9"/>
      <c r="L20" s="9">
        <v>-2492123</v>
      </c>
    </row>
    <row r="21" spans="1:12" ht="16.350000000000001" customHeight="1">
      <c r="A21" s="75" t="s">
        <v>174</v>
      </c>
      <c r="B21" s="90"/>
      <c r="C21" s="90"/>
      <c r="E21" s="64"/>
      <c r="F21" s="9"/>
      <c r="G21" s="8"/>
      <c r="H21" s="9"/>
      <c r="I21" s="8"/>
      <c r="J21" s="9"/>
      <c r="K21" s="9"/>
      <c r="L21" s="9"/>
    </row>
    <row r="22" spans="1:12" ht="16.350000000000001" customHeight="1">
      <c r="B22" s="65" t="s">
        <v>164</v>
      </c>
      <c r="C22" s="90"/>
      <c r="D22" s="64">
        <v>13.2</v>
      </c>
      <c r="E22" s="64"/>
      <c r="F22" s="10">
        <v>-964227</v>
      </c>
      <c r="G22" s="8"/>
      <c r="H22" s="10">
        <v>0</v>
      </c>
      <c r="I22" s="8"/>
      <c r="J22" s="10">
        <v>0</v>
      </c>
      <c r="K22" s="9"/>
      <c r="L22" s="10">
        <v>0</v>
      </c>
    </row>
    <row r="23" spans="1:12" ht="16.350000000000001" customHeight="1">
      <c r="B23" s="90"/>
      <c r="C23" s="90"/>
      <c r="F23" s="65"/>
      <c r="G23" s="65"/>
      <c r="H23" s="65"/>
      <c r="I23" s="65"/>
      <c r="J23" s="65"/>
      <c r="K23" s="65"/>
      <c r="L23" s="65"/>
    </row>
    <row r="24" spans="1:12" ht="16.350000000000001" customHeight="1">
      <c r="A24" s="68" t="s">
        <v>97</v>
      </c>
      <c r="B24" s="90"/>
      <c r="C24" s="90"/>
      <c r="E24" s="64"/>
      <c r="F24" s="9">
        <f>SUM(F15:F22)</f>
        <v>24343612</v>
      </c>
      <c r="G24" s="8"/>
      <c r="H24" s="9">
        <f>SUM(H15:H22)</f>
        <v>25561995</v>
      </c>
      <c r="I24" s="8"/>
      <c r="J24" s="9">
        <f>SUM(J15:J22)</f>
        <v>25599244</v>
      </c>
      <c r="K24" s="9"/>
      <c r="L24" s="9">
        <f>SUM(L15:L22)</f>
        <v>22785386</v>
      </c>
    </row>
    <row r="25" spans="1:12" ht="16.350000000000001" customHeight="1">
      <c r="A25" s="63" t="s">
        <v>3</v>
      </c>
      <c r="B25" s="90"/>
      <c r="C25" s="90"/>
      <c r="D25" s="64">
        <v>28</v>
      </c>
      <c r="E25" s="64"/>
      <c r="F25" s="10">
        <v>-4586400</v>
      </c>
      <c r="G25" s="8"/>
      <c r="H25" s="10">
        <v>-3316952</v>
      </c>
      <c r="I25" s="8"/>
      <c r="J25" s="10">
        <v>-4586400</v>
      </c>
      <c r="K25" s="9"/>
      <c r="L25" s="10">
        <v>-3149597</v>
      </c>
    </row>
    <row r="26" spans="1:12" ht="16.350000000000001" customHeight="1">
      <c r="A26" s="63"/>
      <c r="B26" s="90"/>
      <c r="C26" s="90"/>
      <c r="E26" s="64"/>
      <c r="F26" s="9"/>
      <c r="G26" s="8"/>
      <c r="H26" s="9"/>
      <c r="I26" s="8"/>
      <c r="J26" s="9"/>
      <c r="K26" s="9"/>
      <c r="L26" s="9"/>
    </row>
    <row r="27" spans="1:12" ht="16.350000000000001" customHeight="1">
      <c r="A27" s="68" t="s">
        <v>110</v>
      </c>
      <c r="B27" s="90"/>
      <c r="C27" s="90"/>
      <c r="F27" s="9">
        <f>SUM(F24:F26)</f>
        <v>19757212</v>
      </c>
      <c r="G27" s="8"/>
      <c r="H27" s="9">
        <f>SUM(H24:H26)</f>
        <v>22245043</v>
      </c>
      <c r="I27" s="8"/>
      <c r="J27" s="9">
        <f>SUM(J24:J26)</f>
        <v>21012844</v>
      </c>
      <c r="K27" s="9"/>
      <c r="L27" s="9">
        <f>SUM(L24:L26)</f>
        <v>19635789</v>
      </c>
    </row>
    <row r="28" spans="1:12" ht="16.350000000000001" customHeight="1">
      <c r="A28" s="68"/>
      <c r="B28" s="90"/>
      <c r="C28" s="90"/>
      <c r="F28" s="9"/>
      <c r="G28" s="8"/>
      <c r="H28" s="9"/>
      <c r="I28" s="8"/>
      <c r="J28" s="9"/>
      <c r="K28" s="9"/>
      <c r="L28" s="9"/>
    </row>
    <row r="29" spans="1:12" ht="16.350000000000001" customHeight="1">
      <c r="A29" s="91"/>
      <c r="B29" s="91"/>
      <c r="C29" s="91"/>
      <c r="D29" s="92"/>
      <c r="F29" s="9"/>
      <c r="G29" s="8"/>
      <c r="H29" s="9"/>
      <c r="I29" s="8"/>
      <c r="J29" s="9"/>
      <c r="K29" s="9"/>
      <c r="L29" s="9"/>
    </row>
    <row r="30" spans="1:12" ht="16.350000000000001" customHeight="1">
      <c r="A30" s="93" t="s">
        <v>130</v>
      </c>
      <c r="B30" s="93"/>
      <c r="C30" s="93"/>
      <c r="D30" s="92"/>
      <c r="F30" s="9"/>
      <c r="G30" s="8"/>
      <c r="H30" s="9"/>
      <c r="I30" s="8"/>
      <c r="J30" s="9"/>
      <c r="K30" s="9"/>
      <c r="L30" s="9"/>
    </row>
    <row r="31" spans="1:12" ht="16.5" customHeight="1">
      <c r="A31" s="94" t="s">
        <v>87</v>
      </c>
      <c r="B31" s="95"/>
      <c r="C31" s="95"/>
      <c r="D31" s="95"/>
      <c r="F31" s="9"/>
      <c r="H31" s="9"/>
      <c r="J31" s="9"/>
      <c r="L31" s="9"/>
    </row>
    <row r="32" spans="1:12" ht="16.5" customHeight="1">
      <c r="A32" s="95"/>
      <c r="B32" s="95" t="s">
        <v>88</v>
      </c>
      <c r="C32" s="95"/>
      <c r="D32" s="95"/>
      <c r="F32" s="9"/>
      <c r="H32" s="9"/>
      <c r="J32" s="9"/>
      <c r="L32" s="9"/>
    </row>
    <row r="33" spans="1:12" ht="16.5" customHeight="1">
      <c r="A33" s="92"/>
      <c r="B33" s="91" t="s">
        <v>66</v>
      </c>
      <c r="C33" s="92"/>
      <c r="D33" s="92"/>
      <c r="F33" s="9"/>
      <c r="H33" s="9"/>
      <c r="J33" s="9"/>
      <c r="L33" s="9"/>
    </row>
    <row r="34" spans="1:12" ht="16.5" customHeight="1">
      <c r="A34" s="92"/>
      <c r="B34" s="96" t="s">
        <v>67</v>
      </c>
      <c r="C34" s="91"/>
      <c r="D34" s="97">
        <v>22</v>
      </c>
      <c r="F34" s="9">
        <v>-2690928</v>
      </c>
      <c r="H34" s="9">
        <v>-1726786</v>
      </c>
      <c r="J34" s="9">
        <v>-2690928</v>
      </c>
      <c r="L34" s="9">
        <v>-1726786</v>
      </c>
    </row>
    <row r="35" spans="1:12" ht="16.5" customHeight="1">
      <c r="A35" s="92"/>
      <c r="B35" s="91" t="s">
        <v>184</v>
      </c>
      <c r="C35" s="91"/>
      <c r="D35" s="65"/>
      <c r="F35" s="9"/>
      <c r="H35" s="9"/>
      <c r="J35" s="9"/>
      <c r="L35" s="9"/>
    </row>
    <row r="36" spans="1:12" ht="16.5" customHeight="1">
      <c r="A36" s="92"/>
      <c r="B36" s="96" t="s">
        <v>185</v>
      </c>
      <c r="C36" s="91"/>
      <c r="D36" s="97">
        <v>17</v>
      </c>
      <c r="F36" s="10">
        <v>538186</v>
      </c>
      <c r="G36" s="8"/>
      <c r="H36" s="10">
        <v>345357</v>
      </c>
      <c r="I36" s="8"/>
      <c r="J36" s="10">
        <v>538186</v>
      </c>
      <c r="K36" s="9"/>
      <c r="L36" s="10">
        <v>345357</v>
      </c>
    </row>
    <row r="37" spans="1:12" ht="16.5" customHeight="1">
      <c r="A37" s="92"/>
      <c r="B37" s="92"/>
      <c r="C37" s="91"/>
      <c r="D37" s="91"/>
    </row>
    <row r="38" spans="1:12" ht="16.5" customHeight="1">
      <c r="A38" s="93" t="s">
        <v>131</v>
      </c>
      <c r="B38" s="93"/>
      <c r="C38" s="92"/>
      <c r="D38" s="91"/>
    </row>
    <row r="39" spans="1:12" ht="16.5" customHeight="1">
      <c r="A39" s="91"/>
      <c r="B39" s="93" t="s">
        <v>98</v>
      </c>
      <c r="F39" s="10">
        <f>SUM(F34:F36)</f>
        <v>-2152742</v>
      </c>
      <c r="G39" s="8"/>
      <c r="H39" s="10">
        <f>SUM(H34:H36)</f>
        <v>-1381429</v>
      </c>
      <c r="I39" s="8"/>
      <c r="J39" s="10">
        <f>SUM(J34:J36)</f>
        <v>-2152742</v>
      </c>
      <c r="K39" s="9"/>
      <c r="L39" s="10">
        <f>SUM(L34:L36)</f>
        <v>-1381429</v>
      </c>
    </row>
    <row r="40" spans="1:12" ht="16.5" customHeight="1">
      <c r="F40" s="9"/>
      <c r="G40" s="8"/>
      <c r="H40" s="9"/>
      <c r="I40" s="9"/>
      <c r="J40" s="9"/>
      <c r="K40" s="8"/>
      <c r="L40" s="9"/>
    </row>
    <row r="41" spans="1:12" ht="16.5" customHeight="1" thickBot="1">
      <c r="A41" s="93" t="s">
        <v>100</v>
      </c>
      <c r="F41" s="14">
        <f>F27+F39</f>
        <v>17604470</v>
      </c>
      <c r="G41" s="8"/>
      <c r="H41" s="14">
        <f>H27+H39</f>
        <v>20863614</v>
      </c>
      <c r="I41" s="9"/>
      <c r="J41" s="14">
        <f>J27+J39</f>
        <v>18860102</v>
      </c>
      <c r="K41" s="8"/>
      <c r="L41" s="14">
        <f>L27+L39</f>
        <v>18254360</v>
      </c>
    </row>
    <row r="42" spans="1:12" ht="16.5" customHeight="1" thickTop="1"/>
    <row r="43" spans="1:12" ht="11.25" customHeight="1"/>
    <row r="45" spans="1:12" ht="8.25" customHeight="1"/>
    <row r="46" spans="1:12" ht="16.5" customHeight="1">
      <c r="A46" s="147" t="s">
        <v>86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ht="16.5" customHeight="1">
      <c r="A47" s="65" t="s">
        <v>157</v>
      </c>
      <c r="B47" s="64"/>
      <c r="C47" s="64"/>
      <c r="E47" s="64"/>
      <c r="F47" s="64"/>
      <c r="G47" s="64"/>
      <c r="H47" s="64"/>
      <c r="I47" s="64"/>
      <c r="J47" s="64"/>
      <c r="K47" s="64"/>
      <c r="L47" s="64"/>
    </row>
    <row r="48" spans="1:12" ht="16.5" customHeight="1">
      <c r="B48" s="64"/>
      <c r="C48" s="64"/>
      <c r="E48" s="64"/>
      <c r="F48" s="64"/>
      <c r="G48" s="64"/>
      <c r="H48" s="64"/>
      <c r="I48" s="64"/>
      <c r="J48" s="64"/>
      <c r="K48" s="64"/>
      <c r="L48" s="64"/>
    </row>
    <row r="49" spans="1:12" ht="12" customHeight="1">
      <c r="B49" s="64"/>
      <c r="C49" s="64"/>
      <c r="E49" s="64"/>
      <c r="F49" s="64"/>
      <c r="G49" s="64"/>
      <c r="H49" s="64"/>
      <c r="I49" s="64"/>
      <c r="J49" s="64"/>
      <c r="K49" s="64"/>
      <c r="L49" s="64"/>
    </row>
    <row r="50" spans="1:12" ht="6" customHeight="1">
      <c r="A50" s="64"/>
      <c r="B50" s="64"/>
      <c r="C50" s="64"/>
      <c r="E50" s="64"/>
      <c r="F50" s="64"/>
      <c r="G50" s="64"/>
      <c r="H50" s="64"/>
      <c r="I50" s="64"/>
      <c r="J50" s="64"/>
      <c r="K50" s="64"/>
      <c r="L50" s="64"/>
    </row>
    <row r="51" spans="1:12" ht="22.35" customHeight="1">
      <c r="A51" s="88" t="str">
        <f>+'5-7'!A156</f>
        <v>The accompanying notes are an integral part of these consolidated and separate financial statements.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</row>
    <row r="52" spans="1:12" ht="16.5" customHeight="1">
      <c r="A52" s="62" t="str">
        <f>+A1</f>
        <v>TBN Corporation Public Company Limited</v>
      </c>
      <c r="B52" s="62"/>
      <c r="C52" s="62"/>
      <c r="D52" s="66"/>
      <c r="E52" s="67"/>
      <c r="F52" s="5"/>
      <c r="G52" s="4"/>
      <c r="H52" s="5"/>
      <c r="I52" s="5"/>
      <c r="J52" s="53"/>
      <c r="K52" s="2"/>
      <c r="L52" s="53"/>
    </row>
    <row r="53" spans="1:12" ht="16.5" customHeight="1">
      <c r="A53" s="62" t="s">
        <v>112</v>
      </c>
      <c r="B53" s="62"/>
      <c r="C53" s="62"/>
      <c r="D53" s="66"/>
      <c r="E53" s="67"/>
      <c r="F53" s="5"/>
      <c r="G53" s="4"/>
      <c r="H53" s="5"/>
      <c r="I53" s="5"/>
      <c r="J53" s="5"/>
      <c r="K53" s="4"/>
      <c r="L53" s="5"/>
    </row>
    <row r="54" spans="1:12" ht="16.5" customHeight="1">
      <c r="A54" s="69" t="s">
        <v>160</v>
      </c>
      <c r="B54" s="69"/>
      <c r="C54" s="69"/>
      <c r="D54" s="70"/>
      <c r="E54" s="71"/>
      <c r="F54" s="51"/>
      <c r="G54" s="3"/>
      <c r="H54" s="51"/>
      <c r="I54" s="51"/>
      <c r="J54" s="51"/>
      <c r="K54" s="3"/>
      <c r="L54" s="51"/>
    </row>
    <row r="55" spans="1:12" ht="16.5" customHeight="1">
      <c r="A55" s="62"/>
      <c r="B55" s="62"/>
      <c r="C55" s="62"/>
      <c r="D55" s="66"/>
      <c r="E55" s="67"/>
      <c r="F55" s="5"/>
      <c r="G55" s="4"/>
      <c r="H55" s="5"/>
      <c r="I55" s="5"/>
      <c r="J55" s="5"/>
      <c r="K55" s="4"/>
      <c r="L55" s="5"/>
    </row>
    <row r="56" spans="1:12" ht="16.5" customHeight="1">
      <c r="A56" s="62"/>
      <c r="B56" s="62"/>
      <c r="C56" s="62"/>
      <c r="D56" s="66"/>
      <c r="E56" s="67"/>
      <c r="F56" s="5"/>
      <c r="G56" s="4"/>
      <c r="H56" s="5"/>
      <c r="I56" s="5"/>
      <c r="J56" s="5"/>
      <c r="K56" s="4"/>
      <c r="L56" s="5"/>
    </row>
    <row r="57" spans="1:12" ht="16.5" customHeight="1">
      <c r="A57" s="62"/>
      <c r="B57" s="62"/>
      <c r="C57" s="62"/>
      <c r="D57" s="66"/>
      <c r="E57" s="67"/>
      <c r="F57" s="144" t="s">
        <v>59</v>
      </c>
      <c r="G57" s="144"/>
      <c r="H57" s="144"/>
      <c r="I57" s="4"/>
      <c r="J57" s="144" t="s">
        <v>60</v>
      </c>
      <c r="K57" s="144"/>
      <c r="L57" s="144"/>
    </row>
    <row r="58" spans="1:12" ht="16.5" customHeight="1">
      <c r="A58" s="62"/>
      <c r="B58" s="62"/>
      <c r="C58" s="62"/>
      <c r="D58" s="66"/>
      <c r="E58" s="66"/>
      <c r="F58" s="145" t="s">
        <v>58</v>
      </c>
      <c r="G58" s="145"/>
      <c r="H58" s="145"/>
      <c r="I58" s="60"/>
      <c r="J58" s="145" t="s">
        <v>58</v>
      </c>
      <c r="K58" s="145"/>
      <c r="L58" s="145"/>
    </row>
    <row r="59" spans="1:12" ht="16.5" customHeight="1">
      <c r="A59" s="62"/>
      <c r="B59" s="62"/>
      <c r="C59" s="62"/>
      <c r="D59" s="66"/>
      <c r="E59" s="66"/>
      <c r="F59" s="72" t="s">
        <v>73</v>
      </c>
      <c r="G59" s="73"/>
      <c r="H59" s="72" t="s">
        <v>73</v>
      </c>
      <c r="I59" s="60"/>
      <c r="J59" s="72" t="s">
        <v>73</v>
      </c>
      <c r="K59" s="73"/>
      <c r="L59" s="72" t="s">
        <v>73</v>
      </c>
    </row>
    <row r="60" spans="1:12" ht="16.5" customHeight="1">
      <c r="A60" s="62"/>
      <c r="B60" s="62"/>
      <c r="C60" s="62"/>
      <c r="D60" s="66"/>
      <c r="E60" s="66"/>
      <c r="F60" s="74">
        <v>2025</v>
      </c>
      <c r="G60" s="75"/>
      <c r="H60" s="74">
        <v>2024</v>
      </c>
      <c r="I60" s="60"/>
      <c r="J60" s="74">
        <v>2025</v>
      </c>
      <c r="K60" s="75"/>
      <c r="L60" s="74">
        <v>2024</v>
      </c>
    </row>
    <row r="61" spans="1:12" ht="16.5" customHeight="1">
      <c r="A61" s="68"/>
      <c r="D61" s="70" t="s">
        <v>29</v>
      </c>
      <c r="E61" s="76"/>
      <c r="F61" s="77" t="s">
        <v>89</v>
      </c>
      <c r="G61" s="75"/>
      <c r="H61" s="77" t="s">
        <v>89</v>
      </c>
      <c r="I61" s="52"/>
      <c r="J61" s="77" t="s">
        <v>89</v>
      </c>
      <c r="K61" s="75"/>
      <c r="L61" s="77" t="s">
        <v>89</v>
      </c>
    </row>
    <row r="63" spans="1:12" ht="16.5" customHeight="1">
      <c r="A63" s="93" t="s">
        <v>101</v>
      </c>
      <c r="B63" s="93"/>
      <c r="C63" s="93"/>
      <c r="D63" s="98"/>
      <c r="E63" s="98"/>
      <c r="F63" s="15"/>
      <c r="G63" s="15"/>
      <c r="H63" s="15"/>
      <c r="I63" s="15"/>
      <c r="J63" s="15"/>
      <c r="K63" s="15"/>
      <c r="L63" s="15"/>
    </row>
    <row r="64" spans="1:12" ht="16.5" customHeight="1">
      <c r="A64" s="93"/>
      <c r="B64" s="93"/>
      <c r="C64" s="93"/>
      <c r="D64" s="98"/>
      <c r="E64" s="98"/>
      <c r="F64" s="15"/>
      <c r="G64" s="15"/>
      <c r="H64" s="15"/>
      <c r="I64" s="15"/>
      <c r="J64" s="15"/>
      <c r="K64" s="15"/>
      <c r="L64" s="15"/>
    </row>
    <row r="65" spans="1:12" ht="16.5" customHeight="1">
      <c r="A65" s="91" t="s">
        <v>148</v>
      </c>
      <c r="B65" s="93"/>
      <c r="C65" s="93"/>
      <c r="D65" s="98"/>
      <c r="E65" s="98"/>
      <c r="F65" s="15">
        <v>19786894</v>
      </c>
      <c r="G65" s="15"/>
      <c r="H65" s="15">
        <v>22012413</v>
      </c>
      <c r="I65" s="15"/>
      <c r="J65" s="15">
        <v>21012844</v>
      </c>
      <c r="K65" s="15"/>
      <c r="L65" s="15">
        <v>19635789</v>
      </c>
    </row>
    <row r="66" spans="1:12" ht="16.5" customHeight="1">
      <c r="A66" s="91" t="s">
        <v>62</v>
      </c>
      <c r="B66" s="93"/>
      <c r="C66" s="93"/>
      <c r="D66" s="97">
        <v>13.1</v>
      </c>
      <c r="E66" s="98"/>
      <c r="F66" s="16">
        <v>-29682</v>
      </c>
      <c r="G66" s="15"/>
      <c r="H66" s="16">
        <v>232630</v>
      </c>
      <c r="I66" s="15"/>
      <c r="J66" s="16">
        <v>0</v>
      </c>
      <c r="K66" s="15"/>
      <c r="L66" s="16">
        <v>0</v>
      </c>
    </row>
    <row r="67" spans="1:12" ht="16.5" customHeight="1">
      <c r="A67" s="93"/>
      <c r="B67" s="93"/>
      <c r="C67" s="93"/>
      <c r="D67" s="98"/>
      <c r="E67" s="98"/>
      <c r="F67" s="15"/>
      <c r="G67" s="15"/>
      <c r="H67" s="15"/>
      <c r="I67" s="15"/>
      <c r="J67" s="15"/>
      <c r="K67" s="15"/>
      <c r="L67" s="15"/>
    </row>
    <row r="68" spans="1:12" ht="16.5" customHeight="1" thickBot="1">
      <c r="A68" s="93"/>
      <c r="B68" s="93"/>
      <c r="C68" s="93"/>
      <c r="D68" s="98"/>
      <c r="E68" s="98"/>
      <c r="F68" s="17">
        <f>SUM(F65:F67)</f>
        <v>19757212</v>
      </c>
      <c r="G68" s="15"/>
      <c r="H68" s="17">
        <f>SUM(H65:H67)</f>
        <v>22245043</v>
      </c>
      <c r="I68" s="15"/>
      <c r="J68" s="17">
        <f>SUM(J65:J67)</f>
        <v>21012844</v>
      </c>
      <c r="K68" s="15"/>
      <c r="L68" s="17">
        <f>SUM(L65:L67)</f>
        <v>19635789</v>
      </c>
    </row>
    <row r="69" spans="1:12" ht="16.5" customHeight="1" thickTop="1">
      <c r="A69" s="93"/>
      <c r="B69" s="93"/>
      <c r="C69" s="93"/>
      <c r="D69" s="98"/>
      <c r="E69" s="98"/>
      <c r="F69" s="15"/>
      <c r="G69" s="15"/>
      <c r="H69" s="15"/>
      <c r="I69" s="15"/>
      <c r="J69" s="15"/>
      <c r="K69" s="15"/>
      <c r="L69" s="15"/>
    </row>
    <row r="70" spans="1:12" ht="16.5" customHeight="1">
      <c r="A70" s="93" t="s">
        <v>99</v>
      </c>
      <c r="B70" s="91"/>
      <c r="C70" s="91"/>
      <c r="D70" s="97"/>
      <c r="E70" s="97"/>
      <c r="F70" s="15"/>
      <c r="G70" s="15"/>
      <c r="H70" s="15"/>
      <c r="I70" s="15"/>
      <c r="J70" s="15"/>
      <c r="K70" s="15"/>
      <c r="L70" s="15"/>
    </row>
    <row r="71" spans="1:12" ht="16.5" customHeight="1">
      <c r="A71" s="92"/>
      <c r="B71" s="93" t="s">
        <v>68</v>
      </c>
      <c r="C71" s="93"/>
      <c r="D71" s="97"/>
      <c r="E71" s="97"/>
      <c r="F71" s="15"/>
      <c r="G71" s="15"/>
      <c r="H71" s="15"/>
      <c r="I71" s="15"/>
      <c r="J71" s="15"/>
      <c r="K71" s="15"/>
      <c r="L71" s="15"/>
    </row>
    <row r="72" spans="1:12" ht="16.5" customHeight="1">
      <c r="A72" s="92" t="s">
        <v>148</v>
      </c>
      <c r="B72" s="92"/>
      <c r="C72" s="92"/>
      <c r="D72" s="97"/>
      <c r="E72" s="97"/>
      <c r="F72" s="15">
        <v>17634152</v>
      </c>
      <c r="G72" s="15"/>
      <c r="H72" s="15">
        <v>20630984</v>
      </c>
      <c r="I72" s="15"/>
      <c r="J72" s="15">
        <v>18860102</v>
      </c>
      <c r="K72" s="15"/>
      <c r="L72" s="15">
        <v>18254360</v>
      </c>
    </row>
    <row r="73" spans="1:12" ht="16.5" customHeight="1">
      <c r="A73" s="92" t="s">
        <v>62</v>
      </c>
      <c r="B73" s="92"/>
      <c r="C73" s="92"/>
      <c r="D73" s="97">
        <v>13.1</v>
      </c>
      <c r="E73" s="97"/>
      <c r="F73" s="16">
        <v>-29682</v>
      </c>
      <c r="G73" s="15"/>
      <c r="H73" s="16">
        <v>232630</v>
      </c>
      <c r="I73" s="15"/>
      <c r="J73" s="16">
        <v>0</v>
      </c>
      <c r="K73" s="15"/>
      <c r="L73" s="16">
        <v>0</v>
      </c>
    </row>
    <row r="74" spans="1:12" ht="16.5" customHeight="1">
      <c r="A74" s="93"/>
      <c r="B74" s="93"/>
      <c r="C74" s="93"/>
      <c r="D74" s="98"/>
      <c r="E74" s="98"/>
      <c r="F74" s="15"/>
      <c r="G74" s="15"/>
      <c r="H74" s="15"/>
      <c r="I74" s="15"/>
      <c r="J74" s="15"/>
      <c r="K74" s="15"/>
      <c r="L74" s="15"/>
    </row>
    <row r="75" spans="1:12" ht="16.5" customHeight="1" thickBot="1">
      <c r="A75" s="93"/>
      <c r="B75" s="93"/>
      <c r="C75" s="93"/>
      <c r="D75" s="98"/>
      <c r="E75" s="98"/>
      <c r="F75" s="17">
        <f>SUM(F72:F74)</f>
        <v>17604470</v>
      </c>
      <c r="G75" s="15"/>
      <c r="H75" s="17">
        <f>SUM(H72:H74)</f>
        <v>20863614</v>
      </c>
      <c r="I75" s="15"/>
      <c r="J75" s="17">
        <f>SUM(J72:J74)</f>
        <v>18860102</v>
      </c>
      <c r="K75" s="15"/>
      <c r="L75" s="17">
        <f>SUM(L72:L74)</f>
        <v>18254360</v>
      </c>
    </row>
    <row r="76" spans="1:12" ht="16.5" customHeight="1" thickTop="1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</row>
    <row r="77" spans="1:12" ht="16.5" customHeight="1">
      <c r="A77" s="62" t="s">
        <v>81</v>
      </c>
      <c r="B77" s="91"/>
      <c r="C77" s="91"/>
      <c r="D77" s="97"/>
      <c r="E77" s="97"/>
      <c r="F77" s="97"/>
      <c r="G77" s="97"/>
      <c r="H77" s="97"/>
      <c r="I77" s="97"/>
      <c r="J77" s="97"/>
      <c r="K77" s="97"/>
      <c r="L77" s="97"/>
    </row>
    <row r="78" spans="1:12" ht="16.5" customHeight="1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</row>
    <row r="79" spans="1:12" ht="16.5" customHeight="1" thickBot="1">
      <c r="A79" s="65" t="s">
        <v>102</v>
      </c>
      <c r="B79" s="97"/>
      <c r="C79" s="97"/>
      <c r="D79" s="97">
        <v>29</v>
      </c>
      <c r="E79" s="97"/>
      <c r="F79" s="58">
        <v>0.2</v>
      </c>
      <c r="G79" s="57"/>
      <c r="H79" s="58">
        <v>0.22</v>
      </c>
      <c r="I79" s="57"/>
      <c r="J79" s="59">
        <v>0.21</v>
      </c>
      <c r="K79" s="57"/>
      <c r="L79" s="59">
        <v>0.2</v>
      </c>
    </row>
    <row r="80" spans="1:12" ht="16.5" customHeight="1" thickTop="1"/>
    <row r="95" spans="1:12" ht="15" customHeight="1"/>
    <row r="96" spans="1:12" ht="16.5" customHeight="1">
      <c r="A96" s="147" t="s">
        <v>86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 ht="16.5" customHeight="1">
      <c r="A97" s="65" t="s">
        <v>157</v>
      </c>
      <c r="B97" s="64"/>
      <c r="C97" s="64"/>
      <c r="E97" s="64"/>
      <c r="F97" s="64"/>
      <c r="G97" s="64"/>
      <c r="H97" s="64"/>
      <c r="I97" s="64"/>
      <c r="J97" s="64"/>
      <c r="K97" s="64"/>
      <c r="L97" s="64"/>
    </row>
    <row r="98" spans="1:12" ht="16.5" customHeight="1">
      <c r="A98" s="64"/>
      <c r="B98" s="64"/>
      <c r="C98" s="64"/>
      <c r="E98" s="64"/>
      <c r="F98" s="64"/>
      <c r="G98" s="64"/>
      <c r="H98" s="64"/>
      <c r="I98" s="64"/>
      <c r="J98" s="64"/>
      <c r="K98" s="64"/>
      <c r="L98" s="64"/>
    </row>
    <row r="99" spans="1:12" ht="16.5" customHeight="1">
      <c r="A99" s="64"/>
      <c r="B99" s="64"/>
      <c r="C99" s="64"/>
      <c r="E99" s="64"/>
      <c r="F99" s="64"/>
      <c r="G99" s="64"/>
      <c r="H99" s="64"/>
      <c r="I99" s="64"/>
      <c r="J99" s="64"/>
      <c r="K99" s="64"/>
      <c r="L99" s="64"/>
    </row>
    <row r="100" spans="1:12" ht="22.35" customHeight="1">
      <c r="A100" s="88" t="str">
        <f>A51</f>
        <v>The accompanying notes are an integral part of these consolidated and separate financial statements.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</row>
  </sheetData>
  <mergeCells count="10">
    <mergeCell ref="F7:H7"/>
    <mergeCell ref="J7:L7"/>
    <mergeCell ref="F6:H6"/>
    <mergeCell ref="J6:L6"/>
    <mergeCell ref="A96:L96"/>
    <mergeCell ref="A46:L46"/>
    <mergeCell ref="F57:H57"/>
    <mergeCell ref="J57:L57"/>
    <mergeCell ref="F58:H58"/>
    <mergeCell ref="J58:L58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I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topLeftCell="A13" zoomScaleNormal="100" zoomScaleSheetLayoutView="95" workbookViewId="0">
      <selection activeCell="Q148" sqref="Q148"/>
    </sheetView>
  </sheetViews>
  <sheetFormatPr defaultColWidth="18.5703125" defaultRowHeight="16.5" customHeight="1"/>
  <cols>
    <col min="1" max="1" width="1.42578125" style="100" customWidth="1"/>
    <col min="2" max="2" width="35" style="100" customWidth="1"/>
    <col min="3" max="3" width="6.42578125" style="34" customWidth="1"/>
    <col min="4" max="4" width="1.140625" style="18" customWidth="1"/>
    <col min="5" max="5" width="13" style="18" customWidth="1"/>
    <col min="6" max="6" width="1.140625" style="18" customWidth="1"/>
    <col min="7" max="7" width="13.85546875" style="18" customWidth="1"/>
    <col min="8" max="8" width="1.140625" style="18" customWidth="1"/>
    <col min="9" max="9" width="13.85546875" style="18" customWidth="1"/>
    <col min="10" max="10" width="1.140625" style="18" customWidth="1"/>
    <col min="11" max="11" width="14" style="101" customWidth="1"/>
    <col min="12" max="12" width="1.140625" style="18" customWidth="1"/>
    <col min="13" max="13" width="13.5703125" style="101" bestFit="1" customWidth="1"/>
    <col min="14" max="14" width="1.140625" style="18" customWidth="1"/>
    <col min="15" max="15" width="12.140625" style="101" bestFit="1" customWidth="1"/>
    <col min="16" max="16" width="1.140625" style="101" customWidth="1"/>
    <col min="17" max="17" width="13.7109375" style="101" customWidth="1"/>
    <col min="18" max="16384" width="18.5703125" style="100"/>
  </cols>
  <sheetData>
    <row r="1" spans="1:17" ht="16.5" customHeight="1">
      <c r="A1" s="99" t="str">
        <f>+'5-7'!A1</f>
        <v>TBN Corporation Public Company Limited</v>
      </c>
    </row>
    <row r="2" spans="1:17" ht="16.5" customHeight="1">
      <c r="A2" s="102" t="s">
        <v>113</v>
      </c>
      <c r="B2" s="102"/>
      <c r="C2" s="23"/>
      <c r="D2" s="19"/>
      <c r="E2" s="19"/>
      <c r="F2" s="20"/>
      <c r="G2" s="20"/>
      <c r="H2" s="20"/>
      <c r="I2" s="20"/>
      <c r="J2" s="20"/>
      <c r="L2" s="20"/>
      <c r="N2" s="20"/>
    </row>
    <row r="3" spans="1:17" ht="16.5" customHeight="1">
      <c r="A3" s="103" t="s">
        <v>160</v>
      </c>
      <c r="B3" s="103"/>
      <c r="C3" s="61"/>
      <c r="D3" s="21"/>
      <c r="E3" s="21"/>
      <c r="F3" s="21"/>
      <c r="G3" s="21"/>
      <c r="H3" s="21"/>
      <c r="I3" s="21"/>
      <c r="J3" s="21"/>
      <c r="K3" s="104"/>
      <c r="L3" s="21"/>
      <c r="M3" s="104"/>
      <c r="N3" s="21"/>
      <c r="O3" s="104"/>
      <c r="P3" s="104"/>
      <c r="Q3" s="104"/>
    </row>
    <row r="4" spans="1:17" ht="16.5" customHeight="1">
      <c r="A4" s="102"/>
      <c r="B4" s="102"/>
      <c r="C4" s="23"/>
      <c r="D4" s="19"/>
      <c r="E4" s="19"/>
      <c r="F4" s="19"/>
      <c r="G4" s="19"/>
      <c r="H4" s="19"/>
      <c r="I4" s="19"/>
      <c r="J4" s="19"/>
      <c r="L4" s="19"/>
      <c r="N4" s="19"/>
    </row>
    <row r="5" spans="1:17" ht="16.5" customHeight="1">
      <c r="A5" s="102"/>
      <c r="B5" s="102"/>
      <c r="C5" s="136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ht="16.5" customHeight="1">
      <c r="A6" s="102"/>
      <c r="B6" s="102"/>
      <c r="C6" s="105"/>
      <c r="D6" s="102"/>
      <c r="E6" s="148" t="s">
        <v>50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ht="16.5" customHeight="1">
      <c r="A7" s="102"/>
      <c r="B7" s="102"/>
      <c r="C7" s="105"/>
      <c r="D7" s="102"/>
      <c r="E7" s="149" t="s">
        <v>156</v>
      </c>
      <c r="F7" s="149"/>
      <c r="G7" s="149"/>
      <c r="H7" s="149"/>
      <c r="I7" s="149"/>
      <c r="J7" s="149"/>
      <c r="K7" s="149"/>
      <c r="L7" s="149"/>
      <c r="M7" s="149"/>
      <c r="N7" s="23"/>
      <c r="O7" s="23"/>
      <c r="P7" s="23"/>
      <c r="Q7" s="23"/>
    </row>
    <row r="8" spans="1:17" ht="16.5" customHeight="1">
      <c r="A8" s="102"/>
      <c r="B8" s="102"/>
      <c r="C8" s="106"/>
      <c r="D8" s="19"/>
      <c r="E8" s="107"/>
      <c r="F8" s="19"/>
      <c r="G8" s="107"/>
      <c r="H8" s="19"/>
      <c r="I8" s="150" t="s">
        <v>30</v>
      </c>
      <c r="J8" s="150"/>
      <c r="K8" s="150"/>
      <c r="L8" s="24"/>
      <c r="M8" s="19"/>
      <c r="N8" s="19"/>
      <c r="O8" s="19"/>
      <c r="P8" s="19"/>
      <c r="Q8" s="19"/>
    </row>
    <row r="9" spans="1:17" ht="16.5" customHeight="1">
      <c r="A9" s="102"/>
      <c r="B9" s="102"/>
      <c r="C9" s="23"/>
      <c r="D9" s="25"/>
      <c r="E9" s="19" t="s">
        <v>7</v>
      </c>
      <c r="F9" s="108"/>
      <c r="G9" s="108" t="s">
        <v>120</v>
      </c>
      <c r="H9" s="108"/>
      <c r="I9" s="108" t="s">
        <v>111</v>
      </c>
      <c r="J9" s="109"/>
      <c r="K9" s="109"/>
      <c r="L9" s="108"/>
      <c r="M9" s="108" t="s">
        <v>10</v>
      </c>
      <c r="N9" s="108"/>
      <c r="O9" s="108" t="s">
        <v>41</v>
      </c>
      <c r="P9" s="108"/>
      <c r="Q9" s="108"/>
    </row>
    <row r="10" spans="1:17" ht="16.5" customHeight="1">
      <c r="A10" s="102"/>
      <c r="B10" s="102"/>
      <c r="C10" s="23"/>
      <c r="D10" s="25"/>
      <c r="E10" s="19" t="s">
        <v>8</v>
      </c>
      <c r="F10" s="108"/>
      <c r="G10" s="108" t="s">
        <v>121</v>
      </c>
      <c r="H10" s="108"/>
      <c r="I10" s="108" t="s">
        <v>114</v>
      </c>
      <c r="J10" s="108"/>
      <c r="K10" s="108"/>
      <c r="L10" s="108"/>
      <c r="M10" s="108" t="s">
        <v>45</v>
      </c>
      <c r="N10" s="108"/>
      <c r="O10" s="108" t="s">
        <v>42</v>
      </c>
      <c r="P10" s="108"/>
      <c r="Q10" s="108" t="s">
        <v>10</v>
      </c>
    </row>
    <row r="11" spans="1:17" ht="16.5" customHeight="1">
      <c r="A11" s="102"/>
      <c r="B11" s="102"/>
      <c r="C11" s="23"/>
      <c r="D11" s="25"/>
      <c r="E11" s="19" t="s">
        <v>9</v>
      </c>
      <c r="F11" s="108"/>
      <c r="G11" s="108" t="s">
        <v>122</v>
      </c>
      <c r="H11" s="108"/>
      <c r="I11" s="108" t="s">
        <v>18</v>
      </c>
      <c r="J11" s="108"/>
      <c r="K11" s="108" t="s">
        <v>16</v>
      </c>
      <c r="L11" s="108"/>
      <c r="M11" s="108" t="s">
        <v>155</v>
      </c>
      <c r="N11" s="108"/>
      <c r="O11" s="108" t="s">
        <v>46</v>
      </c>
      <c r="P11" s="108"/>
      <c r="Q11" s="108" t="s">
        <v>43</v>
      </c>
    </row>
    <row r="12" spans="1:17" ht="16.5" customHeight="1">
      <c r="A12" s="102"/>
      <c r="B12" s="102"/>
      <c r="C12" s="61" t="s">
        <v>168</v>
      </c>
      <c r="D12" s="25"/>
      <c r="E12" s="21" t="s">
        <v>89</v>
      </c>
      <c r="F12" s="108"/>
      <c r="G12" s="21" t="s">
        <v>89</v>
      </c>
      <c r="H12" s="108"/>
      <c r="I12" s="21" t="s">
        <v>89</v>
      </c>
      <c r="J12" s="108"/>
      <c r="K12" s="21" t="s">
        <v>89</v>
      </c>
      <c r="L12" s="108"/>
      <c r="M12" s="21" t="s">
        <v>89</v>
      </c>
      <c r="N12" s="108"/>
      <c r="O12" s="21" t="s">
        <v>89</v>
      </c>
      <c r="P12" s="108"/>
      <c r="Q12" s="21" t="s">
        <v>89</v>
      </c>
    </row>
    <row r="13" spans="1:17" ht="6" customHeight="1">
      <c r="B13" s="110"/>
      <c r="C13" s="35"/>
      <c r="D13" s="22"/>
      <c r="E13" s="22"/>
      <c r="F13" s="26"/>
      <c r="G13" s="22"/>
      <c r="H13" s="26"/>
      <c r="I13" s="22"/>
      <c r="J13" s="26"/>
      <c r="K13" s="22"/>
      <c r="L13" s="22"/>
      <c r="M13" s="22"/>
      <c r="N13" s="22"/>
      <c r="O13" s="22"/>
      <c r="Q13" s="13"/>
    </row>
    <row r="14" spans="1:17" s="105" customFormat="1" ht="16.5" customHeight="1">
      <c r="A14" s="102" t="s">
        <v>139</v>
      </c>
      <c r="B14" s="110"/>
      <c r="C14" s="36"/>
      <c r="D14" s="101"/>
      <c r="E14" s="27">
        <v>50000000</v>
      </c>
      <c r="F14" s="101"/>
      <c r="G14" s="27">
        <v>400470087</v>
      </c>
      <c r="H14" s="101"/>
      <c r="I14" s="27">
        <v>5000000</v>
      </c>
      <c r="J14" s="101"/>
      <c r="K14" s="27">
        <v>48256824</v>
      </c>
      <c r="L14" s="101"/>
      <c r="M14" s="27">
        <f>SUM(E14:L14)</f>
        <v>503726911</v>
      </c>
      <c r="N14" s="101"/>
      <c r="O14" s="27">
        <v>1334320</v>
      </c>
      <c r="P14" s="101"/>
      <c r="Q14" s="27">
        <f>SUM(M14:P14)</f>
        <v>505061231</v>
      </c>
    </row>
    <row r="15" spans="1:17" s="105" customFormat="1" ht="5.0999999999999996" customHeight="1">
      <c r="A15" s="102"/>
      <c r="B15" s="110"/>
      <c r="C15" s="36"/>
      <c r="D15" s="101"/>
      <c r="E15" s="27"/>
      <c r="F15" s="101"/>
      <c r="G15" s="27"/>
      <c r="H15" s="101"/>
      <c r="I15" s="27"/>
      <c r="J15" s="101"/>
      <c r="K15" s="27"/>
      <c r="L15" s="101"/>
      <c r="M15" s="27"/>
      <c r="N15" s="101"/>
      <c r="O15" s="27"/>
      <c r="P15" s="101"/>
      <c r="Q15" s="27"/>
    </row>
    <row r="16" spans="1:17" s="105" customFormat="1" ht="16.5" customHeight="1">
      <c r="A16" s="102" t="s">
        <v>72</v>
      </c>
      <c r="C16" s="106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</row>
    <row r="17" spans="1:17" s="111" customFormat="1" ht="16.5" customHeight="1">
      <c r="A17" s="100" t="s">
        <v>83</v>
      </c>
      <c r="C17" s="136">
        <v>30</v>
      </c>
      <c r="D17" s="139"/>
      <c r="E17" s="139">
        <v>0</v>
      </c>
      <c r="F17" s="139"/>
      <c r="G17" s="139">
        <v>0</v>
      </c>
      <c r="H17" s="139"/>
      <c r="I17" s="139">
        <v>0</v>
      </c>
      <c r="J17" s="139"/>
      <c r="K17" s="139">
        <v>-13997130</v>
      </c>
      <c r="L17" s="137"/>
      <c r="M17" s="27">
        <f>SUM(E17:L17)</f>
        <v>-13997130</v>
      </c>
      <c r="N17" s="138"/>
      <c r="O17" s="139">
        <v>0</v>
      </c>
      <c r="P17" s="138"/>
      <c r="Q17" s="27">
        <f>SUM(M17:P17)</f>
        <v>-13997130</v>
      </c>
    </row>
    <row r="18" spans="1:17" ht="16.5" customHeight="1">
      <c r="A18" s="100" t="s">
        <v>100</v>
      </c>
      <c r="B18" s="110"/>
      <c r="C18" s="136"/>
      <c r="D18" s="139"/>
      <c r="E18" s="140">
        <v>0</v>
      </c>
      <c r="F18" s="139"/>
      <c r="G18" s="140">
        <v>0</v>
      </c>
      <c r="H18" s="139"/>
      <c r="I18" s="140">
        <v>0</v>
      </c>
      <c r="J18" s="139"/>
      <c r="K18" s="140">
        <v>20630984</v>
      </c>
      <c r="L18" s="137"/>
      <c r="M18" s="31">
        <f>SUM(E18:L18)</f>
        <v>20630984</v>
      </c>
      <c r="N18" s="138"/>
      <c r="O18" s="140">
        <v>232630</v>
      </c>
      <c r="P18" s="138"/>
      <c r="Q18" s="31">
        <f>SUM(M18:P18)</f>
        <v>20863614</v>
      </c>
    </row>
    <row r="19" spans="1:17" ht="5.0999999999999996" customHeight="1">
      <c r="B19" s="110"/>
      <c r="C19" s="35"/>
      <c r="D19" s="22"/>
      <c r="E19" s="22"/>
      <c r="F19" s="26"/>
      <c r="G19" s="22"/>
      <c r="H19" s="26"/>
      <c r="I19" s="22"/>
      <c r="J19" s="26"/>
      <c r="K19" s="22"/>
      <c r="L19" s="22"/>
      <c r="M19" s="22"/>
      <c r="N19" s="22"/>
      <c r="O19" s="22"/>
      <c r="Q19" s="22"/>
    </row>
    <row r="20" spans="1:17" ht="16.5" customHeight="1" thickBot="1">
      <c r="A20" s="102" t="s">
        <v>140</v>
      </c>
      <c r="B20" s="102"/>
      <c r="C20" s="136"/>
      <c r="D20" s="139"/>
      <c r="E20" s="141">
        <f>SUM(E14:E19)</f>
        <v>50000000</v>
      </c>
      <c r="F20" s="139"/>
      <c r="G20" s="141">
        <f>SUM(G14:G19)</f>
        <v>400470087</v>
      </c>
      <c r="H20" s="139"/>
      <c r="I20" s="141">
        <f>SUM(I14:I19)</f>
        <v>5000000</v>
      </c>
      <c r="J20" s="139"/>
      <c r="K20" s="141">
        <f>SUM(K14:K19)</f>
        <v>54890678</v>
      </c>
      <c r="L20" s="139"/>
      <c r="M20" s="141">
        <f>SUM(M14:M19)</f>
        <v>510360765</v>
      </c>
      <c r="N20" s="139"/>
      <c r="O20" s="141">
        <f>SUM(O14:O19)</f>
        <v>1566950</v>
      </c>
      <c r="P20" s="139"/>
      <c r="Q20" s="141">
        <f>SUM(Q14:Q19)</f>
        <v>511927715</v>
      </c>
    </row>
    <row r="21" spans="1:17" ht="16.5" customHeight="1" thickTop="1">
      <c r="A21" s="102"/>
      <c r="B21" s="102"/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108"/>
    </row>
    <row r="22" spans="1:17" ht="16.5" customHeight="1">
      <c r="A22" s="102"/>
      <c r="B22" s="102"/>
      <c r="C22" s="35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108"/>
    </row>
    <row r="23" spans="1:17" s="105" customFormat="1" ht="16.5" customHeight="1">
      <c r="A23" s="102" t="s">
        <v>158</v>
      </c>
      <c r="B23" s="110"/>
      <c r="C23" s="36"/>
      <c r="D23" s="101"/>
      <c r="E23" s="27">
        <v>50000000</v>
      </c>
      <c r="F23" s="101"/>
      <c r="G23" s="27">
        <v>400470087</v>
      </c>
      <c r="H23" s="101"/>
      <c r="I23" s="27">
        <v>5000000</v>
      </c>
      <c r="J23" s="101"/>
      <c r="K23" s="27">
        <v>54890678</v>
      </c>
      <c r="L23" s="101"/>
      <c r="M23" s="27">
        <v>510360765</v>
      </c>
      <c r="N23" s="101"/>
      <c r="O23" s="27">
        <v>1566950</v>
      </c>
      <c r="P23" s="101"/>
      <c r="Q23" s="27">
        <f>SUM(M23:P23)</f>
        <v>511927715</v>
      </c>
    </row>
    <row r="24" spans="1:17" s="105" customFormat="1" ht="5.0999999999999996" customHeight="1">
      <c r="A24" s="102"/>
      <c r="B24" s="110"/>
      <c r="C24" s="36"/>
      <c r="D24" s="101"/>
      <c r="E24" s="27"/>
      <c r="F24" s="101"/>
      <c r="G24" s="27"/>
      <c r="H24" s="101"/>
      <c r="I24" s="27"/>
      <c r="J24" s="101"/>
      <c r="K24" s="27"/>
      <c r="L24" s="101"/>
      <c r="M24" s="27"/>
      <c r="N24" s="101"/>
      <c r="O24" s="27"/>
      <c r="P24" s="101"/>
      <c r="Q24" s="27"/>
    </row>
    <row r="25" spans="1:17" s="105" customFormat="1" ht="16.5" customHeight="1">
      <c r="A25" s="102" t="s">
        <v>72</v>
      </c>
      <c r="C25" s="106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</row>
    <row r="26" spans="1:17" s="111" customFormat="1" ht="16.5" customHeight="1">
      <c r="A26" s="100" t="s">
        <v>83</v>
      </c>
      <c r="C26" s="136">
        <v>30</v>
      </c>
      <c r="D26" s="139"/>
      <c r="E26" s="139">
        <v>0</v>
      </c>
      <c r="F26" s="139"/>
      <c r="G26" s="139">
        <v>0</v>
      </c>
      <c r="H26" s="139"/>
      <c r="I26" s="139">
        <v>0</v>
      </c>
      <c r="J26" s="139"/>
      <c r="K26" s="139">
        <v>-18999582</v>
      </c>
      <c r="L26" s="137"/>
      <c r="M26" s="27">
        <f>SUM(E26:L26)</f>
        <v>-18999582</v>
      </c>
      <c r="N26" s="138"/>
      <c r="O26" s="139">
        <v>0</v>
      </c>
      <c r="P26" s="138"/>
      <c r="Q26" s="27">
        <f>SUM(M26:P26)</f>
        <v>-18999582</v>
      </c>
    </row>
    <row r="27" spans="1:17" ht="16.5" customHeight="1">
      <c r="A27" s="100" t="s">
        <v>175</v>
      </c>
      <c r="C27" s="111"/>
      <c r="D27" s="100"/>
      <c r="E27" s="139"/>
      <c r="F27" s="139"/>
      <c r="G27" s="139"/>
      <c r="H27" s="139"/>
      <c r="I27" s="139"/>
      <c r="J27" s="100"/>
      <c r="K27" s="100"/>
      <c r="L27" s="100"/>
      <c r="M27" s="100"/>
      <c r="N27" s="100"/>
      <c r="O27" s="139"/>
      <c r="P27" s="100"/>
      <c r="Q27" s="100"/>
    </row>
    <row r="28" spans="1:17" ht="16.5" customHeight="1">
      <c r="B28" s="110" t="s">
        <v>71</v>
      </c>
      <c r="C28" s="136"/>
      <c r="D28" s="139"/>
      <c r="E28" s="140">
        <v>0</v>
      </c>
      <c r="F28" s="139"/>
      <c r="G28" s="140">
        <v>0</v>
      </c>
      <c r="H28" s="139"/>
      <c r="I28" s="140">
        <v>0</v>
      </c>
      <c r="J28" s="139"/>
      <c r="K28" s="140">
        <v>17634152</v>
      </c>
      <c r="L28" s="137"/>
      <c r="M28" s="31">
        <f>SUM(E28:L28)</f>
        <v>17634152</v>
      </c>
      <c r="N28" s="138"/>
      <c r="O28" s="140">
        <v>-29682</v>
      </c>
      <c r="P28" s="138"/>
      <c r="Q28" s="31">
        <f>SUM(M28:P28)</f>
        <v>17604470</v>
      </c>
    </row>
    <row r="29" spans="1:17" ht="5.0999999999999996" customHeight="1">
      <c r="B29" s="110"/>
      <c r="C29" s="35"/>
      <c r="D29" s="22"/>
      <c r="E29" s="22"/>
      <c r="F29" s="26"/>
      <c r="G29" s="22"/>
      <c r="H29" s="26"/>
      <c r="I29" s="22"/>
      <c r="J29" s="26"/>
      <c r="K29" s="22"/>
      <c r="L29" s="22"/>
      <c r="M29" s="22"/>
      <c r="N29" s="22"/>
      <c r="O29" s="22"/>
      <c r="Q29" s="22"/>
    </row>
    <row r="30" spans="1:17" ht="16.5" customHeight="1" thickBot="1">
      <c r="A30" s="102" t="s">
        <v>159</v>
      </c>
      <c r="B30" s="102"/>
      <c r="C30" s="136"/>
      <c r="D30" s="139"/>
      <c r="E30" s="141">
        <f>SUM(E23:E29)</f>
        <v>50000000</v>
      </c>
      <c r="F30" s="139"/>
      <c r="G30" s="141">
        <f>SUM(G23:G29)</f>
        <v>400470087</v>
      </c>
      <c r="H30" s="139"/>
      <c r="I30" s="141">
        <f>SUM(I23:I29)</f>
        <v>5000000</v>
      </c>
      <c r="J30" s="139"/>
      <c r="K30" s="141">
        <f>SUM(K23:K29)</f>
        <v>53525248</v>
      </c>
      <c r="L30" s="139"/>
      <c r="M30" s="141">
        <f>SUM(M23:M29)</f>
        <v>508995335</v>
      </c>
      <c r="N30" s="139"/>
      <c r="O30" s="141">
        <f>SUM(O23:O29)</f>
        <v>1537268</v>
      </c>
      <c r="P30" s="139"/>
      <c r="Q30" s="141">
        <f>SUM(Q23:Q29)</f>
        <v>510532603</v>
      </c>
    </row>
    <row r="31" spans="1:17" ht="16.5" customHeight="1" thickTop="1">
      <c r="A31" s="102"/>
      <c r="B31" s="102"/>
      <c r="C31" s="35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108"/>
    </row>
    <row r="32" spans="1:17" ht="16.5" customHeight="1">
      <c r="A32" s="102"/>
      <c r="B32" s="102"/>
      <c r="C32" s="35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108"/>
    </row>
    <row r="33" spans="1:17" ht="13.5" customHeight="1">
      <c r="A33" s="102"/>
      <c r="B33" s="102"/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108"/>
    </row>
    <row r="34" spans="1:17" ht="16.5" customHeight="1">
      <c r="A34" s="142" t="s">
        <v>86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</row>
    <row r="35" spans="1:17" ht="16.5" customHeight="1">
      <c r="A35" s="147" t="s">
        <v>151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</row>
    <row r="36" spans="1:17" ht="9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 ht="21.95" customHeight="1">
      <c r="A37" s="151" t="str">
        <f>'5-7'!A156</f>
        <v>The accompanying notes are an integral part of these consolidated and separate financial statements.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</row>
  </sheetData>
  <mergeCells count="6">
    <mergeCell ref="E6:Q6"/>
    <mergeCell ref="E7:M7"/>
    <mergeCell ref="I8:K8"/>
    <mergeCell ref="A34:Q34"/>
    <mergeCell ref="A37:Q37"/>
    <mergeCell ref="A35:Q35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zoomScaleNormal="100" zoomScaleSheetLayoutView="100" workbookViewId="0">
      <selection activeCell="Q148" sqref="Q148"/>
    </sheetView>
  </sheetViews>
  <sheetFormatPr defaultColWidth="18.5703125" defaultRowHeight="16.5" customHeight="1"/>
  <cols>
    <col min="1" max="1" width="1.42578125" style="100" customWidth="1"/>
    <col min="2" max="2" width="54.28515625" style="100" customWidth="1"/>
    <col min="3" max="3" width="7.140625" style="34" customWidth="1"/>
    <col min="4" max="4" width="1.7109375" style="18" customWidth="1"/>
    <col min="5" max="5" width="14.7109375" style="18" customWidth="1"/>
    <col min="6" max="6" width="1.7109375" style="18" customWidth="1"/>
    <col min="7" max="7" width="14.7109375" style="18" customWidth="1"/>
    <col min="8" max="8" width="1.7109375" style="18" customWidth="1"/>
    <col min="9" max="9" width="14.7109375" style="18" customWidth="1"/>
    <col min="10" max="10" width="1.7109375" style="18" customWidth="1"/>
    <col min="11" max="11" width="14.7109375" style="101" customWidth="1"/>
    <col min="12" max="12" width="1.7109375" style="18" customWidth="1"/>
    <col min="13" max="13" width="14.7109375" style="101" customWidth="1"/>
    <col min="14" max="16384" width="18.5703125" style="100"/>
  </cols>
  <sheetData>
    <row r="1" spans="1:13" ht="16.5" customHeight="1">
      <c r="A1" s="99" t="str">
        <f>+'5-7'!A1</f>
        <v>TBN Corporation Public Company Limited</v>
      </c>
      <c r="B1" s="99"/>
    </row>
    <row r="2" spans="1:13" ht="16.5" customHeight="1">
      <c r="A2" s="102" t="s">
        <v>63</v>
      </c>
      <c r="B2" s="102"/>
      <c r="C2" s="23"/>
      <c r="D2" s="19"/>
      <c r="E2" s="19"/>
      <c r="F2" s="20"/>
      <c r="G2" s="20"/>
      <c r="H2" s="20"/>
      <c r="I2" s="20"/>
      <c r="J2" s="20"/>
      <c r="L2" s="20"/>
    </row>
    <row r="3" spans="1:13" ht="16.5" customHeight="1">
      <c r="A3" s="103" t="s">
        <v>160</v>
      </c>
      <c r="B3" s="103"/>
      <c r="C3" s="61"/>
      <c r="D3" s="21"/>
      <c r="E3" s="21"/>
      <c r="F3" s="21"/>
      <c r="G3" s="21"/>
      <c r="H3" s="21"/>
      <c r="I3" s="21"/>
      <c r="J3" s="21"/>
      <c r="K3" s="104"/>
      <c r="L3" s="21"/>
      <c r="M3" s="104"/>
    </row>
    <row r="4" spans="1:13" ht="16.5" customHeight="1">
      <c r="A4" s="113"/>
      <c r="B4" s="113"/>
      <c r="C4" s="33"/>
      <c r="D4" s="29"/>
      <c r="E4" s="29"/>
      <c r="F4" s="29"/>
      <c r="G4" s="29"/>
      <c r="H4" s="29"/>
      <c r="I4" s="29"/>
      <c r="J4" s="29"/>
      <c r="K4" s="114"/>
      <c r="L4" s="29"/>
      <c r="M4" s="114"/>
    </row>
    <row r="5" spans="1:13" ht="16.5" customHeight="1">
      <c r="A5" s="102"/>
      <c r="B5" s="102"/>
      <c r="C5" s="35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6.5" customHeight="1">
      <c r="A6" s="102"/>
      <c r="B6" s="102"/>
      <c r="C6" s="105"/>
      <c r="D6" s="102"/>
      <c r="E6" s="150" t="s">
        <v>51</v>
      </c>
      <c r="F6" s="150"/>
      <c r="G6" s="150"/>
      <c r="H6" s="150"/>
      <c r="I6" s="150"/>
      <c r="J6" s="150"/>
      <c r="K6" s="150"/>
      <c r="L6" s="150"/>
      <c r="M6" s="150"/>
    </row>
    <row r="7" spans="1:13" ht="16.5" customHeight="1">
      <c r="A7" s="102"/>
      <c r="B7" s="102"/>
      <c r="C7" s="23"/>
      <c r="D7" s="25"/>
      <c r="I7" s="150" t="s">
        <v>30</v>
      </c>
      <c r="J7" s="150"/>
      <c r="K7" s="150"/>
      <c r="L7" s="108"/>
    </row>
    <row r="8" spans="1:13" ht="16.5" customHeight="1">
      <c r="A8" s="102"/>
      <c r="B8" s="102"/>
      <c r="C8" s="23"/>
      <c r="D8" s="25"/>
      <c r="E8" s="19" t="s">
        <v>7</v>
      </c>
      <c r="F8" s="108"/>
      <c r="G8" s="108" t="s">
        <v>120</v>
      </c>
      <c r="H8" s="108"/>
      <c r="I8" s="108" t="s">
        <v>111</v>
      </c>
      <c r="J8" s="109"/>
      <c r="K8" s="109"/>
      <c r="L8" s="108"/>
    </row>
    <row r="9" spans="1:13" ht="16.5" customHeight="1">
      <c r="A9" s="102"/>
      <c r="B9" s="102"/>
      <c r="C9" s="23"/>
      <c r="D9" s="25"/>
      <c r="E9" s="19" t="s">
        <v>8</v>
      </c>
      <c r="F9" s="108"/>
      <c r="G9" s="108" t="s">
        <v>121</v>
      </c>
      <c r="H9" s="108"/>
      <c r="I9" s="108" t="s">
        <v>114</v>
      </c>
      <c r="J9" s="108"/>
      <c r="K9" s="108"/>
      <c r="L9" s="108"/>
      <c r="M9" s="108" t="s">
        <v>10</v>
      </c>
    </row>
    <row r="10" spans="1:13" ht="16.5" customHeight="1">
      <c r="A10" s="102"/>
      <c r="B10" s="102"/>
      <c r="C10" s="23"/>
      <c r="D10" s="25"/>
      <c r="E10" s="19" t="s">
        <v>9</v>
      </c>
      <c r="F10" s="108"/>
      <c r="G10" s="108" t="s">
        <v>122</v>
      </c>
      <c r="H10" s="108"/>
      <c r="I10" s="108" t="s">
        <v>18</v>
      </c>
      <c r="J10" s="108"/>
      <c r="K10" s="108" t="s">
        <v>16</v>
      </c>
      <c r="L10" s="108"/>
      <c r="M10" s="108" t="s">
        <v>43</v>
      </c>
    </row>
    <row r="11" spans="1:13" ht="16.5" customHeight="1">
      <c r="A11" s="102"/>
      <c r="B11" s="102"/>
      <c r="C11" s="61" t="s">
        <v>168</v>
      </c>
      <c r="D11" s="25"/>
      <c r="E11" s="21" t="s">
        <v>89</v>
      </c>
      <c r="F11" s="108"/>
      <c r="G11" s="21" t="s">
        <v>89</v>
      </c>
      <c r="H11" s="108"/>
      <c r="I11" s="21" t="s">
        <v>89</v>
      </c>
      <c r="J11" s="108"/>
      <c r="K11" s="21" t="s">
        <v>89</v>
      </c>
      <c r="L11" s="108"/>
      <c r="M11" s="21" t="s">
        <v>89</v>
      </c>
    </row>
    <row r="12" spans="1:13" ht="6" customHeight="1">
      <c r="A12" s="102"/>
      <c r="B12" s="102"/>
      <c r="C12" s="35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s="105" customFormat="1" ht="16.5" customHeight="1">
      <c r="A13" s="102" t="s">
        <v>139</v>
      </c>
      <c r="B13" s="110"/>
      <c r="C13" s="35"/>
      <c r="D13" s="22"/>
      <c r="E13" s="22">
        <v>50000000</v>
      </c>
      <c r="F13" s="22"/>
      <c r="G13" s="22">
        <v>400470087</v>
      </c>
      <c r="H13" s="22"/>
      <c r="I13" s="22">
        <v>5000000</v>
      </c>
      <c r="J13" s="22"/>
      <c r="K13" s="22">
        <v>46724431</v>
      </c>
      <c r="L13" s="22"/>
      <c r="M13" s="22">
        <f>SUM(E13:L13)</f>
        <v>502194518</v>
      </c>
    </row>
    <row r="14" spans="1:13" s="105" customFormat="1" ht="6" customHeight="1">
      <c r="A14" s="102"/>
      <c r="B14" s="110"/>
      <c r="C14" s="35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s="105" customFormat="1" ht="16.5" customHeight="1">
      <c r="A15" s="102" t="s">
        <v>72</v>
      </c>
      <c r="C15" s="106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s="111" customFormat="1" ht="16.5" customHeight="1">
      <c r="A16" s="100" t="s">
        <v>83</v>
      </c>
      <c r="C16" s="106">
        <v>30</v>
      </c>
      <c r="D16" s="101"/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v>-13997130</v>
      </c>
      <c r="L16" s="101"/>
      <c r="M16" s="22">
        <f>SUM(E16:L16)</f>
        <v>-13997130</v>
      </c>
    </row>
    <row r="17" spans="1:13" s="105" customFormat="1" ht="16.5" customHeight="1">
      <c r="A17" s="110" t="s">
        <v>100</v>
      </c>
      <c r="B17" s="110"/>
      <c r="C17" s="38"/>
      <c r="D17" s="13"/>
      <c r="E17" s="12">
        <v>0</v>
      </c>
      <c r="F17" s="13"/>
      <c r="G17" s="12">
        <v>0</v>
      </c>
      <c r="H17" s="13"/>
      <c r="I17" s="12">
        <v>0</v>
      </c>
      <c r="J17" s="13"/>
      <c r="K17" s="12">
        <v>18254360</v>
      </c>
      <c r="L17" s="13"/>
      <c r="M17" s="28">
        <f>SUM(E17:L17)</f>
        <v>18254360</v>
      </c>
    </row>
    <row r="18" spans="1:13" ht="6" customHeight="1">
      <c r="A18" s="102"/>
      <c r="B18" s="102"/>
      <c r="C18" s="35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16.5" customHeight="1" thickBot="1">
      <c r="A19" s="102" t="s">
        <v>140</v>
      </c>
      <c r="B19" s="102"/>
      <c r="C19" s="35"/>
      <c r="D19" s="22"/>
      <c r="E19" s="30">
        <f>SUM(E13:E17)</f>
        <v>50000000</v>
      </c>
      <c r="F19" s="22"/>
      <c r="G19" s="30">
        <f>SUM(G13:G17)</f>
        <v>400470087</v>
      </c>
      <c r="H19" s="22"/>
      <c r="I19" s="30">
        <f>SUM(I13:I17)</f>
        <v>5000000</v>
      </c>
      <c r="J19" s="22"/>
      <c r="K19" s="30">
        <f>SUM(K13:K17)</f>
        <v>50981661</v>
      </c>
      <c r="L19" s="22"/>
      <c r="M19" s="30">
        <f>SUM(M13:M17)</f>
        <v>506451748</v>
      </c>
    </row>
    <row r="20" spans="1:13" ht="16.5" customHeight="1" thickTop="1">
      <c r="A20" s="102"/>
      <c r="B20" s="102"/>
      <c r="C20" s="35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16.5" customHeight="1">
      <c r="A21" s="102"/>
      <c r="B21" s="102"/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s="105" customFormat="1" ht="16.5" customHeight="1">
      <c r="A22" s="102" t="s">
        <v>158</v>
      </c>
      <c r="B22" s="110"/>
      <c r="C22" s="35"/>
      <c r="D22" s="22"/>
      <c r="E22" s="22">
        <v>50000000</v>
      </c>
      <c r="F22" s="22"/>
      <c r="G22" s="22">
        <v>400470087</v>
      </c>
      <c r="H22" s="22"/>
      <c r="I22" s="22">
        <v>5000000</v>
      </c>
      <c r="J22" s="22"/>
      <c r="K22" s="22">
        <v>50981661.399999999</v>
      </c>
      <c r="L22" s="22"/>
      <c r="M22" s="22">
        <f>SUM(E22:L22)</f>
        <v>506451748.39999998</v>
      </c>
    </row>
    <row r="23" spans="1:13" s="105" customFormat="1" ht="6" customHeight="1">
      <c r="A23" s="102"/>
      <c r="B23" s="110"/>
      <c r="C23" s="35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s="105" customFormat="1" ht="16.5" customHeight="1">
      <c r="A24" s="102" t="s">
        <v>72</v>
      </c>
      <c r="C24" s="106"/>
      <c r="D24" s="101"/>
      <c r="E24" s="101"/>
      <c r="F24" s="101"/>
      <c r="G24" s="101"/>
      <c r="H24" s="101"/>
      <c r="I24" s="101"/>
      <c r="J24" s="101"/>
      <c r="K24" s="101"/>
      <c r="L24" s="101"/>
      <c r="M24" s="101"/>
    </row>
    <row r="25" spans="1:13" s="111" customFormat="1" ht="16.5" customHeight="1">
      <c r="A25" s="100" t="s">
        <v>83</v>
      </c>
      <c r="C25" s="106">
        <v>30</v>
      </c>
      <c r="D25" s="101"/>
      <c r="E25" s="101">
        <v>0</v>
      </c>
      <c r="F25" s="101"/>
      <c r="G25" s="101">
        <v>0</v>
      </c>
      <c r="H25" s="101"/>
      <c r="I25" s="101">
        <v>0</v>
      </c>
      <c r="J25" s="101"/>
      <c r="K25" s="101">
        <v>-18999582</v>
      </c>
      <c r="L25" s="101"/>
      <c r="M25" s="22">
        <f>SUM(E25:L25)</f>
        <v>-18999582</v>
      </c>
    </row>
    <row r="26" spans="1:13" s="105" customFormat="1" ht="16.5" customHeight="1">
      <c r="A26" s="110" t="s">
        <v>100</v>
      </c>
      <c r="B26" s="110"/>
      <c r="C26" s="38"/>
      <c r="D26" s="13"/>
      <c r="E26" s="12">
        <v>0</v>
      </c>
      <c r="F26" s="13"/>
      <c r="G26" s="12">
        <v>0</v>
      </c>
      <c r="H26" s="13"/>
      <c r="I26" s="12">
        <v>0</v>
      </c>
      <c r="J26" s="13"/>
      <c r="K26" s="12">
        <v>18860102</v>
      </c>
      <c r="L26" s="13"/>
      <c r="M26" s="28">
        <f>SUM(E26:L26)</f>
        <v>18860102</v>
      </c>
    </row>
    <row r="27" spans="1:13" ht="6" customHeight="1">
      <c r="A27" s="102"/>
      <c r="B27" s="102"/>
      <c r="C27" s="35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16.5" customHeight="1" thickBot="1">
      <c r="A28" s="102" t="s">
        <v>159</v>
      </c>
      <c r="B28" s="102"/>
      <c r="C28" s="35"/>
      <c r="D28" s="22"/>
      <c r="E28" s="30">
        <f>SUM(E22:E26)</f>
        <v>50000000</v>
      </c>
      <c r="F28" s="22"/>
      <c r="G28" s="30">
        <f>SUM(G22:G26)</f>
        <v>400470087</v>
      </c>
      <c r="H28" s="22"/>
      <c r="I28" s="30">
        <f>SUM(I22:I26)</f>
        <v>5000000</v>
      </c>
      <c r="J28" s="22"/>
      <c r="K28" s="30">
        <f>SUM(K22:K26)</f>
        <v>50842181.399999999</v>
      </c>
      <c r="L28" s="22"/>
      <c r="M28" s="30">
        <f>SUM(M22:M26)</f>
        <v>506312268.39999998</v>
      </c>
    </row>
    <row r="29" spans="1:13" ht="16.5" customHeight="1" thickTop="1">
      <c r="A29" s="102"/>
      <c r="B29" s="102"/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ht="16.5" customHeight="1">
      <c r="A30" s="102"/>
      <c r="B30" s="102"/>
      <c r="C30" s="35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6.5" customHeight="1">
      <c r="A31" s="102"/>
      <c r="B31" s="102"/>
      <c r="C31" s="35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16.5" customHeight="1">
      <c r="A32" s="142" t="s">
        <v>86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</row>
    <row r="33" spans="1:13" ht="16.5" customHeight="1">
      <c r="A33" s="81"/>
      <c r="B33" s="65" t="s">
        <v>182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</row>
    <row r="34" spans="1:13" ht="18" customHeight="1">
      <c r="A34" s="81"/>
      <c r="B34" s="65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t="16.5" customHeight="1">
      <c r="A35" s="81"/>
      <c r="B35" s="6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  <row r="36" spans="1:13" ht="21.95" customHeight="1">
      <c r="A36" s="112" t="str">
        <f>+'10'!A37</f>
        <v>The accompanying notes are an integral part of these consolidated and separate financial statements.</v>
      </c>
      <c r="B36" s="103"/>
      <c r="C36" s="37"/>
      <c r="D36" s="28"/>
      <c r="E36" s="28"/>
      <c r="F36" s="28"/>
      <c r="G36" s="28"/>
      <c r="H36" s="28"/>
      <c r="I36" s="28"/>
      <c r="J36" s="28"/>
      <c r="K36" s="28"/>
      <c r="L36" s="28"/>
      <c r="M36" s="28"/>
    </row>
  </sheetData>
  <mergeCells count="3">
    <mergeCell ref="I7:K7"/>
    <mergeCell ref="A32:M32"/>
    <mergeCell ref="E6:M6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8"/>
  <sheetViews>
    <sheetView showZeros="0" tabSelected="1" topLeftCell="A99" zoomScaleNormal="100" zoomScaleSheetLayoutView="88" workbookViewId="0">
      <selection activeCell="R125" sqref="R125"/>
    </sheetView>
  </sheetViews>
  <sheetFormatPr defaultColWidth="9.140625" defaultRowHeight="16.5" customHeight="1"/>
  <cols>
    <col min="1" max="1" width="1.85546875" style="75" customWidth="1"/>
    <col min="2" max="2" width="43.85546875" style="75" customWidth="1"/>
    <col min="3" max="3" width="6.140625" style="115" customWidth="1"/>
    <col min="4" max="4" width="0.5703125" style="75" customWidth="1"/>
    <col min="5" max="5" width="13.7109375" style="39" bestFit="1" customWidth="1"/>
    <col min="6" max="6" width="0.5703125" style="39" customWidth="1"/>
    <col min="7" max="7" width="13.7109375" style="39" bestFit="1" customWidth="1"/>
    <col min="8" max="8" width="0.5703125" style="39" customWidth="1"/>
    <col min="9" max="9" width="13.7109375" style="39" bestFit="1" customWidth="1"/>
    <col min="10" max="10" width="0.5703125" style="39" customWidth="1"/>
    <col min="11" max="11" width="13.7109375" style="39" bestFit="1" customWidth="1"/>
    <col min="12" max="16384" width="9.140625" style="75"/>
  </cols>
  <sheetData>
    <row r="1" spans="1:11" ht="16.5" customHeight="1">
      <c r="A1" s="99" t="str">
        <f>+'11'!A1</f>
        <v>TBN Corporation Public Company Limited</v>
      </c>
    </row>
    <row r="2" spans="1:11" s="119" customFormat="1" ht="16.5" customHeight="1">
      <c r="A2" s="116" t="s">
        <v>49</v>
      </c>
      <c r="B2" s="116"/>
      <c r="C2" s="117"/>
      <c r="D2" s="118"/>
      <c r="E2" s="40"/>
      <c r="F2" s="40"/>
      <c r="G2" s="40"/>
      <c r="H2" s="40"/>
      <c r="I2" s="41"/>
      <c r="J2" s="41"/>
      <c r="K2" s="41"/>
    </row>
    <row r="3" spans="1:11" s="119" customFormat="1" ht="16.5" customHeight="1">
      <c r="A3" s="120" t="s">
        <v>160</v>
      </c>
      <c r="B3" s="120"/>
      <c r="C3" s="121"/>
      <c r="D3" s="122"/>
      <c r="E3" s="42"/>
      <c r="F3" s="42"/>
      <c r="G3" s="42"/>
      <c r="H3" s="42"/>
      <c r="I3" s="42"/>
      <c r="J3" s="42"/>
      <c r="K3" s="42"/>
    </row>
    <row r="4" spans="1:11" s="119" customFormat="1" ht="15.6" customHeight="1">
      <c r="A4" s="116"/>
      <c r="B4" s="116"/>
      <c r="C4" s="117"/>
      <c r="D4" s="118"/>
      <c r="E4" s="43"/>
      <c r="F4" s="43"/>
      <c r="G4" s="43"/>
      <c r="H4" s="43"/>
      <c r="I4" s="43"/>
      <c r="J4" s="43"/>
      <c r="K4" s="43"/>
    </row>
    <row r="5" spans="1:11" s="119" customFormat="1" ht="15.6" customHeight="1">
      <c r="A5" s="116"/>
      <c r="B5" s="116"/>
      <c r="C5" s="117"/>
      <c r="D5" s="118"/>
      <c r="E5" s="40"/>
      <c r="F5" s="40"/>
      <c r="G5" s="40"/>
      <c r="H5" s="40"/>
      <c r="I5" s="40"/>
      <c r="J5" s="40"/>
      <c r="K5" s="40"/>
    </row>
    <row r="6" spans="1:11" s="119" customFormat="1" ht="15.6" customHeight="1">
      <c r="A6" s="116"/>
      <c r="B6" s="116"/>
      <c r="C6" s="123"/>
      <c r="D6" s="123"/>
      <c r="E6" s="144" t="s">
        <v>59</v>
      </c>
      <c r="F6" s="144"/>
      <c r="G6" s="144"/>
      <c r="H6" s="4"/>
      <c r="I6" s="144" t="s">
        <v>60</v>
      </c>
      <c r="J6" s="144"/>
      <c r="K6" s="144"/>
    </row>
    <row r="7" spans="1:11" s="119" customFormat="1" ht="15.6" customHeight="1">
      <c r="A7" s="116"/>
      <c r="B7" s="116"/>
      <c r="C7" s="124"/>
      <c r="D7" s="124"/>
      <c r="E7" s="145" t="s">
        <v>58</v>
      </c>
      <c r="F7" s="145"/>
      <c r="G7" s="145"/>
      <c r="H7" s="60"/>
      <c r="I7" s="145" t="s">
        <v>58</v>
      </c>
      <c r="J7" s="145"/>
      <c r="K7" s="145"/>
    </row>
    <row r="8" spans="1:11" s="119" customFormat="1" ht="15.6" customHeight="1">
      <c r="A8" s="116"/>
      <c r="B8" s="116"/>
      <c r="C8" s="124"/>
      <c r="D8" s="124"/>
      <c r="E8" s="125" t="s">
        <v>73</v>
      </c>
      <c r="F8" s="126"/>
      <c r="G8" s="125" t="s">
        <v>73</v>
      </c>
      <c r="H8" s="60"/>
      <c r="I8" s="125" t="s">
        <v>73</v>
      </c>
      <c r="J8" s="126"/>
      <c r="K8" s="125" t="s">
        <v>73</v>
      </c>
    </row>
    <row r="9" spans="1:11" s="119" customFormat="1" ht="15.6" customHeight="1">
      <c r="A9" s="116"/>
      <c r="B9" s="116"/>
      <c r="C9" s="124"/>
      <c r="D9" s="124"/>
      <c r="E9" s="74">
        <v>2025</v>
      </c>
      <c r="F9" s="75"/>
      <c r="G9" s="74">
        <v>2024</v>
      </c>
      <c r="H9" s="127"/>
      <c r="I9" s="74">
        <v>2025</v>
      </c>
      <c r="J9" s="75"/>
      <c r="K9" s="74">
        <v>2024</v>
      </c>
    </row>
    <row r="10" spans="1:11" s="119" customFormat="1" ht="15.6" customHeight="1">
      <c r="A10" s="116"/>
      <c r="B10" s="116"/>
      <c r="C10" s="128" t="s">
        <v>29</v>
      </c>
      <c r="D10" s="129"/>
      <c r="E10" s="130" t="s">
        <v>89</v>
      </c>
      <c r="F10" s="131"/>
      <c r="G10" s="130" t="s">
        <v>89</v>
      </c>
      <c r="H10" s="55"/>
      <c r="I10" s="130" t="s">
        <v>89</v>
      </c>
      <c r="J10" s="131"/>
      <c r="K10" s="130" t="s">
        <v>89</v>
      </c>
    </row>
    <row r="11" spans="1:11" s="119" customFormat="1" ht="12" customHeight="1">
      <c r="A11" s="116"/>
      <c r="B11" s="116"/>
      <c r="C11" s="117"/>
      <c r="D11" s="118"/>
      <c r="E11" s="40"/>
      <c r="F11" s="40"/>
      <c r="G11" s="40"/>
      <c r="H11" s="40"/>
      <c r="I11" s="40"/>
      <c r="J11" s="40"/>
      <c r="K11" s="40"/>
    </row>
    <row r="12" spans="1:11" s="119" customFormat="1" ht="15.6" customHeight="1">
      <c r="A12" s="119" t="s">
        <v>103</v>
      </c>
      <c r="B12" s="116"/>
      <c r="C12" s="117"/>
      <c r="D12" s="118"/>
      <c r="E12" s="40"/>
      <c r="F12" s="40"/>
      <c r="G12" s="40"/>
      <c r="H12" s="40"/>
      <c r="I12" s="40"/>
      <c r="J12" s="40"/>
      <c r="K12" s="40"/>
    </row>
    <row r="13" spans="1:11" s="119" customFormat="1" ht="15.6" customHeight="1">
      <c r="A13" s="132" t="s">
        <v>97</v>
      </c>
      <c r="B13" s="116"/>
      <c r="C13" s="115"/>
      <c r="D13" s="118"/>
      <c r="E13" s="44">
        <v>24343612</v>
      </c>
      <c r="F13" s="44"/>
      <c r="G13" s="44">
        <v>25561995</v>
      </c>
      <c r="H13" s="44"/>
      <c r="I13" s="44">
        <v>25599244</v>
      </c>
      <c r="J13" s="44"/>
      <c r="K13" s="44">
        <v>22785386</v>
      </c>
    </row>
    <row r="14" spans="1:11" s="119" customFormat="1" ht="15.6" customHeight="1">
      <c r="A14" s="132" t="s">
        <v>74</v>
      </c>
      <c r="B14" s="116"/>
      <c r="C14" s="115"/>
      <c r="D14" s="118"/>
      <c r="E14" s="44"/>
      <c r="F14" s="44"/>
      <c r="G14" s="44"/>
      <c r="H14" s="44"/>
      <c r="I14" s="44"/>
      <c r="J14" s="44"/>
      <c r="K14" s="44"/>
    </row>
    <row r="15" spans="1:11" s="119" customFormat="1" ht="15.6" customHeight="1">
      <c r="A15" s="132"/>
      <c r="B15" s="132" t="s">
        <v>135</v>
      </c>
      <c r="C15" s="115">
        <v>27</v>
      </c>
      <c r="D15" s="118"/>
      <c r="E15" s="44">
        <v>11882222</v>
      </c>
      <c r="F15" s="44"/>
      <c r="G15" s="44">
        <v>12706096</v>
      </c>
      <c r="H15" s="44"/>
      <c r="I15" s="44">
        <v>11897642</v>
      </c>
      <c r="J15" s="44"/>
      <c r="K15" s="44">
        <v>12964219</v>
      </c>
    </row>
    <row r="16" spans="1:11" s="119" customFormat="1" ht="15.6" customHeight="1">
      <c r="A16" s="132"/>
      <c r="B16" s="132" t="s">
        <v>104</v>
      </c>
      <c r="C16" s="115">
        <v>27</v>
      </c>
      <c r="D16" s="118"/>
      <c r="E16" s="44">
        <v>1334820</v>
      </c>
      <c r="F16" s="44"/>
      <c r="G16" s="44">
        <v>736234</v>
      </c>
      <c r="H16" s="44"/>
      <c r="I16" s="44">
        <v>1327430</v>
      </c>
      <c r="J16" s="44"/>
      <c r="K16" s="44">
        <v>745201</v>
      </c>
    </row>
    <row r="17" spans="1:11" s="119" customFormat="1" ht="15.6" customHeight="1">
      <c r="A17" s="132"/>
      <c r="B17" s="132" t="s">
        <v>75</v>
      </c>
      <c r="C17" s="115">
        <v>25</v>
      </c>
      <c r="D17" s="118"/>
      <c r="E17" s="44">
        <v>-2964152</v>
      </c>
      <c r="F17" s="44"/>
      <c r="G17" s="44">
        <v>-4124565</v>
      </c>
      <c r="H17" s="44"/>
      <c r="I17" s="9">
        <v>-2945922</v>
      </c>
      <c r="J17" s="44"/>
      <c r="K17" s="9">
        <v>-4107816</v>
      </c>
    </row>
    <row r="18" spans="1:11" s="119" customFormat="1" ht="15.6" customHeight="1">
      <c r="A18" s="132"/>
      <c r="B18" s="132" t="s">
        <v>176</v>
      </c>
      <c r="C18" s="115">
        <v>27</v>
      </c>
      <c r="D18" s="118"/>
      <c r="E18" s="44">
        <v>-680213</v>
      </c>
      <c r="F18" s="44"/>
      <c r="G18" s="44">
        <v>-489429</v>
      </c>
      <c r="H18" s="44"/>
      <c r="I18" s="44">
        <v>-680213</v>
      </c>
      <c r="J18" s="44"/>
      <c r="K18" s="44">
        <v>-489429</v>
      </c>
    </row>
    <row r="19" spans="1:11" s="119" customFormat="1" ht="15.6" customHeight="1">
      <c r="A19" s="132"/>
      <c r="B19" s="132" t="s">
        <v>169</v>
      </c>
      <c r="C19" s="115"/>
      <c r="D19" s="118"/>
      <c r="E19" s="9"/>
      <c r="F19" s="44"/>
      <c r="G19" s="9"/>
      <c r="H19" s="44"/>
      <c r="I19" s="9"/>
      <c r="J19" s="44"/>
      <c r="K19" s="9"/>
    </row>
    <row r="20" spans="1:11" s="119" customFormat="1" ht="15.6" customHeight="1">
      <c r="A20" s="132"/>
      <c r="B20" s="132" t="s">
        <v>137</v>
      </c>
      <c r="C20" s="115"/>
      <c r="D20" s="118"/>
      <c r="E20" s="9">
        <v>0</v>
      </c>
      <c r="F20" s="44"/>
      <c r="G20" s="9">
        <v>69722</v>
      </c>
      <c r="H20" s="44"/>
      <c r="I20" s="9">
        <v>0</v>
      </c>
      <c r="J20" s="44"/>
      <c r="K20" s="9">
        <v>52689</v>
      </c>
    </row>
    <row r="21" spans="1:11" s="119" customFormat="1" ht="15.6" customHeight="1">
      <c r="A21" s="132"/>
      <c r="B21" s="132" t="s">
        <v>138</v>
      </c>
      <c r="D21" s="118"/>
      <c r="E21" s="45"/>
      <c r="F21" s="45"/>
      <c r="G21" s="45">
        <v>0</v>
      </c>
      <c r="H21" s="45"/>
      <c r="I21" s="45"/>
      <c r="J21" s="45"/>
      <c r="K21" s="45"/>
    </row>
    <row r="22" spans="1:11" s="119" customFormat="1" ht="15.6" customHeight="1">
      <c r="A22" s="132"/>
      <c r="B22" s="132" t="s">
        <v>137</v>
      </c>
      <c r="C22" s="115">
        <v>14</v>
      </c>
      <c r="D22" s="118"/>
      <c r="E22" s="45">
        <v>1343</v>
      </c>
      <c r="F22" s="45"/>
      <c r="G22" s="45">
        <v>1</v>
      </c>
      <c r="H22" s="45"/>
      <c r="I22" s="45">
        <v>1343</v>
      </c>
      <c r="J22" s="45"/>
      <c r="K22" s="45">
        <v>1</v>
      </c>
    </row>
    <row r="23" spans="1:11" s="119" customFormat="1" ht="15.6" customHeight="1">
      <c r="A23" s="132"/>
      <c r="B23" s="132" t="s">
        <v>136</v>
      </c>
      <c r="C23" s="115"/>
      <c r="D23" s="118"/>
      <c r="E23" s="45"/>
      <c r="F23" s="45"/>
      <c r="G23" s="45"/>
      <c r="H23" s="45"/>
      <c r="I23" s="45"/>
      <c r="J23" s="45"/>
      <c r="K23" s="45"/>
    </row>
    <row r="24" spans="1:11" s="119" customFormat="1" ht="15.6" customHeight="1">
      <c r="A24" s="132"/>
      <c r="B24" s="132" t="s">
        <v>129</v>
      </c>
      <c r="C24" s="115">
        <v>6.1</v>
      </c>
      <c r="D24" s="118"/>
      <c r="E24" s="45">
        <v>-2714268</v>
      </c>
      <c r="F24" s="45"/>
      <c r="G24" s="45">
        <v>-2960800</v>
      </c>
      <c r="H24" s="45"/>
      <c r="I24" s="45">
        <v>-2714268</v>
      </c>
      <c r="J24" s="45"/>
      <c r="K24" s="45">
        <v>-2960800</v>
      </c>
    </row>
    <row r="25" spans="1:11" s="119" customFormat="1" ht="16.5" customHeight="1">
      <c r="A25" s="132"/>
      <c r="B25" s="132" t="s">
        <v>174</v>
      </c>
      <c r="C25" s="115"/>
      <c r="D25" s="118"/>
      <c r="E25" s="44"/>
      <c r="F25" s="44"/>
      <c r="G25" s="135"/>
      <c r="H25" s="44"/>
      <c r="I25" s="44"/>
      <c r="J25" s="44"/>
      <c r="K25" s="44"/>
    </row>
    <row r="26" spans="1:11" s="119" customFormat="1" ht="16.5" customHeight="1">
      <c r="A26" s="132"/>
      <c r="B26" s="132" t="s">
        <v>166</v>
      </c>
      <c r="C26" s="115">
        <v>13.2</v>
      </c>
      <c r="D26" s="118"/>
      <c r="E26" s="44">
        <v>964227</v>
      </c>
      <c r="F26" s="44"/>
      <c r="G26" s="135">
        <v>0</v>
      </c>
      <c r="H26" s="44"/>
      <c r="I26" s="135">
        <v>0</v>
      </c>
      <c r="J26" s="44"/>
      <c r="K26" s="135">
        <v>0</v>
      </c>
    </row>
    <row r="27" spans="1:11" s="119" customFormat="1" ht="15.6" customHeight="1">
      <c r="A27" s="132"/>
      <c r="B27" s="132" t="s">
        <v>177</v>
      </c>
      <c r="C27" s="115">
        <v>21</v>
      </c>
      <c r="D27" s="118"/>
      <c r="E27" s="45">
        <v>-61617</v>
      </c>
      <c r="F27" s="45"/>
      <c r="G27" s="45">
        <v>182964</v>
      </c>
      <c r="H27" s="45"/>
      <c r="I27" s="45">
        <v>-61617</v>
      </c>
      <c r="J27" s="45"/>
      <c r="K27" s="45">
        <v>182964</v>
      </c>
    </row>
    <row r="28" spans="1:11" s="119" customFormat="1" ht="15.6" customHeight="1">
      <c r="A28" s="132"/>
      <c r="B28" s="132" t="s">
        <v>178</v>
      </c>
      <c r="C28" s="115">
        <v>21</v>
      </c>
      <c r="D28" s="118"/>
      <c r="E28" s="45">
        <v>1180186</v>
      </c>
      <c r="F28" s="45"/>
      <c r="G28" s="45">
        <v>2651877</v>
      </c>
      <c r="H28" s="45"/>
      <c r="I28" s="9">
        <v>1180186</v>
      </c>
      <c r="J28" s="45"/>
      <c r="K28" s="9">
        <v>4172928</v>
      </c>
    </row>
    <row r="29" spans="1:11" s="119" customFormat="1" ht="15.6" customHeight="1">
      <c r="A29" s="132"/>
      <c r="B29" s="132" t="s">
        <v>37</v>
      </c>
      <c r="C29" s="115">
        <v>26</v>
      </c>
      <c r="D29" s="118"/>
      <c r="E29" s="44">
        <v>2063502</v>
      </c>
      <c r="F29" s="44"/>
      <c r="G29" s="44">
        <v>2555594</v>
      </c>
      <c r="H29" s="44"/>
      <c r="I29" s="44">
        <v>2065788</v>
      </c>
      <c r="J29" s="44"/>
      <c r="K29" s="44">
        <v>2492123</v>
      </c>
    </row>
    <row r="30" spans="1:11" s="119" customFormat="1" ht="15.6" customHeight="1">
      <c r="A30" s="132"/>
      <c r="B30" s="132" t="s">
        <v>40</v>
      </c>
      <c r="C30" s="115">
        <v>22</v>
      </c>
      <c r="D30" s="118"/>
      <c r="E30" s="44">
        <v>3577972</v>
      </c>
      <c r="F30" s="44"/>
      <c r="G30" s="44">
        <v>2888021</v>
      </c>
      <c r="H30" s="44"/>
      <c r="I30" s="44">
        <v>3577972</v>
      </c>
      <c r="J30" s="44"/>
      <c r="K30" s="44">
        <v>2888021</v>
      </c>
    </row>
    <row r="31" spans="1:11" s="119" customFormat="1" ht="15.6" customHeight="1">
      <c r="A31" s="132"/>
      <c r="B31" s="132" t="s">
        <v>170</v>
      </c>
      <c r="C31" s="115"/>
      <c r="D31" s="118"/>
      <c r="E31" s="46">
        <v>101098</v>
      </c>
      <c r="F31" s="44"/>
      <c r="G31" s="46">
        <v>-8774</v>
      </c>
      <c r="H31" s="44"/>
      <c r="I31" s="46">
        <v>101098</v>
      </c>
      <c r="J31" s="44"/>
      <c r="K31" s="46">
        <v>-8774</v>
      </c>
    </row>
    <row r="32" spans="1:11" s="119" customFormat="1" ht="12" customHeight="1">
      <c r="A32" s="132"/>
      <c r="B32" s="132"/>
      <c r="C32" s="115"/>
      <c r="D32" s="118"/>
      <c r="E32" s="44"/>
      <c r="F32" s="44"/>
      <c r="G32" s="44"/>
      <c r="H32" s="44"/>
      <c r="I32" s="44"/>
      <c r="J32" s="44"/>
      <c r="K32" s="44"/>
    </row>
    <row r="33" spans="1:11" s="119" customFormat="1" ht="15.6" customHeight="1">
      <c r="A33" s="132"/>
      <c r="B33" s="132"/>
      <c r="C33" s="115"/>
      <c r="D33" s="118"/>
      <c r="E33" s="44">
        <f>SUM(D13:E31)</f>
        <v>39028732</v>
      </c>
      <c r="F33" s="44"/>
      <c r="G33" s="44">
        <f>SUM(F13:G31)</f>
        <v>39768936</v>
      </c>
      <c r="H33" s="44"/>
      <c r="I33" s="44">
        <f>SUM(H13:I31)</f>
        <v>39348683</v>
      </c>
      <c r="J33" s="44"/>
      <c r="K33" s="44">
        <f>SUM(J13:K31)</f>
        <v>38716713</v>
      </c>
    </row>
    <row r="34" spans="1:11" s="119" customFormat="1" ht="15.6" customHeight="1">
      <c r="A34" s="132" t="s">
        <v>76</v>
      </c>
      <c r="B34" s="116"/>
      <c r="C34" s="115"/>
      <c r="D34" s="118"/>
      <c r="E34" s="44"/>
      <c r="F34" s="44"/>
      <c r="G34" s="44"/>
      <c r="H34" s="44"/>
      <c r="I34" s="44"/>
      <c r="J34" s="44"/>
      <c r="K34" s="44"/>
    </row>
    <row r="35" spans="1:11" s="119" customFormat="1" ht="15.6" customHeight="1">
      <c r="A35" s="132"/>
      <c r="B35" s="132" t="s">
        <v>145</v>
      </c>
      <c r="C35" s="115"/>
      <c r="D35" s="118"/>
      <c r="E35" s="44">
        <v>-18587282</v>
      </c>
      <c r="F35" s="44"/>
      <c r="G35" s="44">
        <v>15832453</v>
      </c>
      <c r="H35" s="44"/>
      <c r="I35" s="44">
        <v>-18587282</v>
      </c>
      <c r="J35" s="44"/>
      <c r="K35" s="44">
        <v>17664757</v>
      </c>
    </row>
    <row r="36" spans="1:11" s="119" customFormat="1" ht="15.6" customHeight="1">
      <c r="A36" s="133"/>
      <c r="B36" s="133" t="s">
        <v>90</v>
      </c>
      <c r="C36" s="115"/>
      <c r="D36" s="118"/>
      <c r="E36" s="44">
        <v>43884823</v>
      </c>
      <c r="F36" s="44"/>
      <c r="G36" s="44">
        <v>-5794658</v>
      </c>
      <c r="H36" s="44"/>
      <c r="I36" s="44">
        <v>43682039</v>
      </c>
      <c r="J36" s="44"/>
      <c r="K36" s="44">
        <v>-5308881</v>
      </c>
    </row>
    <row r="37" spans="1:11" s="119" customFormat="1" ht="15.6" customHeight="1">
      <c r="A37" s="133"/>
      <c r="B37" s="133" t="s">
        <v>91</v>
      </c>
      <c r="C37" s="115"/>
      <c r="D37" s="118"/>
      <c r="E37" s="9">
        <v>0</v>
      </c>
      <c r="F37" s="44"/>
      <c r="G37" s="9">
        <v>393552</v>
      </c>
      <c r="H37" s="44"/>
      <c r="I37" s="9">
        <v>0</v>
      </c>
      <c r="J37" s="44"/>
      <c r="K37" s="9">
        <v>393552</v>
      </c>
    </row>
    <row r="38" spans="1:11" s="119" customFormat="1" ht="15.6" customHeight="1">
      <c r="A38" s="132"/>
      <c r="B38" s="132" t="s">
        <v>0</v>
      </c>
      <c r="C38" s="115"/>
      <c r="D38" s="118"/>
      <c r="E38" s="44">
        <v>-102026</v>
      </c>
      <c r="F38" s="44"/>
      <c r="G38" s="44">
        <v>-407267</v>
      </c>
      <c r="H38" s="44"/>
      <c r="I38" s="44">
        <v>-102028</v>
      </c>
      <c r="J38" s="44"/>
      <c r="K38" s="44">
        <v>-486443</v>
      </c>
    </row>
    <row r="39" spans="1:11" s="119" customFormat="1" ht="15.6" customHeight="1">
      <c r="A39" s="132"/>
      <c r="B39" s="132" t="s">
        <v>36</v>
      </c>
      <c r="C39" s="115"/>
      <c r="D39" s="118"/>
      <c r="E39" s="44">
        <v>120</v>
      </c>
      <c r="F39" s="44"/>
      <c r="G39" s="44">
        <v>-299500</v>
      </c>
      <c r="H39" s="44"/>
      <c r="I39" s="9">
        <v>0</v>
      </c>
      <c r="J39" s="44"/>
      <c r="K39" s="9">
        <v>-1014240</v>
      </c>
    </row>
    <row r="40" spans="1:11" s="119" customFormat="1" ht="15.6" customHeight="1">
      <c r="A40" s="132"/>
      <c r="B40" s="132" t="s">
        <v>146</v>
      </c>
      <c r="C40" s="115"/>
      <c r="D40" s="118"/>
      <c r="E40" s="44">
        <v>18850049</v>
      </c>
      <c r="F40" s="44"/>
      <c r="G40" s="44">
        <v>-14508966</v>
      </c>
      <c r="H40" s="44"/>
      <c r="I40" s="44">
        <v>18850041</v>
      </c>
      <c r="J40" s="44"/>
      <c r="K40" s="44">
        <v>-14483559</v>
      </c>
    </row>
    <row r="41" spans="1:11" s="119" customFormat="1" ht="15.6" customHeight="1">
      <c r="A41" s="132"/>
      <c r="B41" s="132" t="s">
        <v>69</v>
      </c>
      <c r="C41" s="117"/>
      <c r="D41" s="118"/>
      <c r="E41" s="44">
        <v>7269151</v>
      </c>
      <c r="F41" s="44"/>
      <c r="G41" s="44">
        <v>46884</v>
      </c>
      <c r="H41" s="44"/>
      <c r="I41" s="44">
        <v>7269151</v>
      </c>
      <c r="J41" s="44"/>
      <c r="K41" s="44">
        <v>46884</v>
      </c>
    </row>
    <row r="42" spans="1:11" s="119" customFormat="1" ht="15.6" customHeight="1">
      <c r="A42" s="132"/>
      <c r="B42" s="132" t="s">
        <v>1</v>
      </c>
      <c r="C42" s="115"/>
      <c r="D42" s="118"/>
      <c r="E42" s="9">
        <v>-963817</v>
      </c>
      <c r="F42" s="44"/>
      <c r="G42" s="9">
        <v>-437722</v>
      </c>
      <c r="H42" s="44"/>
      <c r="I42" s="9">
        <v>-963817</v>
      </c>
      <c r="J42" s="44"/>
      <c r="K42" s="9">
        <v>-22933</v>
      </c>
    </row>
    <row r="43" spans="1:11" s="119" customFormat="1" ht="15.6" customHeight="1">
      <c r="A43" s="132"/>
      <c r="B43" s="132" t="s">
        <v>123</v>
      </c>
      <c r="C43" s="115"/>
      <c r="D43" s="118"/>
      <c r="E43" s="10">
        <v>0</v>
      </c>
      <c r="F43" s="44"/>
      <c r="G43" s="46">
        <v>-246807</v>
      </c>
      <c r="H43" s="44"/>
      <c r="I43" s="10">
        <v>0</v>
      </c>
      <c r="J43" s="44"/>
      <c r="K43" s="10">
        <v>0</v>
      </c>
    </row>
    <row r="44" spans="1:11" s="119" customFormat="1" ht="12" customHeight="1">
      <c r="A44" s="132"/>
      <c r="B44" s="116"/>
      <c r="C44" s="117"/>
      <c r="D44" s="118"/>
      <c r="E44" s="40"/>
      <c r="F44" s="40"/>
      <c r="G44" s="40"/>
      <c r="H44" s="40"/>
      <c r="I44" s="40"/>
      <c r="J44" s="40"/>
      <c r="K44" s="40"/>
    </row>
    <row r="45" spans="1:11" s="119" customFormat="1" ht="15.6" customHeight="1">
      <c r="A45" s="132" t="s">
        <v>105</v>
      </c>
      <c r="B45" s="132"/>
      <c r="C45" s="117"/>
      <c r="D45" s="118"/>
      <c r="E45" s="44">
        <f>SUM(E33:E43)</f>
        <v>89379750</v>
      </c>
      <c r="F45" s="44"/>
      <c r="G45" s="44">
        <f>SUM(G33:G43)</f>
        <v>34346905</v>
      </c>
      <c r="H45" s="44"/>
      <c r="I45" s="44">
        <f>SUM(I33:I43)</f>
        <v>89496787</v>
      </c>
      <c r="J45" s="44"/>
      <c r="K45" s="44">
        <f>SUM(K33:K43)</f>
        <v>35505850</v>
      </c>
    </row>
    <row r="46" spans="1:11" s="119" customFormat="1" ht="15.6" customHeight="1">
      <c r="A46" s="75"/>
      <c r="B46" s="75" t="s">
        <v>5</v>
      </c>
      <c r="C46" s="115"/>
      <c r="D46" s="115"/>
      <c r="E46" s="47">
        <v>-1577745</v>
      </c>
      <c r="F46" s="47"/>
      <c r="G46" s="47">
        <v>-2162946</v>
      </c>
      <c r="H46" s="47"/>
      <c r="I46" s="47">
        <v>-1577745</v>
      </c>
      <c r="J46" s="47"/>
      <c r="K46" s="47">
        <v>-2097689</v>
      </c>
    </row>
    <row r="47" spans="1:11" s="119" customFormat="1" ht="15.6" customHeight="1">
      <c r="A47" s="75"/>
      <c r="B47" s="75" t="s">
        <v>6</v>
      </c>
      <c r="C47" s="115"/>
      <c r="D47" s="115"/>
      <c r="E47" s="47">
        <v>-7827328</v>
      </c>
      <c r="F47" s="47"/>
      <c r="G47" s="47">
        <v>-7586909</v>
      </c>
      <c r="H47" s="47"/>
      <c r="I47" s="47">
        <v>-7827328</v>
      </c>
      <c r="J47" s="47"/>
      <c r="K47" s="47">
        <v>-7586909</v>
      </c>
    </row>
    <row r="48" spans="1:11" s="119" customFormat="1" ht="15.6" customHeight="1">
      <c r="A48" s="75"/>
      <c r="B48" s="75" t="s">
        <v>167</v>
      </c>
      <c r="C48" s="115"/>
      <c r="D48" s="115"/>
      <c r="E48" s="48">
        <v>5001148</v>
      </c>
      <c r="F48" s="47"/>
      <c r="G48" s="10">
        <v>0</v>
      </c>
      <c r="H48" s="47"/>
      <c r="I48" s="48">
        <v>2320297</v>
      </c>
      <c r="J48" s="47"/>
      <c r="K48" s="10">
        <v>0</v>
      </c>
    </row>
    <row r="49" spans="1:11" s="119" customFormat="1" ht="12" customHeight="1">
      <c r="A49" s="75"/>
      <c r="B49" s="75"/>
      <c r="C49" s="115"/>
      <c r="D49" s="115"/>
      <c r="E49" s="44"/>
      <c r="F49" s="40"/>
      <c r="G49" s="44"/>
      <c r="H49" s="40"/>
      <c r="I49" s="44"/>
      <c r="J49" s="44"/>
      <c r="K49" s="44"/>
    </row>
    <row r="50" spans="1:11" s="119" customFormat="1" ht="15.6" customHeight="1">
      <c r="A50" s="75" t="s">
        <v>144</v>
      </c>
      <c r="B50" s="75"/>
      <c r="C50" s="115"/>
      <c r="D50" s="115"/>
      <c r="E50" s="46">
        <f>SUM(E45:E49)</f>
        <v>84975825</v>
      </c>
      <c r="F50" s="41"/>
      <c r="G50" s="46">
        <f>SUM(G45:G49)</f>
        <v>24597050</v>
      </c>
      <c r="H50" s="41"/>
      <c r="I50" s="46">
        <f>SUM(I45:I49)</f>
        <v>82412011</v>
      </c>
      <c r="J50" s="44"/>
      <c r="K50" s="46">
        <f>SUM(K45:K49)</f>
        <v>25821252</v>
      </c>
    </row>
    <row r="51" spans="1:11" s="119" customFormat="1" ht="15.6" customHeight="1">
      <c r="A51" s="132"/>
      <c r="B51" s="116"/>
      <c r="C51" s="117"/>
      <c r="D51" s="118"/>
      <c r="E51" s="40"/>
      <c r="F51" s="40"/>
      <c r="G51" s="40"/>
      <c r="H51" s="40"/>
      <c r="I51" s="40"/>
      <c r="J51" s="40"/>
      <c r="K51" s="40"/>
    </row>
    <row r="52" spans="1:11" s="119" customFormat="1" ht="14.25" customHeight="1">
      <c r="A52" s="132"/>
      <c r="B52" s="116"/>
      <c r="C52" s="117"/>
      <c r="D52" s="118"/>
      <c r="E52" s="40"/>
      <c r="F52" s="40"/>
      <c r="G52" s="40"/>
      <c r="H52" s="40"/>
      <c r="I52" s="40"/>
      <c r="J52" s="40"/>
      <c r="K52" s="40"/>
    </row>
    <row r="53" spans="1:11" s="119" customFormat="1" ht="10.5" customHeight="1">
      <c r="A53" s="132"/>
      <c r="B53" s="116"/>
      <c r="C53" s="117"/>
      <c r="D53" s="118"/>
      <c r="E53" s="40"/>
      <c r="F53" s="40"/>
      <c r="G53" s="40"/>
      <c r="H53" s="40"/>
      <c r="I53" s="40"/>
      <c r="J53" s="40"/>
      <c r="K53" s="40"/>
    </row>
    <row r="54" spans="1:11" s="119" customFormat="1" ht="15.6" customHeight="1">
      <c r="A54" s="132"/>
      <c r="B54" s="116"/>
      <c r="C54" s="117"/>
      <c r="D54" s="118"/>
      <c r="E54" s="40"/>
      <c r="F54" s="40"/>
      <c r="G54" s="40"/>
      <c r="H54" s="40"/>
      <c r="I54" s="40"/>
      <c r="J54" s="40"/>
      <c r="K54" s="40"/>
    </row>
    <row r="55" spans="1:11" s="119" customFormat="1" ht="16.5" customHeight="1">
      <c r="A55" s="147" t="s">
        <v>86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</row>
    <row r="56" spans="1:11" s="119" customFormat="1" ht="16.5" customHeight="1">
      <c r="A56" s="65" t="s">
        <v>183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1" s="119" customFormat="1" ht="16.5" customHeight="1">
      <c r="A57" s="65"/>
      <c r="B57" s="64"/>
      <c r="C57" s="64"/>
      <c r="D57" s="64"/>
      <c r="E57" s="64"/>
      <c r="F57" s="64"/>
      <c r="G57" s="64"/>
      <c r="H57" s="64"/>
      <c r="I57" s="64"/>
      <c r="J57" s="64"/>
      <c r="K57" s="64"/>
    </row>
    <row r="58" spans="1:11" s="119" customFormat="1" ht="9" customHeight="1">
      <c r="A58" s="65"/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1" s="119" customFormat="1" ht="21.95" customHeight="1">
      <c r="A59" s="152" t="s">
        <v>65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</row>
    <row r="60" spans="1:11" ht="16.5" customHeight="1">
      <c r="A60" s="99" t="str">
        <f>+A1</f>
        <v>TBN Corporation Public Company Limited</v>
      </c>
    </row>
    <row r="61" spans="1:11" s="119" customFormat="1" ht="16.5" customHeight="1">
      <c r="A61" s="116" t="s">
        <v>56</v>
      </c>
      <c r="B61" s="116"/>
      <c r="C61" s="117"/>
      <c r="D61" s="118"/>
      <c r="E61" s="40"/>
      <c r="F61" s="40"/>
      <c r="G61" s="40"/>
      <c r="H61" s="40"/>
      <c r="I61" s="41"/>
      <c r="J61" s="41"/>
      <c r="K61" s="41"/>
    </row>
    <row r="62" spans="1:11" s="119" customFormat="1" ht="16.5" customHeight="1">
      <c r="A62" s="120" t="s">
        <v>160</v>
      </c>
      <c r="B62" s="120"/>
      <c r="C62" s="121"/>
      <c r="D62" s="122"/>
      <c r="E62" s="42"/>
      <c r="F62" s="42"/>
      <c r="G62" s="42"/>
      <c r="H62" s="42"/>
      <c r="I62" s="42"/>
      <c r="J62" s="42"/>
      <c r="K62" s="42"/>
    </row>
    <row r="63" spans="1:11" s="119" customFormat="1" ht="16.5" customHeight="1">
      <c r="A63" s="116"/>
      <c r="B63" s="116"/>
      <c r="C63" s="117"/>
      <c r="D63" s="118"/>
      <c r="E63" s="40"/>
      <c r="F63" s="40"/>
      <c r="G63" s="40"/>
      <c r="H63" s="40"/>
      <c r="I63" s="40"/>
      <c r="J63" s="40"/>
      <c r="K63" s="40"/>
    </row>
    <row r="64" spans="1:11" s="119" customFormat="1" ht="16.5" customHeight="1">
      <c r="A64" s="116"/>
      <c r="B64" s="116"/>
      <c r="C64" s="117"/>
      <c r="D64" s="118"/>
      <c r="E64" s="40"/>
      <c r="F64" s="40"/>
      <c r="G64" s="40"/>
      <c r="H64" s="40"/>
      <c r="I64" s="40"/>
      <c r="J64" s="40"/>
      <c r="K64" s="40"/>
    </row>
    <row r="65" spans="1:11" s="119" customFormat="1" ht="16.5" customHeight="1">
      <c r="A65" s="116"/>
      <c r="B65" s="116"/>
      <c r="C65" s="123"/>
      <c r="D65" s="123"/>
      <c r="E65" s="144" t="s">
        <v>59</v>
      </c>
      <c r="F65" s="144"/>
      <c r="G65" s="144"/>
      <c r="H65" s="4"/>
      <c r="I65" s="144" t="s">
        <v>60</v>
      </c>
      <c r="J65" s="144"/>
      <c r="K65" s="144"/>
    </row>
    <row r="66" spans="1:11" s="119" customFormat="1" ht="16.5" customHeight="1">
      <c r="A66" s="116"/>
      <c r="B66" s="116"/>
      <c r="C66" s="124"/>
      <c r="D66" s="124"/>
      <c r="E66" s="145" t="s">
        <v>58</v>
      </c>
      <c r="F66" s="145"/>
      <c r="G66" s="145"/>
      <c r="H66" s="60"/>
      <c r="I66" s="145" t="s">
        <v>58</v>
      </c>
      <c r="J66" s="145"/>
      <c r="K66" s="145"/>
    </row>
    <row r="67" spans="1:11" s="119" customFormat="1" ht="16.5" customHeight="1">
      <c r="A67" s="116"/>
      <c r="B67" s="116"/>
      <c r="C67" s="124"/>
      <c r="D67" s="124"/>
      <c r="E67" s="125" t="s">
        <v>73</v>
      </c>
      <c r="F67" s="126"/>
      <c r="G67" s="125" t="s">
        <v>73</v>
      </c>
      <c r="H67" s="60"/>
      <c r="I67" s="125" t="s">
        <v>73</v>
      </c>
      <c r="J67" s="126"/>
      <c r="K67" s="125" t="s">
        <v>73</v>
      </c>
    </row>
    <row r="68" spans="1:11" s="119" customFormat="1" ht="16.5" customHeight="1">
      <c r="C68" s="124"/>
      <c r="D68" s="124"/>
      <c r="E68" s="74">
        <v>2025</v>
      </c>
      <c r="F68" s="75"/>
      <c r="G68" s="74">
        <v>2024</v>
      </c>
      <c r="H68" s="127"/>
      <c r="I68" s="74">
        <v>2025</v>
      </c>
      <c r="J68" s="75"/>
      <c r="K68" s="74">
        <v>2024</v>
      </c>
    </row>
    <row r="69" spans="1:11" s="119" customFormat="1" ht="16.5" customHeight="1">
      <c r="A69" s="75"/>
      <c r="B69" s="75"/>
      <c r="C69" s="128" t="s">
        <v>29</v>
      </c>
      <c r="D69" s="129"/>
      <c r="E69" s="130" t="s">
        <v>89</v>
      </c>
      <c r="F69" s="131"/>
      <c r="G69" s="130" t="s">
        <v>89</v>
      </c>
      <c r="H69" s="55"/>
      <c r="I69" s="130" t="s">
        <v>89</v>
      </c>
      <c r="J69" s="131"/>
      <c r="K69" s="130" t="s">
        <v>89</v>
      </c>
    </row>
    <row r="70" spans="1:11" s="119" customFormat="1" ht="4.1500000000000004" customHeight="1">
      <c r="A70" s="75"/>
      <c r="B70" s="75"/>
      <c r="C70" s="32"/>
      <c r="D70" s="134"/>
      <c r="E70" s="49"/>
      <c r="F70" s="49"/>
      <c r="G70" s="49"/>
      <c r="H70" s="49"/>
      <c r="I70" s="49"/>
      <c r="J70" s="49"/>
      <c r="K70" s="49"/>
    </row>
    <row r="71" spans="1:11" ht="16.5" customHeight="1">
      <c r="A71" s="119" t="s">
        <v>11</v>
      </c>
      <c r="B71" s="119"/>
      <c r="D71" s="115"/>
      <c r="E71" s="44"/>
      <c r="F71" s="44"/>
      <c r="G71" s="44"/>
      <c r="H71" s="44"/>
      <c r="I71" s="44"/>
      <c r="J71" s="44"/>
      <c r="K71" s="44"/>
    </row>
    <row r="72" spans="1:11" ht="16.5" customHeight="1">
      <c r="A72" s="75" t="s">
        <v>38</v>
      </c>
      <c r="D72" s="115"/>
      <c r="E72" s="47">
        <v>2600431</v>
      </c>
      <c r="F72" s="47"/>
      <c r="G72" s="47">
        <v>4425935</v>
      </c>
      <c r="H72" s="47"/>
      <c r="I72" s="47">
        <v>2582201</v>
      </c>
      <c r="J72" s="47"/>
      <c r="K72" s="47">
        <v>4409186</v>
      </c>
    </row>
    <row r="73" spans="1:11" ht="16.5" customHeight="1">
      <c r="A73" s="75" t="s">
        <v>118</v>
      </c>
      <c r="B73" s="132"/>
      <c r="E73" s="9">
        <v>-1000000</v>
      </c>
      <c r="F73" s="47"/>
      <c r="G73" s="9">
        <v>0</v>
      </c>
      <c r="H73" s="47"/>
      <c r="I73" s="9">
        <v>-1000000</v>
      </c>
      <c r="J73" s="47"/>
      <c r="K73" s="9">
        <v>0</v>
      </c>
    </row>
    <row r="74" spans="1:11" ht="16.5" customHeight="1">
      <c r="A74" s="75" t="s">
        <v>124</v>
      </c>
      <c r="B74" s="132"/>
      <c r="E74" s="44"/>
      <c r="F74" s="47"/>
      <c r="G74" s="44"/>
      <c r="H74" s="47"/>
      <c r="I74" s="44"/>
      <c r="J74" s="47"/>
      <c r="K74" s="44"/>
    </row>
    <row r="75" spans="1:11" ht="16.5" customHeight="1">
      <c r="B75" s="132" t="s">
        <v>125</v>
      </c>
      <c r="C75" s="115">
        <v>6.1</v>
      </c>
      <c r="E75" s="44">
        <v>-31050198</v>
      </c>
      <c r="F75" s="47"/>
      <c r="G75" s="44">
        <v>-145131770</v>
      </c>
      <c r="H75" s="47"/>
      <c r="I75" s="44">
        <v>-31050198</v>
      </c>
      <c r="J75" s="47"/>
      <c r="K75" s="44">
        <v>-145131770</v>
      </c>
    </row>
    <row r="76" spans="1:11" ht="16.5" customHeight="1">
      <c r="A76" s="75" t="s">
        <v>141</v>
      </c>
      <c r="B76" s="132"/>
      <c r="E76" s="44"/>
      <c r="F76" s="47"/>
      <c r="G76" s="44"/>
      <c r="H76" s="47"/>
      <c r="I76" s="44"/>
      <c r="J76" s="47"/>
      <c r="K76" s="44"/>
    </row>
    <row r="77" spans="1:11" ht="16.5" customHeight="1">
      <c r="B77" s="132" t="s">
        <v>125</v>
      </c>
      <c r="C77" s="115">
        <v>6.1</v>
      </c>
      <c r="E77" s="44">
        <v>31045660</v>
      </c>
      <c r="F77" s="47"/>
      <c r="G77" s="44">
        <v>75131770</v>
      </c>
      <c r="H77" s="47"/>
      <c r="I77" s="44">
        <v>31045660</v>
      </c>
      <c r="J77" s="47"/>
      <c r="K77" s="44">
        <v>75131770</v>
      </c>
    </row>
    <row r="78" spans="1:11" ht="16.5" customHeight="1">
      <c r="A78" s="75" t="s">
        <v>165</v>
      </c>
      <c r="D78" s="115"/>
      <c r="E78" s="135"/>
      <c r="F78" s="44"/>
      <c r="G78" s="135"/>
      <c r="H78" s="44"/>
      <c r="I78" s="44"/>
      <c r="J78" s="44"/>
      <c r="K78" s="44"/>
    </row>
    <row r="79" spans="1:11" ht="16.5" customHeight="1">
      <c r="B79" s="75" t="s">
        <v>163</v>
      </c>
      <c r="C79" s="115">
        <v>6.2</v>
      </c>
      <c r="D79" s="115"/>
      <c r="E79" s="135">
        <v>-140000000</v>
      </c>
      <c r="F79" s="44"/>
      <c r="G79" s="135">
        <v>0</v>
      </c>
      <c r="H79" s="44"/>
      <c r="I79" s="44">
        <v>-140000000</v>
      </c>
      <c r="J79" s="44"/>
      <c r="K79" s="135">
        <v>0</v>
      </c>
    </row>
    <row r="80" spans="1:11" ht="16.5" customHeight="1">
      <c r="A80" s="132" t="s">
        <v>80</v>
      </c>
      <c r="B80" s="132"/>
      <c r="C80" s="75"/>
      <c r="E80" s="9">
        <v>0</v>
      </c>
      <c r="F80" s="131"/>
      <c r="G80" s="9">
        <v>1940028</v>
      </c>
      <c r="H80" s="131"/>
      <c r="I80" s="9">
        <v>0</v>
      </c>
      <c r="J80" s="131"/>
      <c r="K80" s="9">
        <v>1940028</v>
      </c>
    </row>
    <row r="81" spans="1:11" ht="16.5" customHeight="1">
      <c r="A81" s="75" t="s">
        <v>106</v>
      </c>
      <c r="C81" s="126">
        <v>14</v>
      </c>
      <c r="D81" s="126"/>
      <c r="E81" s="44">
        <v>-1366651</v>
      </c>
      <c r="F81" s="47"/>
      <c r="G81" s="44">
        <v>-846957</v>
      </c>
      <c r="H81" s="47"/>
      <c r="I81" s="44">
        <v>-1366651</v>
      </c>
      <c r="J81" s="47"/>
      <c r="K81" s="44">
        <v>-2969574</v>
      </c>
    </row>
    <row r="82" spans="1:11" ht="16.5" customHeight="1">
      <c r="A82" s="75" t="s">
        <v>142</v>
      </c>
      <c r="C82" s="126"/>
      <c r="D82" s="126"/>
      <c r="E82" s="9">
        <v>0</v>
      </c>
      <c r="F82" s="47"/>
      <c r="G82" s="44">
        <v>-2949150</v>
      </c>
      <c r="H82" s="47"/>
      <c r="I82" s="9">
        <v>0</v>
      </c>
      <c r="J82" s="47"/>
      <c r="K82" s="44">
        <v>-2949150</v>
      </c>
    </row>
    <row r="83" spans="1:11" ht="16.5" customHeight="1">
      <c r="A83" s="75" t="s">
        <v>64</v>
      </c>
      <c r="C83" s="126">
        <v>16</v>
      </c>
      <c r="D83" s="126"/>
      <c r="E83" s="46">
        <v>-2094000</v>
      </c>
      <c r="F83" s="44"/>
      <c r="G83" s="46">
        <v>-4095715</v>
      </c>
      <c r="H83" s="44"/>
      <c r="I83" s="46">
        <v>-2094000</v>
      </c>
      <c r="J83" s="131"/>
      <c r="K83" s="46">
        <v>-4134762</v>
      </c>
    </row>
    <row r="84" spans="1:11" ht="4.1500000000000004" customHeight="1">
      <c r="C84" s="126"/>
      <c r="D84" s="126"/>
      <c r="E84" s="44"/>
      <c r="F84" s="44"/>
      <c r="G84" s="44"/>
      <c r="H84" s="44"/>
      <c r="I84" s="44"/>
      <c r="J84" s="131"/>
      <c r="K84" s="44"/>
    </row>
    <row r="85" spans="1:11" ht="16.5" customHeight="1">
      <c r="A85" s="132" t="s">
        <v>107</v>
      </c>
      <c r="B85" s="132"/>
      <c r="C85" s="126"/>
      <c r="D85" s="126"/>
      <c r="E85" s="46">
        <f>SUM(E72:E83)</f>
        <v>-141864758</v>
      </c>
      <c r="F85" s="44"/>
      <c r="G85" s="46">
        <f>SUM(G72:G83)</f>
        <v>-71525859</v>
      </c>
      <c r="H85" s="44"/>
      <c r="I85" s="46">
        <f>SUM(I72:I83)</f>
        <v>-141882988</v>
      </c>
      <c r="J85" s="131"/>
      <c r="K85" s="46">
        <f>SUM(K72:K83)</f>
        <v>-73704272</v>
      </c>
    </row>
    <row r="86" spans="1:11" ht="16.5" customHeight="1">
      <c r="A86" s="132"/>
      <c r="B86" s="132"/>
      <c r="C86" s="126"/>
      <c r="D86" s="126"/>
      <c r="E86" s="44"/>
      <c r="F86" s="44"/>
      <c r="G86" s="44"/>
      <c r="H86" s="44"/>
      <c r="I86" s="44"/>
      <c r="J86" s="131"/>
      <c r="K86" s="44"/>
    </row>
    <row r="87" spans="1:11" ht="16.5" customHeight="1">
      <c r="A87" s="119" t="s">
        <v>4</v>
      </c>
      <c r="B87" s="119"/>
      <c r="D87" s="115"/>
      <c r="F87" s="44"/>
      <c r="H87" s="131"/>
    </row>
    <row r="88" spans="1:11" ht="16.5" customHeight="1">
      <c r="A88" s="132" t="s">
        <v>85</v>
      </c>
      <c r="B88" s="132"/>
      <c r="C88" s="126">
        <v>18</v>
      </c>
      <c r="D88" s="115"/>
      <c r="E88" s="44">
        <v>-8203813</v>
      </c>
      <c r="F88" s="47"/>
      <c r="G88" s="44">
        <v>-9181960</v>
      </c>
      <c r="H88" s="47"/>
      <c r="I88" s="44">
        <v>-8203813</v>
      </c>
      <c r="J88" s="44"/>
      <c r="K88" s="44">
        <v>-9016818</v>
      </c>
    </row>
    <row r="89" spans="1:11" ht="16.5" customHeight="1">
      <c r="A89" s="132" t="s">
        <v>82</v>
      </c>
      <c r="B89" s="132"/>
      <c r="C89" s="126">
        <v>30</v>
      </c>
      <c r="D89" s="115"/>
      <c r="E89" s="46">
        <v>-18999582</v>
      </c>
      <c r="F89" s="47"/>
      <c r="G89" s="46">
        <v>-13997130</v>
      </c>
      <c r="H89" s="47"/>
      <c r="I89" s="46">
        <v>-18999582</v>
      </c>
      <c r="J89" s="44"/>
      <c r="K89" s="46">
        <v>-13997130</v>
      </c>
    </row>
    <row r="90" spans="1:11" ht="4.1500000000000004" customHeight="1">
      <c r="A90" s="132"/>
      <c r="B90" s="132"/>
      <c r="C90" s="126"/>
      <c r="D90" s="126"/>
      <c r="E90" s="44"/>
      <c r="F90" s="44"/>
      <c r="G90" s="44"/>
      <c r="H90" s="44"/>
      <c r="I90" s="44"/>
      <c r="J90" s="131"/>
      <c r="K90" s="44"/>
    </row>
    <row r="91" spans="1:11" ht="16.5" customHeight="1">
      <c r="A91" s="132" t="s">
        <v>171</v>
      </c>
      <c r="B91" s="132"/>
      <c r="D91" s="115"/>
      <c r="E91" s="46">
        <f>SUM(E88:E89)</f>
        <v>-27203395</v>
      </c>
      <c r="F91" s="44"/>
      <c r="G91" s="46">
        <f>SUM(G88:G89)</f>
        <v>-23179090</v>
      </c>
      <c r="H91" s="44"/>
      <c r="I91" s="46">
        <f>SUM(I88:I89)</f>
        <v>-27203395</v>
      </c>
      <c r="J91" s="44"/>
      <c r="K91" s="46">
        <f>SUM(K88:K89)</f>
        <v>-23013948</v>
      </c>
    </row>
    <row r="93" spans="1:11" ht="16.5" customHeight="1">
      <c r="A93" s="116" t="s">
        <v>172</v>
      </c>
      <c r="B93" s="116"/>
      <c r="D93" s="115"/>
      <c r="E93" s="44">
        <f>SUM(E50,E85,E91)</f>
        <v>-84092328</v>
      </c>
      <c r="F93" s="44"/>
      <c r="G93" s="44">
        <f>SUM(G50,G85,G91)</f>
        <v>-70107899</v>
      </c>
      <c r="H93" s="44"/>
      <c r="I93" s="44">
        <f>SUM(I50,I85,I91)</f>
        <v>-86674372</v>
      </c>
      <c r="J93" s="44"/>
      <c r="K93" s="44">
        <f>SUM(K50,K85,K91)</f>
        <v>-70896968</v>
      </c>
    </row>
    <row r="94" spans="1:11" ht="16.5" customHeight="1">
      <c r="A94" s="132" t="s">
        <v>33</v>
      </c>
      <c r="B94" s="132"/>
      <c r="C94" s="115">
        <v>9</v>
      </c>
      <c r="D94" s="115"/>
      <c r="E94" s="48">
        <v>235928467</v>
      </c>
      <c r="F94" s="47"/>
      <c r="G94" s="48">
        <v>306036366</v>
      </c>
      <c r="H94" s="47"/>
      <c r="I94" s="48">
        <v>233353326</v>
      </c>
      <c r="J94" s="47"/>
      <c r="K94" s="48">
        <v>304250294</v>
      </c>
    </row>
    <row r="95" spans="1:11" ht="4.1500000000000004" customHeight="1">
      <c r="A95" s="132"/>
      <c r="D95" s="115"/>
      <c r="E95" s="44"/>
      <c r="F95" s="44"/>
      <c r="G95" s="44"/>
      <c r="H95" s="44"/>
      <c r="I95" s="44"/>
      <c r="J95" s="44"/>
      <c r="K95" s="44"/>
    </row>
    <row r="96" spans="1:11" ht="16.5" customHeight="1" thickBot="1">
      <c r="A96" s="116" t="s">
        <v>34</v>
      </c>
      <c r="B96" s="132"/>
      <c r="D96" s="115"/>
      <c r="E96" s="50">
        <f>SUM(E93:E94)</f>
        <v>151836139</v>
      </c>
      <c r="F96" s="44"/>
      <c r="G96" s="50">
        <f>SUM(G93:G94)</f>
        <v>235928467</v>
      </c>
      <c r="H96" s="44"/>
      <c r="I96" s="50">
        <f>SUM(I93:I94)</f>
        <v>146678954</v>
      </c>
      <c r="J96" s="44"/>
      <c r="K96" s="50">
        <f>SUM(K93:K94)</f>
        <v>233353326</v>
      </c>
    </row>
    <row r="97" spans="1:11" ht="16.5" customHeight="1" thickTop="1">
      <c r="J97" s="44"/>
    </row>
    <row r="98" spans="1:11" ht="16.5" customHeight="1">
      <c r="A98" s="116"/>
      <c r="B98" s="132"/>
      <c r="D98" s="115"/>
      <c r="E98" s="44"/>
      <c r="F98" s="44"/>
      <c r="G98" s="44"/>
      <c r="H98" s="44"/>
      <c r="I98" s="44"/>
      <c r="J98" s="44"/>
      <c r="K98" s="44"/>
    </row>
    <row r="99" spans="1:11" ht="16.5" customHeight="1">
      <c r="A99" s="116" t="s">
        <v>84</v>
      </c>
      <c r="B99" s="132"/>
      <c r="D99" s="115"/>
      <c r="E99" s="44"/>
      <c r="F99" s="44"/>
      <c r="G99" s="44"/>
      <c r="H99" s="44"/>
      <c r="I99" s="44"/>
      <c r="J99" s="44"/>
      <c r="K99" s="44"/>
    </row>
    <row r="100" spans="1:11" ht="6" customHeight="1">
      <c r="A100" s="116"/>
      <c r="B100" s="132"/>
      <c r="D100" s="115"/>
      <c r="E100" s="44"/>
      <c r="F100" s="44"/>
      <c r="G100" s="44"/>
      <c r="H100" s="44"/>
      <c r="I100" s="44"/>
      <c r="J100" s="44"/>
      <c r="K100" s="44"/>
    </row>
    <row r="101" spans="1:11" ht="16.5" customHeight="1">
      <c r="A101" s="132" t="s">
        <v>143</v>
      </c>
      <c r="B101" s="132"/>
      <c r="C101" s="115">
        <v>18</v>
      </c>
      <c r="D101" s="115"/>
      <c r="E101" s="9">
        <v>0</v>
      </c>
      <c r="F101" s="44"/>
      <c r="G101" s="9">
        <v>6059850</v>
      </c>
      <c r="H101" s="44"/>
      <c r="I101" s="9">
        <v>0</v>
      </c>
      <c r="J101" s="47"/>
      <c r="K101" s="9">
        <v>17253995</v>
      </c>
    </row>
    <row r="102" spans="1:11" ht="16.5" customHeight="1">
      <c r="A102" s="132" t="s">
        <v>179</v>
      </c>
      <c r="B102" s="132"/>
      <c r="D102" s="115"/>
      <c r="E102" s="44"/>
      <c r="F102" s="44"/>
      <c r="G102" s="44"/>
      <c r="H102" s="44"/>
      <c r="I102" s="9"/>
      <c r="J102" s="47"/>
      <c r="K102" s="9"/>
    </row>
    <row r="103" spans="1:11" ht="16.5" customHeight="1">
      <c r="A103" s="132"/>
      <c r="B103" s="132" t="s">
        <v>180</v>
      </c>
      <c r="C103" s="115">
        <v>18</v>
      </c>
      <c r="D103" s="115"/>
      <c r="E103" s="44">
        <v>-2492423</v>
      </c>
      <c r="F103" s="44"/>
      <c r="G103" s="44">
        <v>599196</v>
      </c>
      <c r="H103" s="44"/>
      <c r="I103" s="9">
        <v>-2492423</v>
      </c>
      <c r="J103" s="47"/>
      <c r="K103" s="9">
        <v>0</v>
      </c>
    </row>
    <row r="104" spans="1:11" ht="16.5" customHeight="1">
      <c r="A104" s="132" t="s">
        <v>108</v>
      </c>
      <c r="B104" s="132"/>
      <c r="D104" s="115"/>
      <c r="E104" s="44"/>
      <c r="F104" s="44"/>
      <c r="G104" s="44"/>
      <c r="H104" s="44"/>
      <c r="I104" s="44"/>
      <c r="J104" s="47"/>
      <c r="K104" s="44"/>
    </row>
    <row r="105" spans="1:11" ht="16.5" customHeight="1">
      <c r="A105" s="132"/>
      <c r="B105" s="132" t="s">
        <v>109</v>
      </c>
      <c r="D105" s="115"/>
      <c r="E105" s="9">
        <v>0</v>
      </c>
      <c r="F105" s="44"/>
      <c r="G105" s="9">
        <v>0</v>
      </c>
      <c r="H105" s="44"/>
      <c r="I105" s="9">
        <v>0</v>
      </c>
      <c r="J105" s="47"/>
      <c r="K105" s="9">
        <v>384104</v>
      </c>
    </row>
    <row r="108" spans="1:11" ht="18.75" customHeight="1"/>
    <row r="113" spans="1:11" ht="8.25" customHeight="1"/>
    <row r="114" spans="1:11" ht="16.5" customHeight="1">
      <c r="A114" s="147" t="s">
        <v>86</v>
      </c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</row>
    <row r="115" spans="1:11" ht="16.5" customHeight="1">
      <c r="A115" s="65" t="s">
        <v>183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64"/>
    </row>
    <row r="116" spans="1:11" ht="16.5" customHeight="1">
      <c r="A116" s="65"/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ht="9" customHeight="1">
      <c r="A117" s="65"/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ht="21.95" customHeight="1">
      <c r="A118" s="152" t="str">
        <f>+'11'!A36</f>
        <v>The accompanying notes are an integral part of these consolidated and separate financial statements.</v>
      </c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</row>
  </sheetData>
  <mergeCells count="12">
    <mergeCell ref="E6:G6"/>
    <mergeCell ref="I6:K6"/>
    <mergeCell ref="E65:G65"/>
    <mergeCell ref="I65:K65"/>
    <mergeCell ref="A55:K55"/>
    <mergeCell ref="A59:K59"/>
    <mergeCell ref="A118:K118"/>
    <mergeCell ref="E66:G66"/>
    <mergeCell ref="I66:K66"/>
    <mergeCell ref="A114:K114"/>
    <mergeCell ref="E7:G7"/>
    <mergeCell ref="I7:K7"/>
  </mergeCells>
  <phoneticPr fontId="0" type="noConversion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eb670e0fd9118ec6900f38871e0a561b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4fa979897d5fed4e3a1e4b64cfd018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9D9443-60EC-4C23-94CE-CB9281A95B0C}"/>
</file>

<file path=customXml/itemProps2.xml><?xml version="1.0" encoding="utf-8"?>
<ds:datastoreItem xmlns:ds="http://schemas.openxmlformats.org/officeDocument/2006/customXml" ds:itemID="{5C2FDBF3-F16C-485D-802E-60995316DB4F}"/>
</file>

<file path=customXml/itemProps3.xml><?xml version="1.0" encoding="utf-8"?>
<ds:datastoreItem xmlns:ds="http://schemas.openxmlformats.org/officeDocument/2006/customXml" ds:itemID="{2E108842-DA05-4400-B873-94BEA74BE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2026-02-27T02:39:34Z</cp:lastPrinted>
  <dcterms:created xsi:type="dcterms:W3CDTF">2001-04-26T00:45:21Z</dcterms:created>
  <dcterms:modified xsi:type="dcterms:W3CDTF">2026-02-27T02:43:45Z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