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showInkAnnotation="0"/>
  <mc:AlternateContent xmlns:mc="http://schemas.openxmlformats.org/markup-compatibility/2006">
    <mc:Choice Requires="x15">
      <x15ac:absPath xmlns:x15ac="http://schemas.microsoft.com/office/spreadsheetml/2010/11/ac" url="L:\ABAS-Listed\P.S.P. Specialties Public Company Limited\P.S.P. Specialties_Dec25 - YE\"/>
    </mc:Choice>
  </mc:AlternateContent>
  <xr:revisionPtr revIDLastSave="0" documentId="13_ncr:1_{F6431B28-D94B-481A-8A7F-20B9D30F8F54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S-T 7-9" sheetId="1" r:id="rId1"/>
    <sheet name="PL 10-11" sheetId="2" r:id="rId2"/>
    <sheet name="Eq-T-12" sheetId="9" r:id="rId3"/>
    <sheet name="Eq-T 13" sheetId="7" r:id="rId4"/>
    <sheet name="14-15" sheetId="5" r:id="rId5"/>
  </sheets>
  <definedNames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au" hidden="1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Fill" hidden="1">#REF!</definedName>
    <definedName name="_xlnm._FilterDatabase" localSheetId="4" hidden="1">'14-15'!$A$7:$K$118</definedName>
    <definedName name="_Key1" hidden="1">#REF!</definedName>
    <definedName name="_Key2" hidden="1">#REF!</definedName>
    <definedName name="_Parse_In" hidden="1">#REF!</definedName>
    <definedName name="_Parse_Out" localSheetId="4" hidden="1">'14-15'!#REF!</definedName>
    <definedName name="_Parse_Out" hidden="1">#REF!</definedName>
    <definedName name="_Sort" hidden="1">#REF!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S2DocOpenMode" localSheetId="4" hidden="1">"AS2DocumentEdit"</definedName>
    <definedName name="Au" hidden="1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DET" hidden="1">{#N/A,#N/A,FALSE,"MAIN";#N/A,#N/A,FALSE,"ACTvsBUD"}</definedName>
    <definedName name="hgfgy" hidden="1">{"Book Income",#N/A,FALSE,"B&amp;T";"Taxable Income",#N/A,FALSE,"B&amp;T"}</definedName>
    <definedName name="kjnk" hidden="1">{"FB Assumptions",#N/A,FALSE,"Asu";"FB Cashflow 1",#N/A,FALSE,"F&amp;B";"FB Cashflow 2",#N/A,FALSE,"F&amp;B"}</definedName>
    <definedName name="kl" hidden="1">{"Book Income",#N/A,FALSE,"B&amp;T";"Taxable Income",#N/A,FALSE,"B&amp;T"}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nut" hidden="1">{"Book Income",#N/A,FALSE,"B&amp;T";"Taxable Income",#N/A,FALSE,"B&amp;T"}</definedName>
    <definedName name="_xlnm.Print_Area" localSheetId="0">'BS-T 7-9'!$A$1:$L$132</definedName>
    <definedName name="RPB" hidden="1">#REF!</definedName>
    <definedName name="TAT" hidden="1">#REF!</definedName>
    <definedName name="TextRefCopyRangeCount" localSheetId="4" hidden="1">1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7" i="1" l="1"/>
  <c r="E33" i="5"/>
  <c r="E89" i="5" l="1"/>
  <c r="X27" i="9"/>
  <c r="X26" i="9"/>
  <c r="X25" i="9"/>
  <c r="X21" i="9"/>
  <c r="X22" i="9"/>
  <c r="X23" i="9"/>
  <c r="T23" i="9"/>
  <c r="T22" i="9"/>
  <c r="T21" i="9"/>
  <c r="T25" i="9"/>
  <c r="T26" i="9"/>
  <c r="T27" i="9"/>
  <c r="F22" i="1"/>
  <c r="H22" i="1"/>
  <c r="J22" i="1"/>
  <c r="L22" i="1"/>
  <c r="N29" i="9" l="1"/>
  <c r="L63" i="2"/>
  <c r="J63" i="2"/>
  <c r="H63" i="2"/>
  <c r="F63" i="2"/>
  <c r="L21" i="2" l="1"/>
  <c r="J21" i="2"/>
  <c r="H21" i="2"/>
  <c r="F21" i="2"/>
  <c r="L14" i="2"/>
  <c r="J14" i="2"/>
  <c r="J23" i="2" s="1"/>
  <c r="J34" i="2" s="1"/>
  <c r="H14" i="2"/>
  <c r="F14" i="2"/>
  <c r="V29" i="9"/>
  <c r="L29" i="9"/>
  <c r="R29" i="9"/>
  <c r="P29" i="9"/>
  <c r="J29" i="9"/>
  <c r="H29" i="9"/>
  <c r="F29" i="9"/>
  <c r="V19" i="9"/>
  <c r="R19" i="9"/>
  <c r="P19" i="9"/>
  <c r="N19" i="9"/>
  <c r="L19" i="9"/>
  <c r="J19" i="9"/>
  <c r="H19" i="9"/>
  <c r="F19" i="9"/>
  <c r="L23" i="2" l="1"/>
  <c r="L34" i="2" s="1"/>
  <c r="L37" i="2" s="1"/>
  <c r="L68" i="2" s="1"/>
  <c r="L71" i="2" s="1"/>
  <c r="F23" i="2"/>
  <c r="F34" i="2" s="1"/>
  <c r="F37" i="2" s="1"/>
  <c r="H23" i="2"/>
  <c r="H34" i="2" s="1"/>
  <c r="H37" i="2" s="1"/>
  <c r="X29" i="9"/>
  <c r="T29" i="9"/>
  <c r="X19" i="9"/>
  <c r="T19" i="9"/>
  <c r="H80" i="1"/>
  <c r="K100" i="5"/>
  <c r="K89" i="5"/>
  <c r="K33" i="5"/>
  <c r="K45" i="5" s="1"/>
  <c r="K49" i="5" s="1"/>
  <c r="G100" i="5"/>
  <c r="G89" i="5"/>
  <c r="G33" i="5"/>
  <c r="G45" i="5" s="1"/>
  <c r="G49" i="5" s="1"/>
  <c r="L122" i="1"/>
  <c r="L80" i="1"/>
  <c r="L69" i="1"/>
  <c r="L35" i="1"/>
  <c r="H122" i="1"/>
  <c r="H69" i="1"/>
  <c r="H35" i="1"/>
  <c r="H37" i="1" s="1"/>
  <c r="L22" i="7"/>
  <c r="J22" i="7"/>
  <c r="H22" i="7"/>
  <c r="F22" i="7"/>
  <c r="E45" i="5"/>
  <c r="E49" i="5" s="1"/>
  <c r="I33" i="5"/>
  <c r="I45" i="5" s="1"/>
  <c r="I49" i="5" s="1"/>
  <c r="I89" i="5"/>
  <c r="E100" i="5"/>
  <c r="I100" i="5"/>
  <c r="F65" i="2" l="1"/>
  <c r="F74" i="2" s="1"/>
  <c r="F68" i="2"/>
  <c r="H65" i="2"/>
  <c r="H74" i="2" s="1"/>
  <c r="H77" i="2" s="1"/>
  <c r="H68" i="2"/>
  <c r="H71" i="2" s="1"/>
  <c r="G107" i="5"/>
  <c r="E107" i="5"/>
  <c r="K107" i="5"/>
  <c r="I107" i="5"/>
  <c r="L65" i="2"/>
  <c r="L74" i="2" s="1"/>
  <c r="L77" i="2" s="1"/>
  <c r="L82" i="1"/>
  <c r="L124" i="1" s="1"/>
  <c r="H82" i="1"/>
  <c r="H124" i="1" s="1"/>
  <c r="L37" i="1"/>
  <c r="N22" i="7"/>
  <c r="F35" i="1" l="1"/>
  <c r="J35" i="1"/>
  <c r="A45" i="1"/>
  <c r="A89" i="1" s="1"/>
  <c r="A47" i="1"/>
  <c r="F69" i="1"/>
  <c r="J69" i="1"/>
  <c r="F80" i="1"/>
  <c r="J80" i="1"/>
  <c r="A91" i="1"/>
  <c r="F122" i="1"/>
  <c r="J122" i="1"/>
  <c r="L15" i="7"/>
  <c r="J15" i="7"/>
  <c r="H15" i="7"/>
  <c r="F15" i="7"/>
  <c r="J37" i="1" l="1"/>
  <c r="F82" i="1"/>
  <c r="F124" i="1" s="1"/>
  <c r="J82" i="1"/>
  <c r="J124" i="1" s="1"/>
  <c r="N15" i="7"/>
  <c r="J37" i="2" l="1"/>
  <c r="J68" i="2" s="1"/>
  <c r="F71" i="2" l="1"/>
  <c r="J71" i="2" l="1"/>
  <c r="F77" i="2"/>
  <c r="J65" i="2" l="1"/>
  <c r="J74" i="2" s="1"/>
  <c r="J77" i="2" l="1"/>
</calcChain>
</file>

<file path=xl/sharedStrings.xml><?xml version="1.0" encoding="utf-8"?>
<sst xmlns="http://schemas.openxmlformats.org/spreadsheetml/2006/main" count="399" uniqueCount="237">
  <si>
    <t xml:space="preserve">บริษัท พี.เอส.พี. สเปเชียลตี้ส์ จำกัด (มหาชน) </t>
  </si>
  <si>
    <t>งบฐานะการเงิน</t>
  </si>
  <si>
    <t>ณ วันที่ 31 ธันวาคม พ.ศ. 2568</t>
  </si>
  <si>
    <t>งบการเงินรวม</t>
  </si>
  <si>
    <t>งบการเงินเฉพาะกิจการ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</si>
  <si>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</si>
  <si>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</si>
  <si>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</si>
  <si>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</si>
  <si>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</si>
  <si>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</si>
  <si>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</si>
  <si>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</si>
  <si>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</si>
  <si>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</si>
  <si>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ลูกหนี้การค้าและลูกหนี้หมุนเวียนอื่น</t>
  </si>
  <si>
    <t>สินค้าคงเหลือ</t>
  </si>
  <si>
    <t>เงินให้กู้ยืมแก่กิจการที่เกี่ยวข้องกัน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</si>
  <si>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</si>
  <si>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</si>
  <si>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</si>
  <si>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</si>
  <si>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เงินลงทุนในบริษัทย่อย </t>
  </si>
  <si>
    <t>เงินลงทุนในบริษัทร่วมและการร่วมค้า</t>
  </si>
  <si>
    <t>14.2, 14.3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</si>
  <si>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</si>
  <si>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</si>
  <si>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</si>
  <si>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</si>
  <si>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</si>
  <si>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</si>
  <si>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</si>
  <si>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</si>
  <si>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…………………………………………….</t>
  </si>
  <si>
    <t>กรรมการ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</si>
  <si>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</si>
  <si>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</si>
  <si>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 xml:space="preserve"> 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</si>
  <si>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</si>
  <si>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</si>
  <si>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</si>
  <si>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เงินกู้ยืมระยะยาวจากสถาบันการเงินที่จะ</t>
  </si>
  <si>
    <t>ถึงกำหนดชำระภายในหนึ่งปี</t>
  </si>
  <si>
    <t>เจ้าหนี้การค้าและเจ้าหนี้หมุนเวียนอื่น</t>
  </si>
  <si>
    <t>หนี้สินอนุพันธ์</t>
  </si>
  <si>
    <t>หนี้สินตามสัญญาเช่า</t>
  </si>
  <si>
    <t>ส่วนที่ถึงกำหนดชำระภายในหนึ่งปี</t>
  </si>
  <si>
    <t>หนี้สินที่เกิดขึ้นจากสัญญา - หมุนเวียน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</si>
  <si>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</si>
  <si>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</si>
  <si>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</si>
  <si>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</si>
  <si>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</si>
  <si>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ประมาณการหนี้สินค่ารื้อถอน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</si>
  <si>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</si>
  <si>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</si>
  <si>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</si>
  <si>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</si>
  <si>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</si>
  <si>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</si>
  <si>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</si>
  <si>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</si>
  <si>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</si>
  <si>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หุ้นสามัญจำนวน 1,400,000,000 หุ้น </t>
  </si>
  <si>
    <t xml:space="preserve">     มูลค่าที่ตราไว้หุ้นละ 1 บาท</t>
  </si>
  <si>
    <t>ทุนที่ออกและชำระแล้ว</t>
  </si>
  <si>
    <t xml:space="preserve">   หุ้นสามัญจำนวน 1,400,000,000 หุ้น </t>
  </si>
  <si>
    <t xml:space="preserve">     มูลค่าที่ชำระแล้วหุ้นละ 1 บาท</t>
  </si>
  <si>
    <t>ส่วนเกินมูลค่าหุ้นสามัญ</t>
  </si>
  <si>
    <t>ส่วนต่ำกว่าทุนจากการรวมธุรกิจ</t>
  </si>
  <si>
    <t>ภายใต้การควบคุมเดียวกัน</t>
  </si>
  <si>
    <t>การเปลี่ยนแปลงสัดส่วนในบริษัทย่อย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</si>
  <si>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</si>
  <si>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</si>
  <si>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</si>
  <si>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</si>
  <si>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</si>
  <si>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</si>
  <si>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</si>
  <si>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</si>
  <si>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</si>
  <si>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2568</t>
  </si>
  <si>
    <t xml:space="preserve"> พ.ศ. 2567</t>
  </si>
  <si>
    <t>รายได้</t>
  </si>
  <si>
    <t>รายได้จากการขาย</t>
  </si>
  <si>
    <t>รายได้จากการให้บริการ</t>
  </si>
  <si>
    <t>รวมรายได้</t>
  </si>
  <si>
    <t>ต้นทุนขายและการให้บริการ</t>
  </si>
  <si>
    <t>ต้นทุนขาย</t>
  </si>
  <si>
    <t>ต้นทุนการให้บริการ</t>
  </si>
  <si>
    <t>รวมต้นทุนขายและการให้บริการ</t>
  </si>
  <si>
    <t>กำไรขั้นต้น</t>
  </si>
  <si>
    <t>รายได้อื่น</t>
  </si>
  <si>
    <t>กำไร(ขาดทุน)อื่น - สุทธิ</t>
  </si>
  <si>
    <t>กำไรจากการต่อรองราคาซื้อธุรกิจ</t>
  </si>
  <si>
    <t>ค่าใช้จ่ายในการขายและต้นทุนในการจัดจำหน่าย</t>
  </si>
  <si>
    <t>ค่าใช้จ่ายในการบริหาร</t>
  </si>
  <si>
    <t>ส่วนแบ่งกำไรจากเงินลงทุน</t>
  </si>
  <si>
    <t>ในบริษัทร่วมและการร่วมค้า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</si>
  <si>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</si>
  <si>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</si>
  <si>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</si>
  <si>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กำไรสุทธิสำหรับปี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</si>
  <si>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</si>
  <si>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กำไรขาดทุนเบ็ดเสร็จอื่นสำหรับปี</t>
  </si>
  <si>
    <t>รายการที่จะไม่จัดประเภทรายการใหม่ไปยัง</t>
  </si>
  <si>
    <t>กำไรหรือขาดทุนในภายหลัง:</t>
  </si>
  <si>
    <t xml:space="preserve">   การวัดมูลค่าใหม่ของภาระผูกพันผลประโยชน์</t>
  </si>
  <si>
    <t>หลังออกจากงาน - สุทธิภาษีเงินได้</t>
  </si>
  <si>
    <t>รายการที่จะจัดประเภทรายการใหม่</t>
  </si>
  <si>
    <t>ไปยังกำไรหรือขาดทุนในภายหลัง:</t>
  </si>
  <si>
    <t>ผลต่างของอัตราแลกเปลี่ยนจากการ</t>
  </si>
  <si>
    <t xml:space="preserve"> แปลงค่างบการเงิน</t>
  </si>
  <si>
    <t>กำไรขาดทุนเบ็ดเสร็จอื่นสำหรับปี - สุทธิจากภาษี</t>
  </si>
  <si>
    <t>กำไรเบ็ดเสร็จรวมสำหรับปี</t>
  </si>
  <si>
    <t>ส่วนแบ่งปันกำไรสำหรับปี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</si>
  <si>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</si>
  <si>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</si>
  <si>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กำไรสำหรับปี</t>
  </si>
  <si>
    <t xml:space="preserve">การแบ่งปันกำไรเบ็ดเสร็จรวม: </t>
  </si>
  <si>
    <t xml:space="preserve">กำไรต่อหุ้น </t>
  </si>
  <si>
    <t>- ส่วนของผู้เป็นเจ้าของของบริษัท</t>
  </si>
  <si>
    <t>กำไรต่อหุ้นขั้นพื้นฐาน (บาทต่อหุ้น)</t>
  </si>
  <si>
    <t>งบการเปลี่ยนแปลงส่วนของเจ้าของ</t>
  </si>
  <si>
    <t>ส่วนของผู้เป็นเจ้าของของบริษัทใหญ่</t>
  </si>
  <si>
    <t>องค์ประกอบอื่น</t>
  </si>
  <si>
    <t>ส่วนต่ำกว่าทุน</t>
  </si>
  <si>
    <t>ของส่วนของเจ้าของ</t>
  </si>
  <si>
    <t>จากการรวม</t>
  </si>
  <si>
    <t>กำไรขาดทุนเบ็ดเสร็จอื่น</t>
  </si>
  <si>
    <t>รวมส่วนของ</t>
  </si>
  <si>
    <t>ส่วนเกิน</t>
  </si>
  <si>
    <t>ธุรกิจภายใต้การ</t>
  </si>
  <si>
    <t>สำรองตาม</t>
  </si>
  <si>
    <t>กำไรสะสมที่</t>
  </si>
  <si>
    <t>การเปลี่ยนแปลง</t>
  </si>
  <si>
    <t>ผู้เป็นเจ้าของ</t>
  </si>
  <si>
    <t>ส่วนได้เสีย</t>
  </si>
  <si>
    <t>รวม</t>
  </si>
  <si>
    <t>มูลค่าหุ้น</t>
  </si>
  <si>
    <t>ควบคุมเดียวกัน</t>
  </si>
  <si>
    <t>กฎหมาย</t>
  </si>
  <si>
    <t>สัดส่วนในบริษัทย่อย</t>
  </si>
  <si>
    <t>การแปลงค่างบการเงิน</t>
  </si>
  <si>
    <t>บริษัทใหญ่</t>
  </si>
  <si>
    <t>ที่ไม่มีอำนาจ</t>
  </si>
  <si>
    <t>ควบคุม</t>
  </si>
  <si>
    <t>ยอดคงเหลือต้นปีวันที่ 1 มกราคม พ.ศ. 2567</t>
  </si>
  <si>
    <t>เงินปันผลจ่าย</t>
  </si>
  <si>
    <t>สำรองตามกฎหมาย</t>
  </si>
  <si>
    <t>กำไรเบ็ดเสร็จรวมสำหรับรอบระยะเวลา</t>
  </si>
  <si>
    <t>ยอดคงเหลือสิ้นปี วันที่ 31 ธันวาคม พ.ศ. 2567</t>
  </si>
  <si>
    <t>ยอดคงเหลือต้นปีวันที่ 1 มกราคม พ.ศ. 2568</t>
  </si>
  <si>
    <t>การซื้อบริษัทย่อย</t>
  </si>
  <si>
    <t>ลงทุนเพิ่มในบริษัทย่อยโดยการซื้อหุ้น</t>
  </si>
  <si>
    <t>จากส่วนได้เสียที่ไม่มีอำนาจควบคุม</t>
  </si>
  <si>
    <t>ยอดคงเหลือสิ้นปี วันที่ 31 ธันวาคม พ.ศ. 2568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</si>
  <si>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</si>
  <si>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ส่วนเกินมูลค่า</t>
  </si>
  <si>
    <t>หุ้นสามัญ</t>
  </si>
  <si>
    <t>ยอดคงเหลือต้นปี วันที่ 1 มกราคม พ.ศ. 2567</t>
  </si>
  <si>
    <t>กำไรขาดทุนเบ็ดเสร็จสำหรับปี</t>
  </si>
  <si>
    <t>ยอดคงเหลือต้นปี วันที่ 1 มกราคม พ.ศ. 2568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</si>
  <si>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</si>
  <si>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</si>
  <si>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</si>
  <si>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</si>
  <si>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</si>
  <si>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ส่วนแบ่งกำไรจากบริษัทร่วมและการร่วมค้า</t>
  </si>
  <si>
    <t>กำไรจากการจำหน่ายที่ดิน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</si>
  <si>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</si>
  <si>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ผลขาดทุน (กลับรายการ) ด้านเครดิตที่คาดว่าจะเกิดขึ้น</t>
  </si>
  <si>
    <t xml:space="preserve">   ของสินทรัพย์ทางการเงิน</t>
  </si>
  <si>
    <t>ผลขาดทุน (กลับรายการ) จากค่าเผื่อด้อยค่าสินค้าคงเหลือ</t>
  </si>
  <si>
    <t>ผลประโยชน์ระยะยาวของพนักงาน</t>
  </si>
  <si>
    <t>24, 28</t>
  </si>
  <si>
    <t>ขาดทุน(กำไร)จากอัตราแลกเปลี่ยนที่ยังไม่เกิดขึ้นจริง</t>
  </si>
  <si>
    <t>กำไรจากการวัดมูลค่ายุติธรรมของสินทรัพย์</t>
  </si>
  <si>
    <t xml:space="preserve">   และหนี้สินทางการเงินที่วัดมูลค่ายุติธรรม</t>
  </si>
  <si>
    <t xml:space="preserve">   ผ่านกำไรหรือขาดทุน</t>
  </si>
  <si>
    <t>ดอกเบี้ยรับ</t>
  </si>
  <si>
    <t>เงินปันผลรับ</t>
  </si>
  <si>
    <t>การเปลี่ยนแปลงของสินทรัพย์และหนี้สินดำเนินงาน</t>
  </si>
  <si>
    <t>จ่ายชำระผลประโยชน์พนักงาน</t>
  </si>
  <si>
    <t>เงินสดได้มาจากกิจกรรมดำเนินงาน</t>
  </si>
  <si>
    <r>
      <t>หัก</t>
    </r>
    <r>
      <rPr>
        <sz val="13"/>
        <rFont val="Browallia New"/>
        <family val="2"/>
      </rPr>
      <t xml:space="preserve">   จ่ายภาษีเงินได้</t>
    </r>
  </si>
  <si>
    <t xml:space="preserve">       จ่ายดอกเบี้ยและค่าธรรมเนียมทางการเงิน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</si>
  <si>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</si>
  <si>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 xml:space="preserve">(ต่อ) </t>
    </r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</si>
  <si>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</si>
  <si>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</si>
  <si>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เงินสดจ่ายเพื่อซื้อเงินลงทุนในบริษัทย่อย -</t>
  </si>
  <si>
    <t xml:space="preserve">   สุทธิจากเงินสดที่ได้รับ</t>
  </si>
  <si>
    <t>เงินสดจ่ายเพื่อซื้อหุ้นเพิ่มในบริษัทย่อยจากส่วนได้เสีย</t>
  </si>
  <si>
    <t xml:space="preserve">   ที่ไม่มีอำนาจควบคุม</t>
  </si>
  <si>
    <t>เงินสดจ่ายในการลงทุนเพิ่มในบริษัทย่อย</t>
  </si>
  <si>
    <t xml:space="preserve">   และการจัดตั้งบริษัทใหม่</t>
  </si>
  <si>
    <t>เงินสดจ่ายเพื่อซื้อเงินลงทุนของบริษัทร่วม</t>
  </si>
  <si>
    <t>เงินสดจ่ายเพื่อซื้อเงินลงทุนของบริษัทร่วมค้า</t>
  </si>
  <si>
    <t>เงินสดจ่ายเพื่อซื้อสินทรัพย์ทางการเงิน</t>
  </si>
  <si>
    <t xml:space="preserve">   ที่วัดมูลค่ายุติธรรมผ่านกำไรหรือขาดทุน</t>
  </si>
  <si>
    <t>เงินสดรับจากการขายสินทรัพย์ทางการเงิน</t>
  </si>
  <si>
    <t xml:space="preserve">เงินสดจ่ายเพื่อซื้อที่ดิน อาคารและอุปกรณ์ </t>
  </si>
  <si>
    <t>เงินสดจ่ายสำหรับสินทรัพย์สิทธิการใช้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</si>
  <si>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</si>
  <si>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</si>
  <si>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เงินสดรับจากเงินให้กู้ยืมแก่บุคคลอื่น</t>
  </si>
  <si>
    <t>รับเงินปันผล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</si>
  <si>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</si>
  <si>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</si>
  <si>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</si>
  <si>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</si>
  <si>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</si>
  <si>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</si>
  <si>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</si>
  <si>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จ่ายคืนหนี้สินตามสัญญาเช่า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</si>
  <si>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</si>
  <si>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</si>
  <si>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</si>
  <si>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เงินสดและรายการเทียบเท่าเงินสดต้นรอบระยะเวลา</t>
  </si>
  <si>
    <t>(ขาดทุน)กำไรจากอัตราแลกเปลี่ยนของเงินสด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</si>
  <si>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</si>
  <si>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เงินสดและรายการเทียบเท่าเงินสดสิ้นปี</t>
  </si>
  <si>
    <t>รายการที่ไม่ใช่เงินสด</t>
  </si>
  <si>
    <t>การได้มาซึ่งสินทรัพย์สิทธิการใช้</t>
  </si>
  <si>
    <t>การได้มาซึ่งที่ดิน อาคาร และอุปกรณ์</t>
  </si>
  <si>
    <t>และสินทรัพย์ไม่มีตัวตนที่ยังไม่ได้ชำระ</t>
  </si>
  <si>
    <t>เงินปันผลค้างจ่าย</t>
  </si>
  <si>
    <t>การจัดประเภทเงินลงทุนจากเงินลงทุนในบริษัทร่วม</t>
  </si>
  <si>
    <t>เป็นเงินลงทุนในบริษัทย่อย</t>
  </si>
  <si>
    <t>32 ค)</t>
  </si>
  <si>
    <t>ผลขาดทุนจากค่าเผื่อด้อยค่าที่ดิน อาคารและอุปกรณ์</t>
  </si>
  <si>
    <t>เงินให้กู้ยืมระยะสั้นแก่บริษัทที่เกี่ยวข้องกัน</t>
  </si>
  <si>
    <t>เงินสดรับจากผู้ถือหุ้นส่วนน้อยในการจัดตั้งบริษัทใหม่</t>
  </si>
  <si>
    <t xml:space="preserve">   ของส่วนได้เสียที่ถืออยู่ก่อนหน้า</t>
  </si>
  <si>
    <t>กำไรจากการปรับปรุงมูลค่ายุติธรรม</t>
  </si>
  <si>
    <t>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</si>
</sst>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-* #,##0.00\ _€_-;\-* #,##0.00\ _€_-;_-* &quot;-&quot;??\ _€_-;_-@_-"/>
    <numFmt numFmtId="168" formatCode="_-* #,##0.00\ &quot;€&quot;_-;\-* #,##0.00\ &quot;€&quot;_-;_-* &quot;-&quot;??\ &quot;€&quot;_-;_-@_-"/>
    <numFmt numFmtId="169" formatCode="#,##0.00;\(#,##0.00\)"/>
    <numFmt numFmtId="170" formatCode="#,##0.00;\(#,##0.00\);&quot;-&quot;;@"/>
    <numFmt numFmtId="171" formatCode="#,##0.000000;\(#,##0.000000\)"/>
    <numFmt numFmtId="172" formatCode="#,##0.0;\(#,##0.0\)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ngsanaUPC"/>
      <family val="1"/>
      <charset val="222"/>
    </font>
    <font>
      <sz val="11"/>
      <color rgb="FF9C65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i/>
      <sz val="13"/>
      <name val="Browallia New"/>
      <family val="2"/>
    </font>
    <font>
      <b/>
      <i/>
      <sz val="13"/>
      <name val="Browallia New"/>
      <family val="2"/>
    </font>
    <font>
      <sz val="13"/>
      <color theme="0"/>
      <name val="Browallia New"/>
      <family val="2"/>
    </font>
    <font>
      <sz val="13"/>
      <color theme="1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4" fillId="0" borderId="0"/>
    <xf numFmtId="0" fontId="7" fillId="0" borderId="4" applyNumberFormat="0" applyFill="0" applyAlignment="0">
      <protection locked="0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5" borderId="8" applyNumberFormat="0" applyAlignment="0" applyProtection="0"/>
    <xf numFmtId="0" fontId="16" fillId="6" borderId="9" applyNumberFormat="0" applyAlignment="0" applyProtection="0"/>
    <xf numFmtId="0" fontId="17" fillId="6" borderId="8" applyNumberFormat="0" applyAlignment="0" applyProtection="0"/>
    <xf numFmtId="0" fontId="18" fillId="0" borderId="10" applyNumberFormat="0" applyFill="0" applyAlignment="0" applyProtection="0"/>
    <xf numFmtId="0" fontId="19" fillId="7" borderId="11" applyNumberFormat="0" applyAlignment="0" applyProtection="0"/>
    <xf numFmtId="0" fontId="20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32" borderId="0" applyNumberFormat="0" applyBorder="0" applyAlignment="0" applyProtection="0"/>
    <xf numFmtId="43" fontId="2" fillId="0" borderId="0" applyFont="0" applyFill="0" applyBorder="0" applyAlignment="0" applyProtection="0"/>
    <xf numFmtId="0" fontId="25" fillId="4" borderId="0" applyNumberFormat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24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165" fontId="27" fillId="0" borderId="0" xfId="4" applyNumberFormat="1" applyFont="1" applyFill="1" applyAlignment="1">
      <alignment horizontal="right" vertical="center"/>
    </xf>
    <xf numFmtId="165" fontId="26" fillId="0" borderId="0" xfId="4" applyNumberFormat="1" applyFont="1" applyFill="1" applyAlignment="1">
      <alignment horizontal="right" vertical="center"/>
    </xf>
    <xf numFmtId="165" fontId="27" fillId="0" borderId="16" xfId="4" applyNumberFormat="1" applyFont="1" applyFill="1" applyBorder="1" applyAlignment="1">
      <alignment horizontal="right" vertical="center"/>
    </xf>
    <xf numFmtId="165" fontId="27" fillId="0" borderId="0" xfId="4" applyNumberFormat="1" applyFont="1" applyFill="1" applyBorder="1" applyAlignment="1">
      <alignment horizontal="right" vertical="center"/>
    </xf>
    <xf numFmtId="165" fontId="26" fillId="0" borderId="0" xfId="4" applyNumberFormat="1" applyFont="1" applyFill="1" applyBorder="1" applyAlignment="1">
      <alignment horizontal="right" vertical="center"/>
    </xf>
    <xf numFmtId="165" fontId="26" fillId="0" borderId="16" xfId="4" applyNumberFormat="1" applyFont="1" applyFill="1" applyBorder="1" applyAlignment="1">
      <alignment horizontal="right" vertical="center"/>
    </xf>
    <xf numFmtId="165" fontId="27" fillId="0" borderId="0" xfId="4" applyNumberFormat="1" applyFont="1" applyFill="1" applyAlignment="1">
      <alignment vertical="center"/>
    </xf>
    <xf numFmtId="165" fontId="27" fillId="0" borderId="0" xfId="4" applyNumberFormat="1" applyFont="1" applyFill="1" applyBorder="1" applyAlignment="1">
      <alignment horizontal="center" vertical="center"/>
    </xf>
    <xf numFmtId="165" fontId="27" fillId="0" borderId="14" xfId="4" applyNumberFormat="1" applyFont="1" applyFill="1" applyBorder="1" applyAlignment="1">
      <alignment horizontal="right" vertical="center"/>
    </xf>
    <xf numFmtId="165" fontId="27" fillId="0" borderId="0" xfId="4" applyNumberFormat="1" applyFont="1" applyFill="1" applyBorder="1" applyAlignment="1">
      <alignment vertical="center"/>
    </xf>
    <xf numFmtId="165" fontId="27" fillId="0" borderId="18" xfId="4" applyNumberFormat="1" applyFont="1" applyFill="1" applyBorder="1" applyAlignment="1">
      <alignment horizontal="right" vertical="center"/>
    </xf>
    <xf numFmtId="165" fontId="27" fillId="0" borderId="1" xfId="4" applyNumberFormat="1" applyFont="1" applyFill="1" applyBorder="1" applyAlignment="1">
      <alignment horizontal="right" vertical="center"/>
    </xf>
    <xf numFmtId="165" fontId="27" fillId="0" borderId="0" xfId="1" applyNumberFormat="1" applyFont="1" applyFill="1" applyAlignment="1">
      <alignment vertical="center"/>
    </xf>
    <xf numFmtId="165" fontId="27" fillId="0" borderId="1" xfId="1" applyNumberFormat="1" applyFont="1" applyFill="1" applyBorder="1" applyAlignment="1">
      <alignment vertical="center"/>
    </xf>
    <xf numFmtId="43" fontId="27" fillId="0" borderId="0" xfId="1" applyFont="1" applyFill="1" applyAlignment="1">
      <alignment vertical="center"/>
    </xf>
    <xf numFmtId="165" fontId="27" fillId="0" borderId="0" xfId="1" applyNumberFormat="1" applyFont="1" applyFill="1" applyBorder="1" applyAlignment="1">
      <alignment vertical="center"/>
    </xf>
    <xf numFmtId="165" fontId="26" fillId="0" borderId="0" xfId="1" applyNumberFormat="1" applyFont="1" applyFill="1" applyAlignment="1">
      <alignment horizontal="right" vertical="center"/>
    </xf>
    <xf numFmtId="165" fontId="26" fillId="0" borderId="1" xfId="1" applyNumberFormat="1" applyFont="1" applyFill="1" applyBorder="1" applyAlignment="1">
      <alignment horizontal="right" vertical="center"/>
    </xf>
    <xf numFmtId="165" fontId="27" fillId="0" borderId="3" xfId="1" applyNumberFormat="1" applyFont="1" applyFill="1" applyBorder="1" applyAlignment="1">
      <alignment vertical="center"/>
    </xf>
    <xf numFmtId="165" fontId="27" fillId="0" borderId="2" xfId="1" applyNumberFormat="1" applyFont="1" applyFill="1" applyBorder="1" applyAlignment="1">
      <alignment vertical="center"/>
    </xf>
    <xf numFmtId="170" fontId="27" fillId="0" borderId="0" xfId="1" applyNumberFormat="1" applyFont="1" applyFill="1" applyBorder="1" applyAlignment="1">
      <alignment vertical="center"/>
    </xf>
    <xf numFmtId="165" fontId="27" fillId="0" borderId="17" xfId="4" applyNumberFormat="1" applyFont="1" applyFill="1" applyBorder="1" applyAlignment="1">
      <alignment horizontal="right" vertical="center"/>
    </xf>
    <xf numFmtId="165" fontId="27" fillId="0" borderId="15" xfId="4" applyNumberFormat="1" applyFont="1" applyFill="1" applyBorder="1" applyAlignment="1">
      <alignment horizontal="right" vertical="center"/>
    </xf>
    <xf numFmtId="165" fontId="27" fillId="0" borderId="0" xfId="4" applyNumberFormat="1" applyFont="1" applyFill="1" applyBorder="1" applyAlignment="1">
      <alignment horizontal="center" vertical="center" wrapText="1"/>
    </xf>
    <xf numFmtId="165" fontId="27" fillId="0" borderId="0" xfId="4" applyNumberFormat="1" applyFont="1" applyFill="1" applyBorder="1" applyAlignment="1">
      <alignment horizontal="right" vertical="center" wrapText="1"/>
    </xf>
    <xf numFmtId="0" fontId="26" fillId="0" borderId="0" xfId="2" applyFont="1" applyAlignment="1">
      <alignment vertical="center"/>
    </xf>
    <xf numFmtId="0" fontId="27" fillId="0" borderId="0" xfId="2" applyFont="1" applyAlignment="1">
      <alignment vertical="center"/>
    </xf>
    <xf numFmtId="0" fontId="27" fillId="0" borderId="1" xfId="2" applyFont="1" applyBorder="1" applyAlignment="1">
      <alignment vertical="center"/>
    </xf>
    <xf numFmtId="165" fontId="26" fillId="0" borderId="0" xfId="2" applyNumberFormat="1" applyFont="1" applyAlignment="1">
      <alignment horizontal="right" vertical="center"/>
    </xf>
    <xf numFmtId="166" fontId="26" fillId="0" borderId="1" xfId="3" applyNumberFormat="1" applyFont="1" applyBorder="1" applyAlignment="1">
      <alignment horizontal="center" vertical="center"/>
    </xf>
    <xf numFmtId="166" fontId="26" fillId="0" borderId="0" xfId="3" applyNumberFormat="1" applyFont="1" applyAlignment="1">
      <alignment horizontal="center" vertical="center"/>
    </xf>
    <xf numFmtId="0" fontId="27" fillId="0" borderId="0" xfId="2" applyFont="1" applyAlignment="1">
      <alignment horizontal="center" vertical="center" wrapText="1"/>
    </xf>
    <xf numFmtId="0" fontId="26" fillId="0" borderId="16" xfId="87" applyFont="1" applyBorder="1" applyAlignment="1">
      <alignment horizontal="center" vertical="center"/>
    </xf>
    <xf numFmtId="166" fontId="26" fillId="0" borderId="0" xfId="5" applyNumberFormat="1" applyFont="1" applyAlignment="1">
      <alignment vertical="center"/>
    </xf>
    <xf numFmtId="166" fontId="27" fillId="0" borderId="0" xfId="5" applyNumberFormat="1" applyFont="1" applyAlignment="1">
      <alignment vertical="center"/>
    </xf>
    <xf numFmtId="165" fontId="27" fillId="0" borderId="0" xfId="5" applyNumberFormat="1" applyFont="1" applyAlignment="1">
      <alignment horizontal="center" vertical="center"/>
    </xf>
    <xf numFmtId="165" fontId="27" fillId="0" borderId="0" xfId="5" applyNumberFormat="1" applyFont="1" applyAlignment="1">
      <alignment horizontal="right" vertical="center"/>
    </xf>
    <xf numFmtId="166" fontId="26" fillId="0" borderId="1" xfId="5" applyNumberFormat="1" applyFont="1" applyBorder="1" applyAlignment="1">
      <alignment vertical="center"/>
    </xf>
    <xf numFmtId="166" fontId="27" fillId="0" borderId="1" xfId="5" applyNumberFormat="1" applyFont="1" applyBorder="1" applyAlignment="1">
      <alignment vertical="center"/>
    </xf>
    <xf numFmtId="165" fontId="27" fillId="0" borderId="1" xfId="5" applyNumberFormat="1" applyFont="1" applyBorder="1" applyAlignment="1">
      <alignment horizontal="center" vertical="center"/>
    </xf>
    <xf numFmtId="165" fontId="27" fillId="0" borderId="1" xfId="5" applyNumberFormat="1" applyFont="1" applyBorder="1" applyAlignment="1">
      <alignment horizontal="right" vertical="center"/>
    </xf>
    <xf numFmtId="165" fontId="26" fillId="0" borderId="1" xfId="5" applyNumberFormat="1" applyFont="1" applyBorder="1" applyAlignment="1">
      <alignment horizontal="center" vertical="center"/>
    </xf>
    <xf numFmtId="165" fontId="26" fillId="0" borderId="0" xfId="5" applyNumberFormat="1" applyFont="1" applyAlignment="1">
      <alignment horizontal="right" vertical="center"/>
    </xf>
    <xf numFmtId="165" fontId="26" fillId="0" borderId="0" xfId="5" applyNumberFormat="1" applyFont="1" applyAlignment="1">
      <alignment horizontal="center" vertical="center"/>
    </xf>
    <xf numFmtId="165" fontId="26" fillId="0" borderId="1" xfId="5" applyNumberFormat="1" applyFont="1" applyBorder="1" applyAlignment="1">
      <alignment horizontal="right" vertical="center"/>
    </xf>
    <xf numFmtId="0" fontId="27" fillId="0" borderId="0" xfId="5" applyFont="1" applyAlignment="1">
      <alignment vertical="center"/>
    </xf>
    <xf numFmtId="165" fontId="27" fillId="0" borderId="2" xfId="5" applyNumberFormat="1" applyFont="1" applyBorder="1" applyAlignment="1">
      <alignment horizontal="right" vertical="center"/>
    </xf>
    <xf numFmtId="165" fontId="30" fillId="0" borderId="0" xfId="5" applyNumberFormat="1" applyFont="1" applyAlignment="1">
      <alignment horizontal="right" vertical="center"/>
    </xf>
    <xf numFmtId="0" fontId="26" fillId="0" borderId="0" xfId="0" applyFont="1" applyAlignment="1">
      <alignment vertical="center"/>
    </xf>
    <xf numFmtId="166" fontId="26" fillId="0" borderId="1" xfId="0" applyNumberFormat="1" applyFont="1" applyBorder="1" applyAlignment="1">
      <alignment vertical="center"/>
    </xf>
    <xf numFmtId="165" fontId="30" fillId="0" borderId="1" xfId="5" applyNumberFormat="1" applyFont="1" applyBorder="1" applyAlignment="1">
      <alignment horizontal="right" vertical="center"/>
    </xf>
    <xf numFmtId="166" fontId="26" fillId="0" borderId="0" xfId="5" applyNumberFormat="1" applyFont="1" applyAlignment="1">
      <alignment horizontal="right" vertical="center"/>
    </xf>
    <xf numFmtId="166" fontId="26" fillId="0" borderId="19" xfId="5" applyNumberFormat="1" applyFont="1" applyBorder="1" applyAlignment="1">
      <alignment horizontal="center" vertical="center"/>
    </xf>
    <xf numFmtId="165" fontId="31" fillId="0" borderId="0" xfId="5" applyNumberFormat="1" applyFont="1" applyAlignment="1">
      <alignment horizontal="right" vertical="center"/>
    </xf>
    <xf numFmtId="0" fontId="26" fillId="0" borderId="0" xfId="5" applyFont="1" applyAlignment="1">
      <alignment vertical="center"/>
    </xf>
    <xf numFmtId="166" fontId="26" fillId="0" borderId="0" xfId="3" applyNumberFormat="1" applyFont="1" applyAlignment="1">
      <alignment vertical="center"/>
    </xf>
    <xf numFmtId="166" fontId="27" fillId="0" borderId="0" xfId="3" applyNumberFormat="1" applyFont="1" applyAlignment="1">
      <alignment vertical="center"/>
    </xf>
    <xf numFmtId="166" fontId="27" fillId="0" borderId="0" xfId="3" applyNumberFormat="1" applyFont="1" applyAlignment="1">
      <alignment horizontal="center" vertical="center"/>
    </xf>
    <xf numFmtId="165" fontId="27" fillId="0" borderId="0" xfId="3" applyNumberFormat="1" applyFont="1" applyAlignment="1">
      <alignment vertical="center"/>
    </xf>
    <xf numFmtId="166" fontId="26" fillId="0" borderId="1" xfId="3" applyNumberFormat="1" applyFont="1" applyBorder="1" applyAlignment="1">
      <alignment vertical="center"/>
    </xf>
    <xf numFmtId="166" fontId="27" fillId="0" borderId="1" xfId="3" applyNumberFormat="1" applyFont="1" applyBorder="1" applyAlignment="1">
      <alignment vertical="center"/>
    </xf>
    <xf numFmtId="166" fontId="27" fillId="0" borderId="1" xfId="3" applyNumberFormat="1" applyFont="1" applyBorder="1" applyAlignment="1">
      <alignment horizontal="center" vertical="center"/>
    </xf>
    <xf numFmtId="165" fontId="27" fillId="0" borderId="1" xfId="3" applyNumberFormat="1" applyFont="1" applyBorder="1" applyAlignment="1">
      <alignment vertical="center"/>
    </xf>
    <xf numFmtId="165" fontId="26" fillId="0" borderId="1" xfId="3" applyNumberFormat="1" applyFont="1" applyBorder="1" applyAlignment="1">
      <alignment horizontal="right" vertical="center"/>
    </xf>
    <xf numFmtId="165" fontId="27" fillId="0" borderId="0" xfId="0" applyNumberFormat="1" applyFont="1" applyAlignment="1">
      <alignment vertical="center"/>
    </xf>
    <xf numFmtId="165" fontId="27" fillId="0" borderId="1" xfId="0" applyNumberFormat="1" applyFont="1" applyBorder="1" applyAlignment="1">
      <alignment vertical="center"/>
    </xf>
    <xf numFmtId="166" fontId="27" fillId="0" borderId="0" xfId="0" applyNumberFormat="1" applyFont="1" applyAlignment="1">
      <alignment vertical="center"/>
    </xf>
    <xf numFmtId="0" fontId="26" fillId="0" borderId="0" xfId="3" applyFont="1" applyAlignment="1">
      <alignment vertical="center"/>
    </xf>
    <xf numFmtId="166" fontId="27" fillId="0" borderId="0" xfId="3" applyNumberFormat="1" applyFont="1" applyAlignment="1">
      <alignment horizontal="left" vertical="center"/>
    </xf>
    <xf numFmtId="0" fontId="27" fillId="0" borderId="0" xfId="3" applyFont="1" applyAlignment="1">
      <alignment vertical="center"/>
    </xf>
    <xf numFmtId="165" fontId="27" fillId="0" borderId="3" xfId="3" applyNumberFormat="1" applyFont="1" applyBorder="1" applyAlignment="1">
      <alignment vertical="center"/>
    </xf>
    <xf numFmtId="165" fontId="27" fillId="0" borderId="2" xfId="3" applyNumberFormat="1" applyFont="1" applyBorder="1" applyAlignment="1">
      <alignment vertical="center"/>
    </xf>
    <xf numFmtId="37" fontId="27" fillId="0" borderId="0" xfId="2" applyNumberFormat="1" applyFont="1" applyAlignment="1">
      <alignment vertical="center"/>
    </xf>
    <xf numFmtId="37" fontId="26" fillId="0" borderId="0" xfId="87" applyNumberFormat="1" applyFont="1" applyAlignment="1">
      <alignment vertical="center"/>
    </xf>
    <xf numFmtId="0" fontId="27" fillId="0" borderId="0" xfId="0" applyFont="1" applyAlignment="1">
      <alignment vertical="center"/>
    </xf>
    <xf numFmtId="169" fontId="27" fillId="0" borderId="0" xfId="3" applyNumberFormat="1" applyFont="1" applyAlignment="1">
      <alignment vertical="center"/>
    </xf>
    <xf numFmtId="0" fontId="26" fillId="0" borderId="0" xfId="0" quotePrefix="1" applyFont="1"/>
    <xf numFmtId="0" fontId="27" fillId="0" borderId="0" xfId="0" quotePrefix="1" applyFont="1" applyAlignment="1">
      <alignment vertical="center"/>
    </xf>
    <xf numFmtId="170" fontId="27" fillId="0" borderId="0" xfId="3" applyNumberFormat="1" applyFont="1" applyAlignment="1">
      <alignment vertical="center"/>
    </xf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right" vertical="center"/>
    </xf>
    <xf numFmtId="165" fontId="27" fillId="0" borderId="0" xfId="0" applyNumberFormat="1" applyFont="1" applyAlignment="1">
      <alignment horizontal="right" vertical="center" wrapText="1"/>
    </xf>
    <xf numFmtId="165" fontId="27" fillId="0" borderId="0" xfId="0" applyNumberFormat="1" applyFont="1" applyAlignment="1">
      <alignment horizontal="right" vertical="center"/>
    </xf>
    <xf numFmtId="165" fontId="27" fillId="0" borderId="0" xfId="0" applyNumberFormat="1" applyFont="1" applyAlignment="1">
      <alignment horizontal="center" vertical="center"/>
    </xf>
    <xf numFmtId="43" fontId="27" fillId="0" borderId="0" xfId="1" applyFont="1" applyFill="1" applyBorder="1" applyAlignment="1">
      <alignment horizontal="right" vertical="center"/>
    </xf>
    <xf numFmtId="9" fontId="27" fillId="0" borderId="0" xfId="92" applyFont="1" applyAlignment="1">
      <alignment vertical="center"/>
    </xf>
    <xf numFmtId="166" fontId="26" fillId="0" borderId="0" xfId="5" applyNumberFormat="1" applyFont="1" applyAlignment="1">
      <alignment horizontal="left" vertical="center"/>
    </xf>
    <xf numFmtId="165" fontId="26" fillId="0" borderId="3" xfId="5" applyNumberFormat="1" applyFont="1" applyBorder="1" applyAlignment="1">
      <alignment horizontal="center" vertical="center"/>
    </xf>
    <xf numFmtId="165" fontId="26" fillId="0" borderId="3" xfId="5" applyNumberFormat="1" applyFont="1" applyBorder="1" applyAlignment="1">
      <alignment vertical="center"/>
    </xf>
    <xf numFmtId="165" fontId="26" fillId="0" borderId="0" xfId="5" applyNumberFormat="1" applyFont="1" applyAlignment="1">
      <alignment vertical="center"/>
    </xf>
    <xf numFmtId="165" fontId="27" fillId="0" borderId="0" xfId="19" applyNumberFormat="1" applyFont="1" applyFill="1" applyBorder="1" applyAlignment="1">
      <alignment horizontal="center" vertical="center"/>
    </xf>
    <xf numFmtId="165" fontId="27" fillId="0" borderId="0" xfId="19" applyNumberFormat="1" applyFont="1" applyFill="1" applyBorder="1" applyAlignment="1">
      <alignment horizontal="right" vertical="center"/>
    </xf>
    <xf numFmtId="171" fontId="27" fillId="0" borderId="0" xfId="5" applyNumberFormat="1" applyFont="1" applyAlignment="1">
      <alignment vertical="center"/>
    </xf>
    <xf numFmtId="172" fontId="27" fillId="0" borderId="0" xfId="3" applyNumberFormat="1" applyFont="1" applyAlignment="1">
      <alignment horizontal="center" vertical="center"/>
    </xf>
    <xf numFmtId="166" fontId="26" fillId="0" borderId="1" xfId="3" applyNumberFormat="1" applyFont="1" applyBorder="1" applyAlignment="1">
      <alignment horizontal="center" vertical="center"/>
    </xf>
    <xf numFmtId="165" fontId="26" fillId="0" borderId="1" xfId="3" applyNumberFormat="1" applyFont="1" applyBorder="1" applyAlignment="1">
      <alignment horizontal="center" vertical="center"/>
    </xf>
    <xf numFmtId="165" fontId="26" fillId="0" borderId="1" xfId="5" applyNumberFormat="1" applyFont="1" applyBorder="1" applyAlignment="1">
      <alignment horizontal="center" vertical="center"/>
    </xf>
    <xf numFmtId="166" fontId="26" fillId="0" borderId="1" xfId="5" applyNumberFormat="1" applyFont="1" applyBorder="1" applyAlignment="1">
      <alignment horizontal="center" vertical="center"/>
    </xf>
    <xf numFmtId="0" fontId="26" fillId="0" borderId="0" xfId="2" applyFont="1" applyFill="1" applyAlignment="1">
      <alignment vertical="center"/>
    </xf>
    <xf numFmtId="0" fontId="27" fillId="0" borderId="0" xfId="2" applyFont="1" applyFill="1" applyAlignment="1">
      <alignment vertical="center"/>
    </xf>
    <xf numFmtId="165" fontId="27" fillId="0" borderId="0" xfId="2" applyNumberFormat="1" applyFont="1" applyFill="1" applyAlignment="1">
      <alignment vertical="center"/>
    </xf>
    <xf numFmtId="0" fontId="26" fillId="0" borderId="1" xfId="2" applyFont="1" applyFill="1" applyBorder="1" applyAlignment="1">
      <alignment vertical="center"/>
    </xf>
    <xf numFmtId="0" fontId="27" fillId="0" borderId="1" xfId="2" applyFont="1" applyFill="1" applyBorder="1" applyAlignment="1">
      <alignment vertical="center"/>
    </xf>
    <xf numFmtId="165" fontId="27" fillId="0" borderId="1" xfId="2" applyNumberFormat="1" applyFont="1" applyFill="1" applyBorder="1" applyAlignment="1">
      <alignment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Alignment="1">
      <alignment horizontal="right" vertical="center"/>
    </xf>
    <xf numFmtId="165" fontId="26" fillId="0" borderId="0" xfId="0" applyNumberFormat="1" applyFont="1" applyFill="1" applyAlignment="1">
      <alignment horizontal="center" vertical="center"/>
    </xf>
    <xf numFmtId="0" fontId="26" fillId="0" borderId="0" xfId="2" applyFont="1" applyFill="1" applyAlignment="1">
      <alignment horizontal="center" vertical="center" wrapText="1"/>
    </xf>
    <xf numFmtId="165" fontId="26" fillId="0" borderId="0" xfId="2" applyNumberFormat="1" applyFont="1" applyFill="1" applyAlignment="1">
      <alignment horizontal="right" vertical="center"/>
    </xf>
    <xf numFmtId="165" fontId="26" fillId="0" borderId="0" xfId="2" applyNumberFormat="1" applyFont="1" applyFill="1" applyAlignment="1">
      <alignment horizontal="center" vertical="center" wrapText="1"/>
    </xf>
    <xf numFmtId="166" fontId="26" fillId="0" borderId="1" xfId="3" applyNumberFormat="1" applyFont="1" applyFill="1" applyBorder="1" applyAlignment="1">
      <alignment horizontal="center" vertical="center"/>
    </xf>
    <xf numFmtId="165" fontId="26" fillId="0" borderId="1" xfId="2" applyNumberFormat="1" applyFont="1" applyFill="1" applyBorder="1" applyAlignment="1">
      <alignment horizontal="right" vertical="center"/>
    </xf>
    <xf numFmtId="166" fontId="26" fillId="0" borderId="0" xfId="3" applyNumberFormat="1" applyFont="1" applyFill="1" applyAlignment="1">
      <alignment horizontal="center" vertical="center"/>
    </xf>
    <xf numFmtId="0" fontId="27" fillId="0" borderId="0" xfId="2" applyFont="1" applyFill="1" applyAlignment="1">
      <alignment horizontal="center" vertical="center" wrapText="1"/>
    </xf>
    <xf numFmtId="165" fontId="27" fillId="0" borderId="0" xfId="2" applyNumberFormat="1" applyFont="1" applyFill="1" applyAlignment="1">
      <alignment vertical="center" wrapText="1"/>
    </xf>
    <xf numFmtId="0" fontId="27" fillId="0" borderId="0" xfId="87" applyFont="1" applyFill="1" applyAlignment="1">
      <alignment horizontal="center" vertical="center"/>
    </xf>
    <xf numFmtId="165" fontId="27" fillId="0" borderId="1" xfId="2" applyNumberFormat="1" applyFont="1" applyFill="1" applyBorder="1" applyAlignment="1">
      <alignment vertical="center" wrapText="1"/>
    </xf>
    <xf numFmtId="165" fontId="27" fillId="0" borderId="0" xfId="2" applyNumberFormat="1" applyFont="1" applyFill="1" applyAlignment="1">
      <alignment horizontal="right" vertical="center" wrapText="1"/>
    </xf>
    <xf numFmtId="165" fontId="27" fillId="0" borderId="1" xfId="2" applyNumberFormat="1" applyFont="1" applyFill="1" applyBorder="1" applyAlignment="1">
      <alignment horizontal="right" vertical="center" wrapText="1"/>
    </xf>
    <xf numFmtId="165" fontId="27" fillId="0" borderId="2" xfId="2" applyNumberFormat="1" applyFont="1" applyFill="1" applyBorder="1" applyAlignment="1">
      <alignment vertical="center" wrapText="1"/>
    </xf>
    <xf numFmtId="0" fontId="27" fillId="0" borderId="0" xfId="2" applyFont="1" applyFill="1" applyAlignment="1">
      <alignment horizontal="center"/>
    </xf>
    <xf numFmtId="165" fontId="26" fillId="0" borderId="0" xfId="2" applyNumberFormat="1" applyFont="1" applyFill="1" applyAlignment="1">
      <alignment vertical="center"/>
    </xf>
    <xf numFmtId="0" fontId="27" fillId="0" borderId="0" xfId="2" applyFont="1" applyFill="1" applyAlignment="1">
      <alignment horizontal="left"/>
    </xf>
    <xf numFmtId="165" fontId="26" fillId="0" borderId="1" xfId="2" applyNumberFormat="1" applyFont="1" applyFill="1" applyBorder="1" applyAlignment="1">
      <alignment vertical="center"/>
    </xf>
    <xf numFmtId="0" fontId="26" fillId="0" borderId="0" xfId="2" applyFont="1" applyFill="1" applyAlignment="1">
      <alignment horizontal="right" vertical="center"/>
    </xf>
    <xf numFmtId="0" fontId="26" fillId="0" borderId="1" xfId="2" applyFont="1" applyFill="1" applyBorder="1" applyAlignment="1">
      <alignment horizontal="center" vertical="center"/>
    </xf>
    <xf numFmtId="0" fontId="27" fillId="0" borderId="0" xfId="2" applyFont="1" applyFill="1" applyAlignment="1">
      <alignment horizontal="right" vertical="center" wrapText="1"/>
    </xf>
    <xf numFmtId="165" fontId="27" fillId="0" borderId="0" xfId="2" applyNumberFormat="1" applyFont="1" applyFill="1" applyAlignment="1">
      <alignment horizontal="right" vertical="center"/>
    </xf>
    <xf numFmtId="0" fontId="27" fillId="0" borderId="0" xfId="2" applyFont="1" applyFill="1" applyAlignment="1">
      <alignment horizontal="justify" vertical="center" wrapText="1"/>
    </xf>
    <xf numFmtId="165" fontId="27" fillId="0" borderId="0" xfId="2" applyNumberFormat="1" applyFont="1" applyFill="1" applyAlignment="1">
      <alignment horizontal="justify" vertical="center"/>
    </xf>
    <xf numFmtId="165" fontId="27" fillId="0" borderId="0" xfId="2" applyNumberFormat="1" applyFont="1" applyFill="1" applyAlignment="1">
      <alignment horizontal="justify" vertical="center" wrapText="1"/>
    </xf>
    <xf numFmtId="165" fontId="27" fillId="0" borderId="3" xfId="2" applyNumberFormat="1" applyFont="1" applyFill="1" applyBorder="1" applyAlignment="1">
      <alignment horizontal="right" vertical="center"/>
    </xf>
    <xf numFmtId="0" fontId="26" fillId="0" borderId="1" xfId="2" applyFont="1" applyFill="1" applyBorder="1" applyAlignment="1">
      <alignment horizontal="center" vertical="center" wrapText="1"/>
    </xf>
    <xf numFmtId="0" fontId="26" fillId="0" borderId="1" xfId="2" applyFont="1" applyFill="1" applyBorder="1" applyAlignment="1">
      <alignment horizontal="right" vertical="center"/>
    </xf>
    <xf numFmtId="165" fontId="26" fillId="0" borderId="0" xfId="2" applyNumberFormat="1" applyFont="1" applyFill="1" applyAlignment="1">
      <alignment horizontal="right" vertical="center" wrapText="1"/>
    </xf>
    <xf numFmtId="0" fontId="32" fillId="0" borderId="0" xfId="2" applyFont="1" applyFill="1" applyAlignment="1">
      <alignment horizontal="right" vertical="center" wrapText="1"/>
    </xf>
    <xf numFmtId="0" fontId="27" fillId="0" borderId="0" xfId="2" applyFont="1" applyFill="1" applyAlignment="1">
      <alignment horizontal="center" vertical="center"/>
    </xf>
    <xf numFmtId="0" fontId="27" fillId="0" borderId="0" xfId="2" applyFont="1" applyFill="1" applyAlignment="1">
      <alignment horizontal="center"/>
    </xf>
    <xf numFmtId="0" fontId="26" fillId="0" borderId="0" xfId="87" applyFont="1" applyFill="1" applyAlignment="1">
      <alignment vertical="center"/>
    </xf>
    <xf numFmtId="0" fontId="26" fillId="0" borderId="0" xfId="87" applyFont="1" applyFill="1" applyAlignment="1">
      <alignment horizontal="left" vertical="center"/>
    </xf>
    <xf numFmtId="165" fontId="27" fillId="0" borderId="0" xfId="87" applyNumberFormat="1" applyFont="1" applyFill="1" applyAlignment="1">
      <alignment horizontal="center" vertical="center"/>
    </xf>
    <xf numFmtId="3" fontId="27" fillId="0" borderId="0" xfId="0" applyNumberFormat="1" applyFont="1" applyFill="1"/>
    <xf numFmtId="0" fontId="26" fillId="0" borderId="16" xfId="87" applyFont="1" applyFill="1" applyBorder="1" applyAlignment="1">
      <alignment horizontal="left" vertical="center"/>
    </xf>
    <xf numFmtId="0" fontId="27" fillId="0" borderId="16" xfId="87" applyFont="1" applyFill="1" applyBorder="1" applyAlignment="1">
      <alignment horizontal="center" vertical="center"/>
    </xf>
    <xf numFmtId="165" fontId="27" fillId="0" borderId="16" xfId="87" applyNumberFormat="1" applyFont="1" applyFill="1" applyBorder="1" applyAlignment="1">
      <alignment horizontal="center" vertical="center"/>
    </xf>
    <xf numFmtId="165" fontId="26" fillId="0" borderId="16" xfId="87" applyNumberFormat="1" applyFont="1" applyFill="1" applyBorder="1" applyAlignment="1">
      <alignment horizontal="center" vertical="center"/>
    </xf>
    <xf numFmtId="165" fontId="26" fillId="0" borderId="0" xfId="87" applyNumberFormat="1" applyFont="1" applyFill="1" applyAlignment="1">
      <alignment horizontal="center" vertical="center"/>
    </xf>
    <xf numFmtId="0" fontId="27" fillId="0" borderId="0" xfId="87" applyFont="1" applyFill="1" applyAlignment="1">
      <alignment vertical="center"/>
    </xf>
    <xf numFmtId="0" fontId="28" fillId="0" borderId="0" xfId="87" applyFont="1" applyFill="1" applyAlignment="1">
      <alignment horizontal="center" vertical="center"/>
    </xf>
    <xf numFmtId="165" fontId="26" fillId="0" borderId="0" xfId="87" applyNumberFormat="1" applyFont="1" applyFill="1" applyAlignment="1">
      <alignment horizontal="right" vertical="center"/>
    </xf>
    <xf numFmtId="165" fontId="28" fillId="0" borderId="0" xfId="87" applyNumberFormat="1" applyFont="1" applyFill="1" applyAlignment="1">
      <alignment horizontal="center" vertical="center"/>
    </xf>
    <xf numFmtId="0" fontId="26" fillId="0" borderId="16" xfId="87" applyFont="1" applyFill="1" applyBorder="1" applyAlignment="1">
      <alignment horizontal="center" vertical="center"/>
    </xf>
    <xf numFmtId="0" fontId="26" fillId="0" borderId="0" xfId="87" applyFont="1" applyFill="1" applyAlignment="1">
      <alignment horizontal="center" vertical="center"/>
    </xf>
    <xf numFmtId="0" fontId="26" fillId="0" borderId="0" xfId="87" applyFont="1" applyFill="1" applyAlignment="1" applyProtection="1">
      <alignment vertical="center"/>
      <protection locked="0"/>
    </xf>
    <xf numFmtId="165" fontId="27" fillId="0" borderId="0" xfId="87" applyNumberFormat="1" applyFont="1" applyFill="1" applyAlignment="1">
      <alignment horizontal="right" vertical="center"/>
    </xf>
    <xf numFmtId="0" fontId="27" fillId="0" borderId="0" xfId="87" applyFont="1" applyFill="1" applyAlignment="1">
      <alignment horizontal="left" vertical="center"/>
    </xf>
    <xf numFmtId="0" fontId="27" fillId="0" borderId="0" xfId="87" applyFont="1" applyFill="1" applyAlignment="1">
      <alignment horizontal="justify" vertical="center" wrapText="1"/>
    </xf>
    <xf numFmtId="0" fontId="33" fillId="0" borderId="0" xfId="0" applyFont="1" applyFill="1"/>
    <xf numFmtId="165" fontId="27" fillId="0" borderId="0" xfId="87" applyNumberFormat="1" applyFont="1" applyFill="1" applyAlignment="1">
      <alignment vertical="center"/>
    </xf>
    <xf numFmtId="0" fontId="27" fillId="0" borderId="0" xfId="87" applyFont="1" applyFill="1" applyAlignment="1">
      <alignment horizontal="center" vertical="center" wrapText="1"/>
    </xf>
    <xf numFmtId="0" fontId="27" fillId="0" borderId="0" xfId="87" quotePrefix="1" applyFont="1" applyFill="1" applyAlignment="1">
      <alignment horizontal="left" vertical="center"/>
    </xf>
    <xf numFmtId="0" fontId="29" fillId="0" borderId="0" xfId="87" applyFont="1" applyFill="1" applyAlignment="1">
      <alignment vertical="center"/>
    </xf>
    <xf numFmtId="0" fontId="27" fillId="0" borderId="16" xfId="87" applyFont="1" applyFill="1" applyBorder="1" applyAlignment="1">
      <alignment horizontal="justify" vertical="center"/>
    </xf>
    <xf numFmtId="165" fontId="27" fillId="0" borderId="16" xfId="87" applyNumberFormat="1" applyFont="1" applyFill="1" applyBorder="1" applyAlignment="1">
      <alignment horizontal="justify" vertical="center"/>
    </xf>
    <xf numFmtId="165" fontId="26" fillId="0" borderId="0" xfId="87" applyNumberFormat="1" applyFont="1" applyFill="1" applyAlignment="1">
      <alignment vertical="center"/>
    </xf>
    <xf numFmtId="0" fontId="27" fillId="0" borderId="0" xfId="91" applyFont="1" applyFill="1" applyAlignment="1">
      <alignment vertical="center"/>
    </xf>
    <xf numFmtId="0" fontId="27" fillId="0" borderId="0" xfId="87" applyFont="1" applyFill="1" applyAlignment="1">
      <alignment vertical="center" wrapText="1"/>
    </xf>
    <xf numFmtId="0" fontId="26" fillId="0" borderId="0" xfId="87" quotePrefix="1" applyFont="1" applyFill="1" applyAlignment="1">
      <alignment vertical="center"/>
    </xf>
    <xf numFmtId="0" fontId="27" fillId="0" borderId="0" xfId="87" quotePrefix="1" applyFont="1" applyFill="1" applyAlignment="1">
      <alignment vertical="center"/>
    </xf>
    <xf numFmtId="0" fontId="27" fillId="0" borderId="16" xfId="87" applyFont="1" applyFill="1" applyBorder="1" applyAlignment="1">
      <alignment vertical="center"/>
    </xf>
    <xf numFmtId="165" fontId="27" fillId="0" borderId="16" xfId="87" applyNumberFormat="1" applyFont="1" applyFill="1" applyBorder="1" applyAlignment="1">
      <alignment vertical="center"/>
    </xf>
  </cellXfs>
  <cellStyles count="93">
    <cellStyle name="20% - Accent1" xfId="62" builtinId="30" customBuiltin="1"/>
    <cellStyle name="20% - Accent2" xfId="65" builtinId="34" customBuiltin="1"/>
    <cellStyle name="20% - Accent3" xfId="68" builtinId="38" customBuiltin="1"/>
    <cellStyle name="20% - Accent4" xfId="71" builtinId="42" customBuiltin="1"/>
    <cellStyle name="20% - Accent5" xfId="74" builtinId="46" customBuiltin="1"/>
    <cellStyle name="20% - Accent6" xfId="77" builtinId="50" customBuiltin="1"/>
    <cellStyle name="40% - Accent1" xfId="63" builtinId="31" customBuiltin="1"/>
    <cellStyle name="40% - Accent2" xfId="66" builtinId="35" customBuiltin="1"/>
    <cellStyle name="40% - Accent3" xfId="69" builtinId="39" customBuiltin="1"/>
    <cellStyle name="40% - Accent4" xfId="72" builtinId="43" customBuiltin="1"/>
    <cellStyle name="40% - Accent5" xfId="75" builtinId="47" customBuiltin="1"/>
    <cellStyle name="40% - Accent6" xfId="78" builtinId="51" customBuiltin="1"/>
    <cellStyle name="60% - Accent1 2" xfId="79" xr:uid="{60BEB6E6-96FB-4FB9-A467-8601C163E1FC}"/>
    <cellStyle name="60% - Accent2 2" xfId="80" xr:uid="{89C6FDBF-88E7-4451-9896-5F3A6A67CBF3}"/>
    <cellStyle name="60% - Accent3 2" xfId="81" xr:uid="{D769DE12-6229-4947-8EAE-FA0CE56B2EE4}"/>
    <cellStyle name="60% - Accent4 2" xfId="82" xr:uid="{F9E0D879-B416-463A-82C8-A735D7D123C7}"/>
    <cellStyle name="60% - Accent5 2" xfId="83" xr:uid="{90FA968E-A9B3-4C38-8EF3-663E464A0861}"/>
    <cellStyle name="60% - Accent6 2" xfId="84" xr:uid="{1F4CBFE3-A1CA-4A31-8DF2-1047EC0826B5}"/>
    <cellStyle name="Accent1" xfId="61" builtinId="29" customBuiltin="1"/>
    <cellStyle name="Accent2" xfId="64" builtinId="33" customBuiltin="1"/>
    <cellStyle name="Accent3" xfId="67" builtinId="37" customBuiltin="1"/>
    <cellStyle name="Accent4" xfId="70" builtinId="41" customBuiltin="1"/>
    <cellStyle name="Accent5" xfId="73" builtinId="45" customBuiltin="1"/>
    <cellStyle name="Accent6" xfId="76" builtinId="49" customBuiltin="1"/>
    <cellStyle name="Bad" xfId="51" builtinId="27" customBuiltin="1"/>
    <cellStyle name="Calculation" xfId="54" builtinId="22" customBuiltin="1"/>
    <cellStyle name="Check Cell" xfId="56" builtinId="23" customBuiltin="1"/>
    <cellStyle name="Comma" xfId="1" builtinId="3"/>
    <cellStyle name="Comma 10" xfId="25" xr:uid="{00000000-0005-0000-0000-000001000000}"/>
    <cellStyle name="Comma 15 2" xfId="44" xr:uid="{00000000-0005-0000-0000-000002000000}"/>
    <cellStyle name="Comma 16" xfId="34" xr:uid="{00000000-0005-0000-0000-000003000000}"/>
    <cellStyle name="Comma 19" xfId="24" xr:uid="{00000000-0005-0000-0000-000004000000}"/>
    <cellStyle name="Comma 2" xfId="12" xr:uid="{00000000-0005-0000-0000-000005000000}"/>
    <cellStyle name="Comma 2 2" xfId="26" xr:uid="{00000000-0005-0000-0000-000006000000}"/>
    <cellStyle name="Comma 21" xfId="38" xr:uid="{00000000-0005-0000-0000-000007000000}"/>
    <cellStyle name="Comma 26" xfId="37" xr:uid="{00000000-0005-0000-0000-000008000000}"/>
    <cellStyle name="Comma 27" xfId="39" xr:uid="{00000000-0005-0000-0000-000009000000}"/>
    <cellStyle name="Comma 3" xfId="4" xr:uid="{00000000-0005-0000-0000-00000A000000}"/>
    <cellStyle name="Comma 3 2" xfId="7" xr:uid="{00000000-0005-0000-0000-00000B000000}"/>
    <cellStyle name="Comma 3 2 2" xfId="19" xr:uid="{00000000-0005-0000-0000-00000C000000}"/>
    <cellStyle name="Comma 3 2 5" xfId="36" xr:uid="{00000000-0005-0000-0000-00000D000000}"/>
    <cellStyle name="Comma 3 3" xfId="11" xr:uid="{00000000-0005-0000-0000-00000E000000}"/>
    <cellStyle name="Comma 3 5" xfId="35" xr:uid="{00000000-0005-0000-0000-00000F000000}"/>
    <cellStyle name="Comma 4" xfId="20" xr:uid="{00000000-0005-0000-0000-000010000000}"/>
    <cellStyle name="Comma 4 2 2 2" xfId="22" xr:uid="{00000000-0005-0000-0000-000011000000}"/>
    <cellStyle name="Comma 4 4" xfId="33" xr:uid="{00000000-0005-0000-0000-000012000000}"/>
    <cellStyle name="Comma 5" xfId="43" xr:uid="{00000000-0005-0000-0000-000013000000}"/>
    <cellStyle name="Comma 5 4" xfId="41" xr:uid="{00000000-0005-0000-0000-000014000000}"/>
    <cellStyle name="Comma 6" xfId="42" xr:uid="{00000000-0005-0000-0000-000015000000}"/>
    <cellStyle name="Comma 81" xfId="30" xr:uid="{00000000-0005-0000-0000-000016000000}"/>
    <cellStyle name="Comma 86" xfId="85" xr:uid="{DDAC98BB-8D0F-4231-A434-D0FCBA228D14}"/>
    <cellStyle name="Comma 9 4" xfId="32" xr:uid="{00000000-0005-0000-0000-000017000000}"/>
    <cellStyle name="Currency 2" xfId="13" xr:uid="{00000000-0005-0000-0000-000018000000}"/>
    <cellStyle name="Explanatory Text" xfId="59" builtinId="53" customBuiltin="1"/>
    <cellStyle name="Followed Hyperlink" xfId="16" xr:uid="{00000000-0005-0000-0000-000019000000}"/>
    <cellStyle name="Good" xfId="50" builtinId="26" customBuiltin="1"/>
    <cellStyle name="Heading 1" xfId="46" builtinId="16" customBuiltin="1"/>
    <cellStyle name="Heading 2" xfId="47" builtinId="17" customBuiltin="1"/>
    <cellStyle name="Heading 3" xfId="48" builtinId="18" customBuiltin="1"/>
    <cellStyle name="Heading 4" xfId="49" builtinId="19" customBuiltin="1"/>
    <cellStyle name="Hyperlink" xfId="18" xr:uid="{00000000-0005-0000-0000-00001A000000}"/>
    <cellStyle name="Input" xfId="52" builtinId="20" customBuiltin="1"/>
    <cellStyle name="Linked Cell" xfId="55" builtinId="24" customBuiltin="1"/>
    <cellStyle name="Neutral 2" xfId="86" xr:uid="{189B0777-2151-433C-9C4B-27ED0202C632}"/>
    <cellStyle name="Normal" xfId="0" builtinId="0"/>
    <cellStyle name="Normal 10" xfId="28" xr:uid="{00000000-0005-0000-0000-00001C000000}"/>
    <cellStyle name="Normal 2" xfId="8" xr:uid="{00000000-0005-0000-0000-00001D000000}"/>
    <cellStyle name="Normal 2 2" xfId="14" xr:uid="{00000000-0005-0000-0000-00001E000000}"/>
    <cellStyle name="Normal 2 3" xfId="87" xr:uid="{8C3C964B-3314-48C8-AC71-0B6E8DE7E6C6}"/>
    <cellStyle name="Normal 2 4" xfId="27" xr:uid="{00000000-0005-0000-0000-00001F000000}"/>
    <cellStyle name="Normal 3" xfId="2" xr:uid="{00000000-0005-0000-0000-000020000000}"/>
    <cellStyle name="Normal 3 2" xfId="10" xr:uid="{00000000-0005-0000-0000-000021000000}"/>
    <cellStyle name="Normal 3 3" xfId="17" xr:uid="{00000000-0005-0000-0000-000022000000}"/>
    <cellStyle name="Normal 3 4" xfId="6" xr:uid="{00000000-0005-0000-0000-000023000000}"/>
    <cellStyle name="Normal 3 5" xfId="9" xr:uid="{00000000-0005-0000-0000-000024000000}"/>
    <cellStyle name="Normal 3 6" xfId="31" xr:uid="{00000000-0005-0000-0000-000025000000}"/>
    <cellStyle name="Normal 4 2" xfId="88" xr:uid="{07E08AEA-6F16-41A4-8FDE-F35D5070998D}"/>
    <cellStyle name="Normal 4 2 3" xfId="21" xr:uid="{00000000-0005-0000-0000-000026000000}"/>
    <cellStyle name="Normal 5 2" xfId="40" xr:uid="{00000000-0005-0000-0000-000027000000}"/>
    <cellStyle name="Normal 6" xfId="23" xr:uid="{00000000-0005-0000-0000-000028000000}"/>
    <cellStyle name="Normal 6 2" xfId="90" xr:uid="{D874E35B-8129-4DC0-BE28-5F39D526FE59}"/>
    <cellStyle name="Normal 6 3" xfId="89" xr:uid="{B98BDEB7-2EAE-4EE7-BDFA-48169DFA7DC2}"/>
    <cellStyle name="Normal_Copy of ASTC-Q1_'54 T2" xfId="91" xr:uid="{E509965B-FE38-43B1-8EA4-C15BBCAADCF1}"/>
    <cellStyle name="Normal_Fabrinet_Financial statement" xfId="5" xr:uid="{00000000-0005-0000-0000-000029000000}"/>
    <cellStyle name="Normal_Fabrinet_Income statement" xfId="3" xr:uid="{00000000-0005-0000-0000-00002A000000}"/>
    <cellStyle name="Note" xfId="58" builtinId="10" customBuiltin="1"/>
    <cellStyle name="Output" xfId="53" builtinId="21" customBuiltin="1"/>
    <cellStyle name="Percent" xfId="92" builtinId="5"/>
    <cellStyle name="Percent 2" xfId="15" xr:uid="{00000000-0005-0000-0000-00002B000000}"/>
    <cellStyle name="Percent 2 3" xfId="29" xr:uid="{00000000-0005-0000-0000-00002C000000}"/>
    <cellStyle name="Title" xfId="45" builtinId="15" customBuiltin="1"/>
    <cellStyle name="Total" xfId="60" builtinId="25" customBuiltin="1"/>
    <cellStyle name="Warning Text" xfId="57" builtinId="11" customBuiltin="1"/>
  </cellStyles>
  <dxfs count="0"/>
  <tableStyles count="1" defaultTableStyle="TableStyleMedium2" defaultPivotStyle="PivotStyleLight16">
    <tableStyle name="Invisible" pivot="0" table="0" count="0" xr9:uid="{9178F76E-F761-4748-8F2C-A4802B4DADD6}"/>
  </tableStyles>
  <colors>
    <mruColors>
      <color rgb="FFFFFFCC"/>
      <color rgb="FFFAFAF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2"/>
  <sheetViews>
    <sheetView zoomScaleNormal="100" zoomScaleSheetLayoutView="95" workbookViewId="0">
      <selection activeCell="E1" sqref="E1"/>
    </sheetView>
  </sheetViews>
  <sheetFormatPr defaultColWidth="9.28515625" defaultRowHeight="21.75" customHeight="1"/>
  <cols>
    <col min="1" max="2" width="1.42578125" style="100" customWidth="1"/>
    <col min="3" max="3" width="31" style="100" customWidth="1"/>
    <col min="4" max="4" width="8" style="100" customWidth="1"/>
    <col min="5" max="5" width="0.5703125" style="100" customWidth="1"/>
    <col min="6" max="6" width="12.5703125" style="101" customWidth="1"/>
    <col min="7" max="7" width="0.5703125" style="101" customWidth="1"/>
    <col min="8" max="8" width="12.5703125" style="101" customWidth="1"/>
    <col min="9" max="9" width="0.5703125" style="100" customWidth="1"/>
    <col min="10" max="10" width="12.5703125" style="101" customWidth="1"/>
    <col min="11" max="11" width="0.5703125" style="101" customWidth="1"/>
    <col min="12" max="12" width="12.5703125" style="101" customWidth="1"/>
    <col min="13" max="16384" width="9.28515625" style="100"/>
  </cols>
  <sheetData>
    <row r="1" spans="1:12" ht="21.75" customHeight="1">
      <c r="A1" s="99" t="s">
        <v>0</v>
      </c>
      <c r="B1" s="99"/>
      <c r="C1" s="99"/>
    </row>
    <row r="2" spans="1:12" ht="21.75" customHeight="1">
      <c r="A2" s="99" t="s">
        <v>1</v>
      </c>
      <c r="B2" s="99"/>
      <c r="C2" s="99"/>
    </row>
    <row r="3" spans="1:12" ht="21.75" customHeight="1">
      <c r="A3" s="102" t="s">
        <v>2</v>
      </c>
      <c r="B3" s="102"/>
      <c r="C3" s="102"/>
      <c r="D3" s="103"/>
      <c r="E3" s="103"/>
      <c r="F3" s="104"/>
      <c r="G3" s="104"/>
      <c r="H3" s="104"/>
      <c r="I3" s="103"/>
      <c r="J3" s="104"/>
      <c r="K3" s="104"/>
      <c r="L3" s="104"/>
    </row>
    <row r="4" spans="1:12" ht="21" customHeight="1">
      <c r="A4" s="99"/>
      <c r="B4" s="99"/>
      <c r="C4" s="99"/>
    </row>
    <row r="5" spans="1:12" ht="21" customHeight="1">
      <c r="A5" s="99"/>
      <c r="B5" s="99"/>
      <c r="C5" s="99"/>
      <c r="F5" s="105" t="s">
        <v>3</v>
      </c>
      <c r="G5" s="105"/>
      <c r="H5" s="105"/>
      <c r="J5" s="105" t="s">
        <v>4</v>
      </c>
      <c r="K5" s="105"/>
      <c r="L5" s="105"/>
    </row>
    <row r="6" spans="1:12" ht="21" customHeight="1">
      <c r="A6" s="99"/>
      <c r="B6" s="99"/>
      <c r="C6" s="99"/>
      <c r="F6" s="106" t="s">
        <v>5</v>
      </c>
      <c r="G6" s="107"/>
      <c r="H6" s="106" t="s">
        <v>5</v>
      </c>
      <c r="J6" s="106" t="s">
        <v>5</v>
      </c>
      <c r="K6" s="107"/>
      <c r="L6" s="106" t="s">
        <v>5</v>
      </c>
    </row>
    <row r="7" spans="1:12" ht="21" customHeight="1">
      <c r="D7" s="108"/>
      <c r="E7" s="108"/>
      <c r="F7" s="109" t="s">
        <v>6</v>
      </c>
      <c r="G7" s="110"/>
      <c r="H7" s="109" t="s">
        <v>7</v>
      </c>
      <c r="I7" s="108"/>
      <c r="J7" s="109" t="s">
        <v>6</v>
      </c>
      <c r="K7" s="110"/>
      <c r="L7" s="109" t="s">
        <v>7</v>
      </c>
    </row>
    <row r="8" spans="1:12" ht="21" customHeight="1">
      <c r="D8" s="111" t="s">
        <v>8</v>
      </c>
      <c r="E8" s="108"/>
      <c r="F8" s="112" t="s">
        <v>9</v>
      </c>
      <c r="G8" s="110"/>
      <c r="H8" s="112" t="s">
        <v>9</v>
      </c>
      <c r="I8" s="108"/>
      <c r="J8" s="112" t="s">
        <v>9</v>
      </c>
      <c r="K8" s="110"/>
      <c r="L8" s="112" t="s">
        <v>9</v>
      </c>
    </row>
    <row r="9" spans="1:12" ht="8.1" customHeight="1">
      <c r="D9" s="113"/>
      <c r="E9" s="108"/>
      <c r="F9" s="109"/>
      <c r="G9" s="110"/>
      <c r="H9" s="109"/>
      <c r="I9" s="108"/>
      <c r="J9" s="109"/>
      <c r="K9" s="110"/>
      <c r="L9" s="109"/>
    </row>
    <row r="10" spans="1:12" ht="21" customHeight="1">
      <c r="A10" s="99" t="s">
        <v>10</v>
      </c>
      <c r="B10" s="99"/>
      <c r="C10" s="99"/>
      <c r="D10" s="114"/>
      <c r="E10" s="114"/>
      <c r="G10" s="114"/>
      <c r="I10" s="114"/>
      <c r="K10" s="114"/>
    </row>
    <row r="11" spans="1:12" ht="8.1" customHeight="1">
      <c r="D11" s="114"/>
      <c r="E11" s="114"/>
      <c r="G11" s="114"/>
      <c r="I11" s="114"/>
      <c r="K11" s="114"/>
    </row>
    <row r="12" spans="1:12" ht="21" customHeight="1">
      <c r="A12" s="99" t="s">
        <v>11</v>
      </c>
      <c r="B12" s="99"/>
      <c r="C12" s="99"/>
      <c r="D12" s="114"/>
      <c r="E12" s="114"/>
      <c r="G12" s="114"/>
      <c r="I12" s="114"/>
      <c r="K12" s="114"/>
    </row>
    <row r="13" spans="1:12" ht="8.1" customHeight="1">
      <c r="D13" s="114"/>
      <c r="E13" s="114"/>
      <c r="G13" s="114"/>
      <c r="I13" s="114"/>
      <c r="K13" s="114"/>
    </row>
    <row r="14" spans="1:12" ht="21" customHeight="1">
      <c r="A14" s="100" t="s">
        <v>12</v>
      </c>
      <c r="D14" s="114">
        <v>9</v>
      </c>
      <c r="E14" s="114"/>
      <c r="F14" s="115">
        <v>339937182</v>
      </c>
      <c r="G14" s="114"/>
      <c r="H14" s="115">
        <v>378820680</v>
      </c>
      <c r="I14" s="114"/>
      <c r="J14" s="115">
        <v>158301672</v>
      </c>
      <c r="K14" s="114"/>
      <c r="L14" s="115">
        <v>296324573</v>
      </c>
    </row>
    <row r="15" spans="1:12" ht="21" customHeight="1">
      <c r="A15" s="100" t="s">
        <v>13</v>
      </c>
      <c r="D15" s="114"/>
      <c r="E15" s="114"/>
      <c r="F15" s="115"/>
      <c r="G15" s="114"/>
      <c r="H15" s="115"/>
      <c r="I15" s="114"/>
      <c r="J15" s="115"/>
      <c r="K15" s="114"/>
      <c r="L15" s="115"/>
    </row>
    <row r="16" spans="1:12" ht="21" customHeight="1">
      <c r="B16" s="100" t="s">
        <v>14</v>
      </c>
      <c r="D16" s="114">
        <v>6</v>
      </c>
      <c r="E16" s="114"/>
      <c r="F16" s="115">
        <v>440133403</v>
      </c>
      <c r="G16" s="114"/>
      <c r="H16" s="115">
        <v>377847284</v>
      </c>
      <c r="I16" s="114"/>
      <c r="J16" s="115">
        <v>185365792</v>
      </c>
      <c r="K16" s="114"/>
      <c r="L16" s="115">
        <v>133891821</v>
      </c>
    </row>
    <row r="17" spans="1:12" ht="21" customHeight="1">
      <c r="A17" s="100" t="s">
        <v>15</v>
      </c>
      <c r="D17" s="114">
        <v>12</v>
      </c>
      <c r="E17" s="114"/>
      <c r="F17" s="115">
        <v>1226702941</v>
      </c>
      <c r="G17" s="114"/>
      <c r="H17" s="115">
        <v>1302192482</v>
      </c>
      <c r="I17" s="114"/>
      <c r="J17" s="115">
        <v>1112204605</v>
      </c>
      <c r="K17" s="114"/>
      <c r="L17" s="115">
        <v>1162917341</v>
      </c>
    </row>
    <row r="18" spans="1:12" ht="21" customHeight="1">
      <c r="A18" s="100" t="s">
        <v>16</v>
      </c>
      <c r="D18" s="114">
        <v>13</v>
      </c>
      <c r="E18" s="114"/>
      <c r="F18" s="115">
        <v>1716974995</v>
      </c>
      <c r="G18" s="114"/>
      <c r="H18" s="115">
        <v>1869274248</v>
      </c>
      <c r="I18" s="114"/>
      <c r="J18" s="115">
        <v>1629032082</v>
      </c>
      <c r="K18" s="114"/>
      <c r="L18" s="115">
        <v>1826651549</v>
      </c>
    </row>
    <row r="19" spans="1:12" ht="21" customHeight="1">
      <c r="A19" s="100" t="s">
        <v>17</v>
      </c>
      <c r="D19" s="116" t="s">
        <v>230</v>
      </c>
      <c r="E19" s="114"/>
      <c r="F19" s="115">
        <v>10000000</v>
      </c>
      <c r="G19" s="114"/>
      <c r="H19" s="115">
        <v>0</v>
      </c>
      <c r="I19" s="114"/>
      <c r="J19" s="115">
        <v>0</v>
      </c>
      <c r="K19" s="114"/>
      <c r="L19" s="115">
        <v>0</v>
      </c>
    </row>
    <row r="20" spans="1:12" ht="21" customHeight="1">
      <c r="A20" s="100" t="s">
        <v>18</v>
      </c>
      <c r="D20" s="114"/>
      <c r="E20" s="114"/>
      <c r="F20" s="117">
        <v>219434092</v>
      </c>
      <c r="G20" s="114"/>
      <c r="H20" s="117">
        <v>149650653</v>
      </c>
      <c r="I20" s="114"/>
      <c r="J20" s="117">
        <v>215193898</v>
      </c>
      <c r="K20" s="114"/>
      <c r="L20" s="117">
        <v>146912568</v>
      </c>
    </row>
    <row r="21" spans="1:12" ht="8.1" customHeight="1">
      <c r="D21" s="114"/>
      <c r="E21" s="114"/>
      <c r="G21" s="114"/>
      <c r="I21" s="114"/>
      <c r="K21" s="114"/>
    </row>
    <row r="22" spans="1:12" ht="21" customHeight="1">
      <c r="A22" s="99" t="s">
        <v>19</v>
      </c>
      <c r="B22" s="99"/>
      <c r="C22" s="99"/>
      <c r="D22" s="114"/>
      <c r="E22" s="114"/>
      <c r="F22" s="117">
        <f>SUM(F14:F20)</f>
        <v>3953182613</v>
      </c>
      <c r="G22" s="114"/>
      <c r="H22" s="117">
        <f>SUM(H14:H20)</f>
        <v>4077785347</v>
      </c>
      <c r="I22" s="114"/>
      <c r="J22" s="117">
        <f>SUM(J14:J20)</f>
        <v>3300098049</v>
      </c>
      <c r="K22" s="114"/>
      <c r="L22" s="117">
        <f>SUM(L14:L20)</f>
        <v>3566697852</v>
      </c>
    </row>
    <row r="23" spans="1:12" ht="18" customHeight="1">
      <c r="D23" s="114"/>
      <c r="E23" s="114"/>
      <c r="G23" s="114"/>
      <c r="I23" s="114"/>
      <c r="K23" s="114"/>
    </row>
    <row r="24" spans="1:12" ht="21" customHeight="1">
      <c r="A24" s="99" t="s">
        <v>20</v>
      </c>
      <c r="B24" s="99"/>
      <c r="C24" s="99"/>
      <c r="D24" s="114"/>
      <c r="E24" s="114"/>
      <c r="G24" s="114"/>
      <c r="I24" s="114"/>
      <c r="K24" s="114"/>
    </row>
    <row r="25" spans="1:12" ht="21" customHeight="1">
      <c r="A25" s="100" t="s">
        <v>21</v>
      </c>
      <c r="D25" s="114">
        <v>10</v>
      </c>
      <c r="E25" s="114"/>
      <c r="F25" s="101">
        <v>85256339</v>
      </c>
      <c r="G25" s="114"/>
      <c r="H25" s="101">
        <v>83617901</v>
      </c>
      <c r="I25" s="114"/>
      <c r="J25" s="101">
        <v>84168702</v>
      </c>
      <c r="K25" s="114"/>
      <c r="L25" s="101">
        <v>83617901</v>
      </c>
    </row>
    <row r="26" spans="1:12" ht="21" customHeight="1">
      <c r="A26" s="100" t="s">
        <v>22</v>
      </c>
      <c r="D26" s="114">
        <v>14.1</v>
      </c>
      <c r="E26" s="114"/>
      <c r="F26" s="118">
        <v>0</v>
      </c>
      <c r="G26" s="114"/>
      <c r="H26" s="118">
        <v>0</v>
      </c>
      <c r="I26" s="114"/>
      <c r="J26" s="115">
        <v>2300915129</v>
      </c>
      <c r="K26" s="114"/>
      <c r="L26" s="115">
        <v>1644915129</v>
      </c>
    </row>
    <row r="27" spans="1:12" ht="21" customHeight="1">
      <c r="A27" s="100" t="s">
        <v>23</v>
      </c>
      <c r="D27" s="114" t="s">
        <v>24</v>
      </c>
      <c r="E27" s="114"/>
      <c r="F27" s="115">
        <v>354548358</v>
      </c>
      <c r="G27" s="114"/>
      <c r="H27" s="115">
        <v>425031955</v>
      </c>
      <c r="I27" s="114"/>
      <c r="J27" s="118">
        <v>4000000</v>
      </c>
      <c r="K27" s="114"/>
      <c r="L27" s="118">
        <v>170500000</v>
      </c>
    </row>
    <row r="28" spans="1:12" ht="21" customHeight="1">
      <c r="A28" s="100" t="s">
        <v>25</v>
      </c>
      <c r="D28" s="114">
        <v>15</v>
      </c>
      <c r="E28" s="114"/>
      <c r="F28" s="115">
        <v>13818158</v>
      </c>
      <c r="G28" s="114"/>
      <c r="H28" s="115">
        <v>14018300</v>
      </c>
      <c r="I28" s="114"/>
      <c r="J28" s="118">
        <v>13818158</v>
      </c>
      <c r="K28" s="114"/>
      <c r="L28" s="118">
        <v>14018300</v>
      </c>
    </row>
    <row r="29" spans="1:12" ht="21" customHeight="1">
      <c r="A29" s="100" t="s">
        <v>26</v>
      </c>
      <c r="D29" s="114">
        <v>16</v>
      </c>
      <c r="E29" s="114"/>
      <c r="F29" s="115">
        <v>3047556924</v>
      </c>
      <c r="G29" s="114"/>
      <c r="H29" s="115">
        <v>2394952885</v>
      </c>
      <c r="I29" s="114"/>
      <c r="J29" s="118">
        <v>2428824442</v>
      </c>
      <c r="K29" s="114"/>
      <c r="L29" s="118">
        <v>2393405264</v>
      </c>
    </row>
    <row r="30" spans="1:12" ht="21" customHeight="1">
      <c r="A30" s="100" t="s">
        <v>27</v>
      </c>
      <c r="D30" s="114">
        <v>18</v>
      </c>
      <c r="E30" s="114"/>
      <c r="F30" s="115">
        <v>101499930</v>
      </c>
      <c r="G30" s="114"/>
      <c r="H30" s="115">
        <v>56532203</v>
      </c>
      <c r="I30" s="114"/>
      <c r="J30" s="118">
        <v>64028915</v>
      </c>
      <c r="K30" s="114"/>
      <c r="L30" s="118">
        <v>55716020</v>
      </c>
    </row>
    <row r="31" spans="1:12" ht="21" customHeight="1">
      <c r="A31" s="100" t="s">
        <v>28</v>
      </c>
      <c r="D31" s="114">
        <v>17</v>
      </c>
      <c r="E31" s="114"/>
      <c r="F31" s="115">
        <v>38038487</v>
      </c>
      <c r="G31" s="114"/>
      <c r="H31" s="115">
        <v>40446833</v>
      </c>
      <c r="I31" s="114"/>
      <c r="J31" s="118">
        <v>38038487</v>
      </c>
      <c r="K31" s="114"/>
      <c r="L31" s="118">
        <v>40446833</v>
      </c>
    </row>
    <row r="32" spans="1:12" ht="21" customHeight="1">
      <c r="A32" s="100" t="s">
        <v>29</v>
      </c>
      <c r="D32" s="114">
        <v>19</v>
      </c>
      <c r="E32" s="114"/>
      <c r="F32" s="115">
        <v>49443172</v>
      </c>
      <c r="G32" s="114"/>
      <c r="H32" s="115">
        <v>34305374</v>
      </c>
      <c r="I32" s="114"/>
      <c r="J32" s="118">
        <v>38002818</v>
      </c>
      <c r="K32" s="114"/>
      <c r="L32" s="118">
        <v>32699258</v>
      </c>
    </row>
    <row r="33" spans="1:12" ht="21" customHeight="1">
      <c r="A33" s="100" t="s">
        <v>30</v>
      </c>
      <c r="D33" s="114"/>
      <c r="E33" s="114"/>
      <c r="F33" s="117">
        <v>4003191</v>
      </c>
      <c r="G33" s="114"/>
      <c r="H33" s="117">
        <v>9370509</v>
      </c>
      <c r="I33" s="114"/>
      <c r="J33" s="119">
        <v>1722158</v>
      </c>
      <c r="K33" s="114"/>
      <c r="L33" s="119">
        <v>5582050</v>
      </c>
    </row>
    <row r="34" spans="1:12" ht="8.1" customHeight="1">
      <c r="D34" s="114"/>
      <c r="E34" s="114"/>
      <c r="G34" s="114"/>
      <c r="I34" s="114"/>
      <c r="K34" s="114"/>
    </row>
    <row r="35" spans="1:12" ht="21" customHeight="1">
      <c r="A35" s="99" t="s">
        <v>31</v>
      </c>
      <c r="D35" s="114"/>
      <c r="E35" s="114"/>
      <c r="F35" s="117">
        <f>SUM(F25:F33)</f>
        <v>3694164559</v>
      </c>
      <c r="G35" s="114"/>
      <c r="H35" s="117">
        <f>SUM(H25:H33)</f>
        <v>3058275960</v>
      </c>
      <c r="I35" s="114"/>
      <c r="J35" s="117">
        <f>SUM(J25:J33)</f>
        <v>4973518809</v>
      </c>
      <c r="K35" s="114"/>
      <c r="L35" s="117">
        <f>SUM(L25:L33)</f>
        <v>4440900755</v>
      </c>
    </row>
    <row r="36" spans="1:12" ht="8.1" customHeight="1">
      <c r="D36" s="114"/>
      <c r="E36" s="114"/>
      <c r="G36" s="114"/>
      <c r="I36" s="114"/>
      <c r="K36" s="114"/>
    </row>
    <row r="37" spans="1:12" ht="21" customHeight="1" thickBot="1">
      <c r="A37" s="99" t="s">
        <v>32</v>
      </c>
      <c r="B37" s="99"/>
      <c r="C37" s="99"/>
      <c r="D37" s="114"/>
      <c r="E37" s="114"/>
      <c r="F37" s="120">
        <f>SUM(F35,F22)</f>
        <v>7647347172</v>
      </c>
      <c r="G37" s="114"/>
      <c r="H37" s="120">
        <f>SUM(H35,H22)</f>
        <v>7136061307</v>
      </c>
      <c r="I37" s="114"/>
      <c r="J37" s="120">
        <f>SUM(J35,J22)</f>
        <v>8273616858</v>
      </c>
      <c r="K37" s="114"/>
      <c r="L37" s="120">
        <f>SUM(L35,L22)</f>
        <v>8007598607</v>
      </c>
    </row>
    <row r="38" spans="1:12" ht="21" customHeight="1" thickTop="1">
      <c r="A38" s="99"/>
      <c r="B38" s="99"/>
      <c r="C38" s="99"/>
      <c r="D38" s="114"/>
      <c r="E38" s="114"/>
      <c r="F38" s="115"/>
      <c r="G38" s="114"/>
      <c r="H38" s="115"/>
      <c r="I38" s="114"/>
      <c r="J38" s="115"/>
      <c r="K38" s="114"/>
      <c r="L38" s="115"/>
    </row>
    <row r="39" spans="1:12" ht="19.5" customHeight="1">
      <c r="A39" s="99"/>
      <c r="B39" s="99"/>
      <c r="C39" s="99"/>
      <c r="D39" s="114"/>
      <c r="E39" s="114"/>
      <c r="F39" s="115"/>
      <c r="G39" s="114"/>
      <c r="H39" s="115"/>
      <c r="I39" s="114"/>
      <c r="J39" s="115"/>
      <c r="K39" s="114"/>
      <c r="L39" s="115"/>
    </row>
    <row r="40" spans="1:12" ht="13.5" customHeight="1">
      <c r="A40" s="99"/>
      <c r="B40" s="99"/>
      <c r="C40" s="99"/>
      <c r="D40" s="114"/>
      <c r="E40" s="114"/>
      <c r="F40" s="115"/>
      <c r="G40" s="115"/>
      <c r="H40" s="115"/>
      <c r="I40" s="114"/>
      <c r="J40" s="115"/>
      <c r="K40" s="115"/>
      <c r="L40" s="115"/>
    </row>
    <row r="41" spans="1:12" ht="21" customHeight="1">
      <c r="A41" s="121" t="s">
        <v>33</v>
      </c>
      <c r="B41" s="121"/>
      <c r="C41" s="121"/>
      <c r="D41" s="121"/>
      <c r="E41" s="121"/>
      <c r="F41" s="121"/>
      <c r="G41" s="115"/>
      <c r="H41" s="121" t="s">
        <v>33</v>
      </c>
      <c r="I41" s="121"/>
      <c r="J41" s="121"/>
      <c r="K41" s="121"/>
      <c r="L41" s="121"/>
    </row>
    <row r="42" spans="1:12" s="99" customFormat="1" ht="21" customHeight="1">
      <c r="A42" s="121" t="s">
        <v>34</v>
      </c>
      <c r="B42" s="121"/>
      <c r="C42" s="121"/>
      <c r="D42" s="121"/>
      <c r="E42" s="121"/>
      <c r="F42" s="121"/>
      <c r="G42" s="122"/>
      <c r="H42" s="121" t="s">
        <v>34</v>
      </c>
      <c r="I42" s="121"/>
      <c r="J42" s="121"/>
      <c r="K42" s="121"/>
      <c r="L42" s="121"/>
    </row>
    <row r="43" spans="1:12" s="99" customFormat="1" ht="20.25" customHeight="1">
      <c r="C43" s="123"/>
      <c r="F43" s="122"/>
      <c r="G43" s="122"/>
      <c r="H43" s="122"/>
      <c r="J43" s="122"/>
      <c r="K43" s="122"/>
      <c r="L43" s="122"/>
    </row>
    <row r="44" spans="1:12" ht="22.15" customHeight="1">
      <c r="A44" s="103" t="s">
        <v>35</v>
      </c>
      <c r="B44" s="103"/>
      <c r="C44" s="103"/>
      <c r="D44" s="103"/>
      <c r="E44" s="103"/>
      <c r="F44" s="104"/>
      <c r="G44" s="104"/>
      <c r="H44" s="104"/>
      <c r="I44" s="103"/>
      <c r="J44" s="104"/>
      <c r="K44" s="104"/>
      <c r="L44" s="104"/>
    </row>
    <row r="45" spans="1:12" s="99" customFormat="1" ht="21.75" customHeight="1">
      <c r="A45" s="99" t="str">
        <f>A1</f>
        <v xml:space="preserve">บริษัท พี.เอส.พี. สเปเชียลตี้ส์ จำกัด (มหาชน) </v>
      </c>
      <c r="F45" s="122"/>
      <c r="G45" s="122"/>
      <c r="H45" s="122"/>
      <c r="J45" s="122"/>
      <c r="K45" s="122"/>
      <c r="L45" s="122"/>
    </row>
    <row r="46" spans="1:12" s="99" customFormat="1" ht="21.75" customHeight="1">
      <c r="A46" s="99" t="s">
        <v>36</v>
      </c>
      <c r="F46" s="122"/>
      <c r="G46" s="122"/>
      <c r="H46" s="122"/>
      <c r="J46" s="122"/>
      <c r="K46" s="122"/>
      <c r="L46" s="122"/>
    </row>
    <row r="47" spans="1:12" s="99" customFormat="1" ht="21.75" customHeight="1">
      <c r="A47" s="102" t="str">
        <f>A3</f>
        <v>ณ วันที่ 31 ธันวาคม พ.ศ. 2568</v>
      </c>
      <c r="B47" s="102"/>
      <c r="C47" s="102"/>
      <c r="D47" s="102"/>
      <c r="E47" s="102"/>
      <c r="F47" s="124"/>
      <c r="G47" s="124"/>
      <c r="H47" s="124"/>
      <c r="I47" s="102"/>
      <c r="J47" s="124"/>
      <c r="K47" s="124"/>
      <c r="L47" s="124"/>
    </row>
    <row r="48" spans="1:12" s="99" customFormat="1" ht="21.75" customHeight="1">
      <c r="F48" s="122"/>
      <c r="G48" s="122"/>
      <c r="H48" s="122"/>
      <c r="J48" s="122"/>
      <c r="K48" s="122"/>
      <c r="L48" s="122"/>
    </row>
    <row r="49" spans="1:12" s="99" customFormat="1" ht="21.75" customHeight="1">
      <c r="F49" s="105" t="s">
        <v>3</v>
      </c>
      <c r="G49" s="105"/>
      <c r="H49" s="105"/>
      <c r="I49" s="100"/>
      <c r="J49" s="105" t="s">
        <v>4</v>
      </c>
      <c r="K49" s="105"/>
      <c r="L49" s="105"/>
    </row>
    <row r="50" spans="1:12" s="99" customFormat="1" ht="21.75" customHeight="1">
      <c r="F50" s="106" t="s">
        <v>5</v>
      </c>
      <c r="G50" s="106"/>
      <c r="H50" s="106" t="s">
        <v>5</v>
      </c>
      <c r="I50" s="100"/>
      <c r="J50" s="106" t="s">
        <v>5</v>
      </c>
      <c r="K50" s="107"/>
      <c r="L50" s="106" t="s">
        <v>5</v>
      </c>
    </row>
    <row r="51" spans="1:12" s="99" customFormat="1" ht="21.75" customHeight="1">
      <c r="C51" s="99" t="s">
        <v>37</v>
      </c>
      <c r="D51" s="125"/>
      <c r="E51" s="125"/>
      <c r="F51" s="109" t="s">
        <v>6</v>
      </c>
      <c r="G51" s="110"/>
      <c r="H51" s="109" t="s">
        <v>7</v>
      </c>
      <c r="I51" s="108"/>
      <c r="J51" s="109" t="s">
        <v>6</v>
      </c>
      <c r="K51" s="110"/>
      <c r="L51" s="109" t="s">
        <v>7</v>
      </c>
    </row>
    <row r="52" spans="1:12" s="99" customFormat="1" ht="21.75" customHeight="1">
      <c r="D52" s="126" t="s">
        <v>8</v>
      </c>
      <c r="E52" s="125"/>
      <c r="F52" s="112" t="s">
        <v>9</v>
      </c>
      <c r="G52" s="109"/>
      <c r="H52" s="112" t="s">
        <v>9</v>
      </c>
      <c r="I52" s="125"/>
      <c r="J52" s="112" t="s">
        <v>9</v>
      </c>
      <c r="K52" s="109"/>
      <c r="L52" s="112" t="s">
        <v>9</v>
      </c>
    </row>
    <row r="53" spans="1:12" s="99" customFormat="1" ht="8.1" customHeight="1">
      <c r="D53" s="108"/>
      <c r="E53" s="125"/>
      <c r="F53" s="109"/>
      <c r="G53" s="109"/>
      <c r="H53" s="109"/>
      <c r="I53" s="125"/>
      <c r="J53" s="109"/>
      <c r="K53" s="109"/>
      <c r="L53" s="109"/>
    </row>
    <row r="54" spans="1:12" ht="21.75" customHeight="1">
      <c r="A54" s="99" t="s">
        <v>38</v>
      </c>
      <c r="B54" s="99"/>
      <c r="C54" s="99"/>
      <c r="D54" s="114"/>
      <c r="E54" s="127"/>
      <c r="F54" s="128"/>
      <c r="G54" s="118"/>
      <c r="H54" s="128"/>
      <c r="I54" s="127"/>
      <c r="J54" s="128"/>
      <c r="K54" s="118"/>
      <c r="L54" s="128"/>
    </row>
    <row r="55" spans="1:12" ht="8.1" customHeight="1">
      <c r="D55" s="129"/>
      <c r="E55" s="129"/>
      <c r="F55" s="130"/>
      <c r="G55" s="131"/>
      <c r="H55" s="130"/>
      <c r="I55" s="129"/>
      <c r="J55" s="130"/>
      <c r="K55" s="131"/>
      <c r="L55" s="130"/>
    </row>
    <row r="56" spans="1:12" ht="21.75" customHeight="1">
      <c r="A56" s="99" t="s">
        <v>39</v>
      </c>
      <c r="B56" s="99"/>
      <c r="C56" s="99"/>
      <c r="D56" s="114"/>
      <c r="E56" s="127"/>
      <c r="F56" s="128"/>
      <c r="G56" s="118"/>
      <c r="H56" s="128"/>
      <c r="I56" s="127"/>
      <c r="J56" s="128"/>
      <c r="K56" s="118"/>
      <c r="L56" s="128"/>
    </row>
    <row r="57" spans="1:12" ht="8.1" customHeight="1">
      <c r="D57" s="129"/>
      <c r="E57" s="129"/>
      <c r="F57" s="130"/>
      <c r="G57" s="131"/>
      <c r="H57" s="130"/>
      <c r="I57" s="129"/>
      <c r="J57" s="130"/>
      <c r="K57" s="131"/>
      <c r="L57" s="130"/>
    </row>
    <row r="58" spans="1:12" ht="18.75">
      <c r="A58" s="100" t="s">
        <v>40</v>
      </c>
      <c r="D58" s="114">
        <v>20</v>
      </c>
      <c r="E58" s="129"/>
      <c r="F58" s="128">
        <v>463943854</v>
      </c>
      <c r="G58" s="131"/>
      <c r="H58" s="128">
        <v>260454022</v>
      </c>
      <c r="I58" s="127"/>
      <c r="J58" s="128">
        <v>455943854</v>
      </c>
      <c r="K58" s="118"/>
      <c r="L58" s="128">
        <v>252454022</v>
      </c>
    </row>
    <row r="59" spans="1:12" ht="18.75">
      <c r="A59" s="100" t="s">
        <v>41</v>
      </c>
      <c r="D59" s="114"/>
      <c r="E59" s="129"/>
      <c r="F59" s="128"/>
      <c r="G59" s="131"/>
      <c r="H59" s="128"/>
      <c r="I59" s="127"/>
      <c r="J59" s="100"/>
      <c r="K59" s="118"/>
      <c r="L59" s="128"/>
    </row>
    <row r="60" spans="1:12" ht="18.75">
      <c r="B60" s="100" t="s">
        <v>42</v>
      </c>
      <c r="D60" s="114">
        <v>20</v>
      </c>
      <c r="E60" s="129"/>
      <c r="F60" s="128">
        <v>654787404</v>
      </c>
      <c r="G60" s="131"/>
      <c r="H60" s="128">
        <v>501920436</v>
      </c>
      <c r="I60" s="127"/>
      <c r="J60" s="128">
        <v>654787404</v>
      </c>
      <c r="K60" s="118"/>
      <c r="L60" s="128">
        <v>501920436</v>
      </c>
    </row>
    <row r="61" spans="1:12" ht="21.75" customHeight="1">
      <c r="A61" s="100" t="s">
        <v>43</v>
      </c>
      <c r="D61" s="114">
        <v>21</v>
      </c>
      <c r="E61" s="127"/>
      <c r="F61" s="128">
        <v>1174149852</v>
      </c>
      <c r="G61" s="131"/>
      <c r="H61" s="128">
        <v>1367523184</v>
      </c>
      <c r="I61" s="127"/>
      <c r="J61" s="128">
        <v>1105233923</v>
      </c>
      <c r="K61" s="118"/>
      <c r="L61" s="128">
        <v>1273892006</v>
      </c>
    </row>
    <row r="62" spans="1:12" ht="21.75" customHeight="1">
      <c r="A62" s="100" t="s">
        <v>44</v>
      </c>
      <c r="D62" s="114">
        <v>6</v>
      </c>
      <c r="E62" s="127"/>
      <c r="F62" s="115">
        <v>613429</v>
      </c>
      <c r="G62" s="118"/>
      <c r="H62" s="115">
        <v>202263</v>
      </c>
      <c r="I62" s="127"/>
      <c r="J62" s="128">
        <v>255489</v>
      </c>
      <c r="K62" s="118"/>
      <c r="L62" s="115">
        <v>8357</v>
      </c>
    </row>
    <row r="63" spans="1:12" ht="21.75" customHeight="1">
      <c r="A63" s="100" t="s">
        <v>45</v>
      </c>
      <c r="D63" s="114"/>
      <c r="E63" s="127"/>
      <c r="G63" s="118"/>
      <c r="I63" s="127"/>
      <c r="J63" s="100"/>
      <c r="K63" s="118"/>
    </row>
    <row r="64" spans="1:12" ht="21.75" customHeight="1">
      <c r="B64" s="100" t="s">
        <v>46</v>
      </c>
      <c r="D64" s="114">
        <v>22</v>
      </c>
      <c r="E64" s="127"/>
      <c r="F64" s="101">
        <v>10948026</v>
      </c>
      <c r="G64" s="118"/>
      <c r="H64" s="101">
        <v>14102169</v>
      </c>
      <c r="I64" s="127"/>
      <c r="J64" s="115">
        <v>10948026</v>
      </c>
      <c r="K64" s="118"/>
      <c r="L64" s="101">
        <v>14102169</v>
      </c>
    </row>
    <row r="65" spans="1:12" ht="21.75" customHeight="1">
      <c r="A65" s="100" t="s">
        <v>47</v>
      </c>
      <c r="D65" s="114"/>
      <c r="E65" s="127"/>
      <c r="F65" s="101">
        <v>208175817</v>
      </c>
      <c r="G65" s="118"/>
      <c r="H65" s="101">
        <v>245956297</v>
      </c>
      <c r="I65" s="127"/>
      <c r="J65" s="101">
        <v>208483043</v>
      </c>
      <c r="K65" s="118"/>
      <c r="L65" s="101">
        <v>243301557</v>
      </c>
    </row>
    <row r="66" spans="1:12" ht="21.75" customHeight="1">
      <c r="A66" s="100" t="s">
        <v>48</v>
      </c>
      <c r="D66" s="114"/>
      <c r="E66" s="127"/>
      <c r="F66" s="101">
        <v>73906195</v>
      </c>
      <c r="G66" s="118"/>
      <c r="H66" s="101">
        <v>70288390</v>
      </c>
      <c r="I66" s="127"/>
      <c r="J66" s="101">
        <v>33313441</v>
      </c>
      <c r="K66" s="118"/>
      <c r="L66" s="101">
        <v>34739698</v>
      </c>
    </row>
    <row r="67" spans="1:12" ht="21.75" customHeight="1">
      <c r="A67" s="100" t="s">
        <v>49</v>
      </c>
      <c r="D67" s="114"/>
      <c r="E67" s="127"/>
      <c r="F67" s="117">
        <v>26333107</v>
      </c>
      <c r="G67" s="118"/>
      <c r="H67" s="117">
        <v>24054129</v>
      </c>
      <c r="I67" s="127"/>
      <c r="J67" s="104">
        <v>19684238</v>
      </c>
      <c r="K67" s="118"/>
      <c r="L67" s="117">
        <v>22221006</v>
      </c>
    </row>
    <row r="68" spans="1:12" ht="8.1" customHeight="1">
      <c r="D68" s="129"/>
      <c r="E68" s="129"/>
      <c r="F68" s="130"/>
      <c r="G68" s="131"/>
      <c r="H68" s="130"/>
      <c r="I68" s="129"/>
      <c r="J68" s="130"/>
      <c r="K68" s="131"/>
      <c r="L68" s="130"/>
    </row>
    <row r="69" spans="1:12" ht="21.75" customHeight="1">
      <c r="A69" s="99" t="s">
        <v>50</v>
      </c>
      <c r="D69" s="114"/>
      <c r="E69" s="127"/>
      <c r="F69" s="117">
        <f>SUM(F58:F67)</f>
        <v>2612857684</v>
      </c>
      <c r="G69" s="115"/>
      <c r="H69" s="117">
        <f>SUM(H58:H67)</f>
        <v>2484500890</v>
      </c>
      <c r="I69" s="127"/>
      <c r="J69" s="117">
        <f>SUM(J58:J67)</f>
        <v>2488649418</v>
      </c>
      <c r="K69" s="115"/>
      <c r="L69" s="117">
        <f>SUM(L58:L67)</f>
        <v>2342639251</v>
      </c>
    </row>
    <row r="70" spans="1:12" ht="21.75" customHeight="1">
      <c r="D70" s="129"/>
      <c r="E70" s="129"/>
      <c r="F70" s="130"/>
      <c r="G70" s="131"/>
      <c r="H70" s="130"/>
      <c r="I70" s="129"/>
      <c r="J70" s="130"/>
      <c r="K70" s="131"/>
      <c r="L70" s="130"/>
    </row>
    <row r="71" spans="1:12" ht="21.75" customHeight="1">
      <c r="A71" s="99" t="s">
        <v>51</v>
      </c>
      <c r="B71" s="99"/>
      <c r="C71" s="99"/>
      <c r="D71" s="114"/>
      <c r="E71" s="127"/>
      <c r="F71" s="128"/>
      <c r="G71" s="118"/>
      <c r="H71" s="128"/>
      <c r="I71" s="127"/>
      <c r="J71" s="128"/>
      <c r="K71" s="118"/>
      <c r="L71" s="128"/>
    </row>
    <row r="72" spans="1:12" ht="8.1" customHeight="1">
      <c r="D72" s="129"/>
      <c r="E72" s="129"/>
      <c r="F72" s="130"/>
      <c r="G72" s="131"/>
      <c r="H72" s="130"/>
      <c r="I72" s="129"/>
      <c r="J72" s="130"/>
      <c r="K72" s="131"/>
      <c r="L72" s="130"/>
    </row>
    <row r="73" spans="1:12" ht="21.75" customHeight="1">
      <c r="A73" s="100" t="s">
        <v>45</v>
      </c>
      <c r="D73" s="114">
        <v>22</v>
      </c>
      <c r="E73" s="127"/>
      <c r="F73" s="115">
        <v>18421964</v>
      </c>
      <c r="G73" s="118"/>
      <c r="H73" s="115">
        <v>18949179</v>
      </c>
      <c r="I73" s="127"/>
      <c r="J73" s="115">
        <v>18421964</v>
      </c>
      <c r="K73" s="118"/>
      <c r="L73" s="115">
        <v>18949179</v>
      </c>
    </row>
    <row r="74" spans="1:12" ht="21.75" customHeight="1">
      <c r="A74" s="100" t="s">
        <v>52</v>
      </c>
      <c r="D74" s="114">
        <v>20</v>
      </c>
      <c r="E74" s="127"/>
      <c r="F74" s="115">
        <v>495024368</v>
      </c>
      <c r="G74" s="118"/>
      <c r="H74" s="115">
        <v>777936123</v>
      </c>
      <c r="I74" s="127"/>
      <c r="J74" s="115">
        <v>495024368</v>
      </c>
      <c r="K74" s="118"/>
      <c r="L74" s="115">
        <v>777936123</v>
      </c>
    </row>
    <row r="75" spans="1:12" ht="21.75" customHeight="1">
      <c r="A75" s="100" t="s">
        <v>53</v>
      </c>
      <c r="D75" s="114"/>
      <c r="E75" s="127"/>
      <c r="F75" s="115">
        <v>5568267</v>
      </c>
      <c r="G75" s="118"/>
      <c r="H75" s="115">
        <v>5278974</v>
      </c>
      <c r="I75" s="127"/>
      <c r="J75" s="115">
        <v>5568267</v>
      </c>
      <c r="K75" s="118"/>
      <c r="L75" s="115">
        <v>5278974</v>
      </c>
    </row>
    <row r="76" spans="1:12" ht="21.75" customHeight="1">
      <c r="A76" s="100" t="s">
        <v>54</v>
      </c>
      <c r="D76" s="114">
        <v>24</v>
      </c>
      <c r="E76" s="127"/>
      <c r="F76" s="115">
        <v>227505229</v>
      </c>
      <c r="G76" s="118"/>
      <c r="H76" s="115">
        <v>186908950</v>
      </c>
      <c r="I76" s="127"/>
      <c r="J76" s="115">
        <v>209133586</v>
      </c>
      <c r="K76" s="118"/>
      <c r="L76" s="115">
        <v>186908950</v>
      </c>
    </row>
    <row r="77" spans="1:12" ht="21.75" customHeight="1">
      <c r="A77" s="100" t="s">
        <v>55</v>
      </c>
      <c r="D77" s="114">
        <v>19</v>
      </c>
      <c r="E77" s="127"/>
      <c r="F77" s="115">
        <v>89976300</v>
      </c>
      <c r="G77" s="118"/>
      <c r="H77" s="115">
        <v>0</v>
      </c>
      <c r="I77" s="127"/>
      <c r="J77" s="115">
        <v>0</v>
      </c>
      <c r="K77" s="118"/>
      <c r="L77" s="115">
        <v>0</v>
      </c>
    </row>
    <row r="78" spans="1:12" ht="21.75" customHeight="1">
      <c r="A78" s="100" t="s">
        <v>56</v>
      </c>
      <c r="D78" s="114"/>
      <c r="E78" s="127"/>
      <c r="F78" s="117">
        <v>867611</v>
      </c>
      <c r="G78" s="118"/>
      <c r="H78" s="117">
        <v>1002644</v>
      </c>
      <c r="I78" s="127"/>
      <c r="J78" s="117">
        <v>1164440</v>
      </c>
      <c r="K78" s="118"/>
      <c r="L78" s="117">
        <v>843840</v>
      </c>
    </row>
    <row r="79" spans="1:12" ht="8.1" customHeight="1">
      <c r="D79" s="129"/>
      <c r="E79" s="129"/>
      <c r="F79" s="130"/>
      <c r="G79" s="131"/>
      <c r="H79" s="130"/>
      <c r="I79" s="129"/>
      <c r="J79" s="130"/>
      <c r="K79" s="131"/>
      <c r="L79" s="130"/>
    </row>
    <row r="80" spans="1:12" ht="21.75" customHeight="1">
      <c r="A80" s="99" t="s">
        <v>57</v>
      </c>
      <c r="D80" s="114"/>
      <c r="E80" s="127"/>
      <c r="F80" s="117">
        <f>SUM(F73:F79)</f>
        <v>837363739</v>
      </c>
      <c r="G80" s="115"/>
      <c r="H80" s="117">
        <f>SUM(H73:H79)</f>
        <v>990075870</v>
      </c>
      <c r="I80" s="127"/>
      <c r="J80" s="117">
        <f>SUM(J73:J79)</f>
        <v>729312625</v>
      </c>
      <c r="K80" s="115"/>
      <c r="L80" s="117">
        <f>SUM(L73:L79)</f>
        <v>989917066</v>
      </c>
    </row>
    <row r="81" spans="1:12" ht="8.1" customHeight="1">
      <c r="A81" s="99"/>
      <c r="B81" s="99"/>
      <c r="C81" s="99"/>
      <c r="D81" s="114"/>
      <c r="E81" s="127"/>
      <c r="F81" s="132"/>
      <c r="G81" s="118"/>
      <c r="H81" s="132"/>
      <c r="I81" s="127"/>
      <c r="J81" s="132"/>
      <c r="K81" s="118"/>
      <c r="L81" s="132"/>
    </row>
    <row r="82" spans="1:12" ht="21.75" customHeight="1">
      <c r="A82" s="99" t="s">
        <v>58</v>
      </c>
      <c r="B82" s="99"/>
      <c r="C82" s="99"/>
      <c r="D82" s="114"/>
      <c r="E82" s="127"/>
      <c r="F82" s="117">
        <f>SUM(F69,F80)</f>
        <v>3450221423</v>
      </c>
      <c r="G82" s="118"/>
      <c r="H82" s="117">
        <f>SUM(H69,H80)</f>
        <v>3474576760</v>
      </c>
      <c r="I82" s="127"/>
      <c r="J82" s="117">
        <f>SUM(J69,J80)</f>
        <v>3217962043</v>
      </c>
      <c r="K82" s="118"/>
      <c r="L82" s="117">
        <f>SUM(L69,L80)</f>
        <v>3332556317</v>
      </c>
    </row>
    <row r="83" spans="1:12" ht="21.75" customHeight="1">
      <c r="A83" s="99"/>
      <c r="B83" s="99"/>
      <c r="C83" s="99"/>
      <c r="D83" s="114"/>
      <c r="E83" s="127"/>
      <c r="F83" s="128"/>
      <c r="G83" s="118"/>
      <c r="H83" s="128"/>
      <c r="I83" s="127"/>
      <c r="J83" s="128"/>
      <c r="K83" s="118"/>
      <c r="L83" s="128"/>
    </row>
    <row r="84" spans="1:12" ht="21.75" customHeight="1">
      <c r="A84" s="99"/>
      <c r="B84" s="99"/>
      <c r="C84" s="99"/>
      <c r="D84" s="114"/>
      <c r="E84" s="127"/>
      <c r="F84" s="128"/>
      <c r="G84" s="118"/>
      <c r="H84" s="128"/>
      <c r="I84" s="127"/>
      <c r="J84" s="128"/>
      <c r="K84" s="118"/>
      <c r="L84" s="128"/>
    </row>
    <row r="85" spans="1:12" ht="21.75" customHeight="1">
      <c r="A85" s="99"/>
      <c r="B85" s="99"/>
      <c r="C85" s="99"/>
      <c r="D85" s="114"/>
      <c r="E85" s="127"/>
      <c r="F85" s="128"/>
      <c r="G85" s="118"/>
      <c r="H85" s="128"/>
      <c r="I85" s="127"/>
      <c r="J85" s="128"/>
      <c r="K85" s="118"/>
      <c r="L85" s="128"/>
    </row>
    <row r="86" spans="1:12" ht="18" customHeight="1">
      <c r="A86" s="99"/>
      <c r="B86" s="99"/>
      <c r="C86" s="99"/>
      <c r="D86" s="114"/>
      <c r="E86" s="127"/>
      <c r="F86" s="128"/>
      <c r="G86" s="118"/>
      <c r="H86" s="128"/>
      <c r="I86" s="127"/>
      <c r="J86" s="128"/>
      <c r="K86" s="118"/>
      <c r="L86" s="128"/>
    </row>
    <row r="87" spans="1:12" ht="8.25" customHeight="1">
      <c r="A87" s="99"/>
      <c r="B87" s="99"/>
      <c r="C87" s="99"/>
      <c r="D87" s="114"/>
      <c r="E87" s="127"/>
      <c r="F87" s="128"/>
      <c r="G87" s="118"/>
      <c r="H87" s="128"/>
      <c r="I87" s="127"/>
      <c r="J87" s="128"/>
      <c r="K87" s="118"/>
      <c r="L87" s="128"/>
    </row>
    <row r="88" spans="1:12" s="99" customFormat="1" ht="22.15" customHeight="1">
      <c r="A88" s="103" t="s">
        <v>35</v>
      </c>
      <c r="B88" s="102"/>
      <c r="C88" s="102"/>
      <c r="D88" s="102"/>
      <c r="E88" s="102"/>
      <c r="F88" s="124"/>
      <c r="G88" s="124"/>
      <c r="H88" s="124"/>
      <c r="I88" s="102"/>
      <c r="J88" s="124"/>
      <c r="K88" s="124"/>
      <c r="L88" s="124"/>
    </row>
    <row r="89" spans="1:12" s="99" customFormat="1" ht="21.75" customHeight="1">
      <c r="A89" s="99" t="str">
        <f>A45</f>
        <v xml:space="preserve">บริษัท พี.เอส.พี. สเปเชียลตี้ส์ จำกัด (มหาชน) </v>
      </c>
      <c r="F89" s="122"/>
      <c r="G89" s="122"/>
      <c r="H89" s="122"/>
      <c r="J89" s="122"/>
      <c r="K89" s="122"/>
      <c r="L89" s="122"/>
    </row>
    <row r="90" spans="1:12" s="99" customFormat="1" ht="21.75" customHeight="1">
      <c r="A90" s="99" t="s">
        <v>36</v>
      </c>
      <c r="D90" s="125"/>
      <c r="E90" s="125"/>
      <c r="F90" s="109"/>
      <c r="G90" s="109"/>
      <c r="H90" s="109"/>
      <c r="I90" s="125"/>
      <c r="J90" s="109"/>
      <c r="K90" s="109"/>
      <c r="L90" s="109"/>
    </row>
    <row r="91" spans="1:12" s="99" customFormat="1" ht="21.75" customHeight="1">
      <c r="A91" s="102" t="str">
        <f>A3</f>
        <v>ณ วันที่ 31 ธันวาคม พ.ศ. 2568</v>
      </c>
      <c r="B91" s="102"/>
      <c r="C91" s="102"/>
      <c r="D91" s="133"/>
      <c r="E91" s="134"/>
      <c r="F91" s="112"/>
      <c r="G91" s="112"/>
      <c r="H91" s="112"/>
      <c r="I91" s="134"/>
      <c r="J91" s="112"/>
      <c r="K91" s="112"/>
      <c r="L91" s="112"/>
    </row>
    <row r="92" spans="1:12" s="99" customFormat="1" ht="21.75" customHeight="1">
      <c r="D92" s="108"/>
      <c r="E92" s="125"/>
      <c r="F92" s="109"/>
      <c r="G92" s="109"/>
      <c r="H92" s="109"/>
      <c r="I92" s="125"/>
      <c r="J92" s="109"/>
      <c r="K92" s="109"/>
      <c r="L92" s="109"/>
    </row>
    <row r="93" spans="1:12" s="99" customFormat="1" ht="21.75" customHeight="1">
      <c r="D93" s="108"/>
      <c r="E93" s="125"/>
      <c r="F93" s="105" t="s">
        <v>3</v>
      </c>
      <c r="G93" s="105"/>
      <c r="H93" s="105"/>
      <c r="I93" s="100"/>
      <c r="J93" s="105" t="s">
        <v>4</v>
      </c>
      <c r="K93" s="105"/>
      <c r="L93" s="105"/>
    </row>
    <row r="94" spans="1:12" s="99" customFormat="1" ht="21.75" customHeight="1">
      <c r="D94" s="108"/>
      <c r="E94" s="125"/>
      <c r="F94" s="106" t="s">
        <v>5</v>
      </c>
      <c r="G94" s="106"/>
      <c r="H94" s="106" t="s">
        <v>5</v>
      </c>
      <c r="I94" s="100"/>
      <c r="J94" s="106" t="s">
        <v>5</v>
      </c>
      <c r="K94" s="107"/>
      <c r="L94" s="106" t="s">
        <v>5</v>
      </c>
    </row>
    <row r="95" spans="1:12" ht="21.75" customHeight="1">
      <c r="D95" s="108"/>
      <c r="E95" s="108"/>
      <c r="F95" s="109" t="s">
        <v>6</v>
      </c>
      <c r="G95" s="110"/>
      <c r="H95" s="109" t="s">
        <v>7</v>
      </c>
      <c r="I95" s="108"/>
      <c r="J95" s="109" t="s">
        <v>6</v>
      </c>
      <c r="K95" s="110"/>
      <c r="L95" s="109" t="s">
        <v>7</v>
      </c>
    </row>
    <row r="96" spans="1:12" ht="21.75" customHeight="1">
      <c r="D96" s="126" t="s">
        <v>8</v>
      </c>
      <c r="E96" s="108"/>
      <c r="F96" s="112" t="s">
        <v>9</v>
      </c>
      <c r="G96" s="135"/>
      <c r="H96" s="112" t="s">
        <v>9</v>
      </c>
      <c r="I96" s="108"/>
      <c r="J96" s="112" t="s">
        <v>9</v>
      </c>
      <c r="K96" s="110"/>
      <c r="L96" s="112" t="s">
        <v>9</v>
      </c>
    </row>
    <row r="97" spans="1:12" ht="8.1" customHeight="1">
      <c r="D97" s="108"/>
      <c r="E97" s="108"/>
      <c r="F97" s="109"/>
      <c r="G97" s="110"/>
      <c r="H97" s="109"/>
      <c r="I97" s="108"/>
      <c r="J97" s="109"/>
      <c r="K97" s="110"/>
      <c r="L97" s="109"/>
    </row>
    <row r="98" spans="1:12" ht="21.75" customHeight="1">
      <c r="A98" s="99" t="s">
        <v>59</v>
      </c>
      <c r="B98" s="99"/>
      <c r="C98" s="99"/>
      <c r="D98" s="99"/>
      <c r="E98" s="99"/>
      <c r="F98" s="122"/>
      <c r="G98" s="122"/>
      <c r="H98" s="122"/>
      <c r="I98" s="99"/>
      <c r="J98" s="122"/>
      <c r="K98" s="122"/>
      <c r="L98" s="122"/>
    </row>
    <row r="99" spans="1:12" ht="8.1" customHeight="1">
      <c r="C99" s="99"/>
      <c r="D99" s="114"/>
      <c r="E99" s="127"/>
      <c r="F99" s="128"/>
      <c r="G99" s="118"/>
      <c r="H99" s="128"/>
      <c r="I99" s="127"/>
      <c r="J99" s="128"/>
      <c r="K99" s="118"/>
      <c r="L99" s="128"/>
    </row>
    <row r="100" spans="1:12" ht="21.75" customHeight="1">
      <c r="A100" s="99" t="s">
        <v>60</v>
      </c>
      <c r="B100" s="99"/>
      <c r="C100" s="99"/>
      <c r="D100" s="114"/>
      <c r="E100" s="127"/>
      <c r="F100" s="128"/>
      <c r="G100" s="118"/>
      <c r="H100" s="128"/>
      <c r="I100" s="127"/>
      <c r="J100" s="128"/>
      <c r="K100" s="118"/>
      <c r="L100" s="128"/>
    </row>
    <row r="101" spans="1:12" ht="8.1" customHeight="1">
      <c r="C101" s="99"/>
      <c r="D101" s="114"/>
      <c r="E101" s="127"/>
      <c r="F101" s="128"/>
      <c r="G101" s="118"/>
      <c r="H101" s="128"/>
      <c r="I101" s="127"/>
      <c r="J101" s="128"/>
      <c r="K101" s="118"/>
      <c r="L101" s="128"/>
    </row>
    <row r="102" spans="1:12" ht="21.75" customHeight="1">
      <c r="A102" s="100" t="s">
        <v>61</v>
      </c>
      <c r="C102" s="99"/>
      <c r="D102" s="114"/>
      <c r="E102" s="127"/>
      <c r="F102" s="101" t="s">
        <v>37</v>
      </c>
      <c r="G102" s="118"/>
      <c r="H102" s="101" t="s">
        <v>37</v>
      </c>
      <c r="I102" s="127"/>
      <c r="K102" s="118"/>
    </row>
    <row r="103" spans="1:12" ht="21.75" customHeight="1">
      <c r="B103" s="100" t="s">
        <v>62</v>
      </c>
      <c r="D103" s="114"/>
      <c r="E103" s="127"/>
      <c r="F103" s="115"/>
      <c r="G103" s="118"/>
      <c r="H103" s="115"/>
      <c r="I103" s="127"/>
      <c r="J103" s="115"/>
      <c r="K103" s="118"/>
      <c r="L103" s="115"/>
    </row>
    <row r="104" spans="1:12" ht="21.75" customHeight="1">
      <c r="B104" s="100" t="s">
        <v>63</v>
      </c>
      <c r="D104" s="114"/>
      <c r="E104" s="127"/>
      <c r="F104" s="100"/>
      <c r="G104" s="100"/>
      <c r="H104" s="100"/>
      <c r="I104" s="127"/>
      <c r="J104" s="100"/>
      <c r="K104" s="100"/>
      <c r="L104" s="100"/>
    </row>
    <row r="105" spans="1:12" ht="21.75" customHeight="1" thickBot="1">
      <c r="B105" s="100" t="s">
        <v>64</v>
      </c>
      <c r="D105" s="114"/>
      <c r="E105" s="127"/>
      <c r="F105" s="120">
        <v>1400000000</v>
      </c>
      <c r="G105" s="118"/>
      <c r="H105" s="120">
        <v>1400000000</v>
      </c>
      <c r="I105" s="127"/>
      <c r="J105" s="120">
        <v>1400000000</v>
      </c>
      <c r="K105" s="118"/>
      <c r="L105" s="120">
        <v>1400000000</v>
      </c>
    </row>
    <row r="106" spans="1:12" ht="8.1" customHeight="1" thickTop="1">
      <c r="D106" s="114"/>
      <c r="E106" s="127"/>
      <c r="G106" s="118"/>
      <c r="I106" s="127"/>
      <c r="K106" s="118"/>
    </row>
    <row r="107" spans="1:12" ht="21.75" customHeight="1">
      <c r="B107" s="100" t="s">
        <v>65</v>
      </c>
      <c r="D107" s="114"/>
      <c r="E107" s="127"/>
      <c r="F107" s="115"/>
      <c r="G107" s="118"/>
      <c r="H107" s="115"/>
      <c r="I107" s="127"/>
      <c r="J107" s="115"/>
      <c r="K107" s="118"/>
      <c r="L107" s="115"/>
    </row>
    <row r="108" spans="1:12" ht="21.75" customHeight="1">
      <c r="B108" s="100" t="s">
        <v>66</v>
      </c>
      <c r="D108" s="114"/>
      <c r="E108" s="127"/>
      <c r="F108" s="100"/>
      <c r="G108" s="100"/>
      <c r="H108" s="100"/>
      <c r="I108" s="127"/>
      <c r="J108" s="100"/>
      <c r="K108" s="100"/>
      <c r="L108" s="100"/>
    </row>
    <row r="109" spans="1:12" ht="21.75" customHeight="1">
      <c r="B109" s="100" t="s">
        <v>67</v>
      </c>
      <c r="D109" s="114"/>
      <c r="E109" s="127"/>
      <c r="F109" s="115">
        <v>1400000000</v>
      </c>
      <c r="H109" s="115">
        <v>1400000000</v>
      </c>
      <c r="I109" s="127"/>
      <c r="J109" s="115">
        <v>1400000000</v>
      </c>
      <c r="L109" s="115">
        <v>1400000000</v>
      </c>
    </row>
    <row r="110" spans="1:12" ht="21.75" customHeight="1">
      <c r="A110" s="100" t="s">
        <v>68</v>
      </c>
      <c r="D110" s="114"/>
      <c r="E110" s="127"/>
      <c r="F110" s="115">
        <v>1777084570</v>
      </c>
      <c r="H110" s="115">
        <v>1777084570</v>
      </c>
      <c r="I110" s="127"/>
      <c r="J110" s="115">
        <v>1777084570</v>
      </c>
      <c r="L110" s="115">
        <v>1777084570</v>
      </c>
    </row>
    <row r="111" spans="1:12" ht="21.75" customHeight="1">
      <c r="A111" s="100" t="s">
        <v>69</v>
      </c>
      <c r="D111" s="114"/>
      <c r="E111" s="127"/>
      <c r="F111" s="115"/>
      <c r="H111" s="115"/>
      <c r="I111" s="136"/>
      <c r="J111" s="115"/>
      <c r="L111" s="115"/>
    </row>
    <row r="112" spans="1:12" ht="21.75" customHeight="1">
      <c r="B112" s="100" t="s">
        <v>70</v>
      </c>
      <c r="D112" s="114"/>
      <c r="E112" s="127"/>
      <c r="F112" s="115">
        <v>-1173761396</v>
      </c>
      <c r="H112" s="115">
        <v>-1173761396</v>
      </c>
      <c r="I112" s="136"/>
      <c r="J112" s="115">
        <v>0</v>
      </c>
      <c r="L112" s="115">
        <v>0</v>
      </c>
    </row>
    <row r="113" spans="1:12" ht="21.75" customHeight="1">
      <c r="A113" s="100" t="s">
        <v>71</v>
      </c>
      <c r="D113" s="114">
        <v>14.1</v>
      </c>
      <c r="E113" s="127"/>
      <c r="F113" s="115">
        <v>25072084</v>
      </c>
      <c r="H113" s="115">
        <v>0</v>
      </c>
      <c r="I113" s="136"/>
      <c r="J113" s="115">
        <v>0</v>
      </c>
      <c r="L113" s="115">
        <v>0</v>
      </c>
    </row>
    <row r="114" spans="1:12" ht="21.75" customHeight="1">
      <c r="A114" s="100" t="s">
        <v>72</v>
      </c>
      <c r="D114" s="114"/>
      <c r="E114" s="127"/>
      <c r="F114" s="115"/>
      <c r="G114" s="118"/>
      <c r="H114" s="115"/>
      <c r="I114" s="136"/>
      <c r="J114" s="115"/>
      <c r="K114" s="118"/>
      <c r="L114" s="115"/>
    </row>
    <row r="115" spans="1:12" ht="21.75" customHeight="1">
      <c r="B115" s="100" t="s">
        <v>73</v>
      </c>
      <c r="D115" s="137">
        <v>25</v>
      </c>
      <c r="E115" s="127"/>
      <c r="F115" s="115">
        <v>140000000</v>
      </c>
      <c r="G115" s="118"/>
      <c r="H115" s="115">
        <v>126300000</v>
      </c>
      <c r="I115" s="136"/>
      <c r="J115" s="115">
        <v>140000000</v>
      </c>
      <c r="K115" s="118"/>
      <c r="L115" s="115">
        <v>126300000</v>
      </c>
    </row>
    <row r="116" spans="1:12" ht="21.75" customHeight="1">
      <c r="B116" s="100" t="s">
        <v>74</v>
      </c>
      <c r="D116" s="137"/>
      <c r="E116" s="127"/>
      <c r="F116" s="115">
        <v>2055506166</v>
      </c>
      <c r="G116" s="118"/>
      <c r="H116" s="115">
        <v>1553063333</v>
      </c>
      <c r="I116" s="136"/>
      <c r="J116" s="115">
        <v>1738570245</v>
      </c>
      <c r="K116" s="118"/>
      <c r="L116" s="115">
        <v>1371657720</v>
      </c>
    </row>
    <row r="117" spans="1:12" ht="21.75" customHeight="1">
      <c r="B117" s="100" t="s">
        <v>75</v>
      </c>
      <c r="E117" s="127"/>
      <c r="F117" s="117">
        <v>-28090406</v>
      </c>
      <c r="G117" s="118"/>
      <c r="H117" s="117">
        <v>-21201960</v>
      </c>
      <c r="I117" s="136"/>
      <c r="J117" s="117">
        <v>0</v>
      </c>
      <c r="K117" s="118"/>
      <c r="L117" s="117">
        <v>0</v>
      </c>
    </row>
    <row r="118" spans="1:12" ht="8.1" customHeight="1">
      <c r="D118" s="114"/>
      <c r="E118" s="127"/>
      <c r="G118" s="118"/>
      <c r="I118" s="136"/>
      <c r="K118" s="118"/>
    </row>
    <row r="119" spans="1:12" ht="21.6" customHeight="1">
      <c r="A119" s="100" t="s">
        <v>76</v>
      </c>
      <c r="D119" s="114"/>
      <c r="E119" s="127"/>
      <c r="F119" s="101">
        <v>4195811018</v>
      </c>
      <c r="G119" s="118"/>
      <c r="H119" s="101">
        <v>3661484547</v>
      </c>
      <c r="I119" s="127"/>
      <c r="J119" s="101">
        <v>5055654815</v>
      </c>
      <c r="K119" s="118"/>
      <c r="L119" s="101">
        <v>4675042290</v>
      </c>
    </row>
    <row r="120" spans="1:12" ht="21.6" customHeight="1">
      <c r="A120" s="100" t="s">
        <v>77</v>
      </c>
      <c r="D120" s="114">
        <v>14.1</v>
      </c>
      <c r="E120" s="127"/>
      <c r="F120" s="117">
        <v>1314731</v>
      </c>
      <c r="G120" s="118"/>
      <c r="H120" s="117">
        <v>0</v>
      </c>
      <c r="I120" s="127"/>
      <c r="J120" s="117">
        <v>0</v>
      </c>
      <c r="K120" s="118"/>
      <c r="L120" s="117">
        <v>0</v>
      </c>
    </row>
    <row r="121" spans="1:12" ht="8.1" customHeight="1">
      <c r="D121" s="114"/>
      <c r="E121" s="127"/>
      <c r="F121" s="115"/>
      <c r="G121" s="118"/>
      <c r="H121" s="115"/>
      <c r="I121" s="127"/>
      <c r="J121" s="115"/>
      <c r="K121" s="118"/>
      <c r="L121" s="115"/>
    </row>
    <row r="122" spans="1:12" s="15" customFormat="1" ht="21.75" customHeight="1">
      <c r="A122" s="99" t="s">
        <v>78</v>
      </c>
      <c r="B122" s="99"/>
      <c r="C122" s="100"/>
      <c r="D122" s="114"/>
      <c r="E122" s="127"/>
      <c r="F122" s="117">
        <f>SUM(F119:F120)</f>
        <v>4197125749</v>
      </c>
      <c r="G122" s="118"/>
      <c r="H122" s="117">
        <f>SUM(H119:H120)</f>
        <v>3661484547</v>
      </c>
      <c r="I122" s="127"/>
      <c r="J122" s="117">
        <f>SUM(J119:J120)</f>
        <v>5055654815</v>
      </c>
      <c r="K122" s="118"/>
      <c r="L122" s="117">
        <f>SUM(L119:L120)</f>
        <v>4675042290</v>
      </c>
    </row>
    <row r="123" spans="1:12" s="15" customFormat="1" ht="8.1" customHeight="1">
      <c r="A123" s="99"/>
      <c r="B123" s="99"/>
      <c r="C123" s="100"/>
      <c r="D123" s="114"/>
      <c r="E123" s="127"/>
      <c r="F123" s="128"/>
      <c r="G123" s="118"/>
      <c r="H123" s="128"/>
      <c r="I123" s="127"/>
      <c r="J123" s="128"/>
      <c r="K123" s="118"/>
      <c r="L123" s="128"/>
    </row>
    <row r="124" spans="1:12" s="15" customFormat="1" ht="21.75" customHeight="1" thickBot="1">
      <c r="A124" s="99" t="s">
        <v>79</v>
      </c>
      <c r="B124" s="99"/>
      <c r="C124" s="99"/>
      <c r="D124" s="114"/>
      <c r="E124" s="127"/>
      <c r="F124" s="120">
        <f>F82+F122</f>
        <v>7647347172</v>
      </c>
      <c r="G124" s="128"/>
      <c r="H124" s="120">
        <f>H82+H122</f>
        <v>7136061307</v>
      </c>
      <c r="I124" s="127"/>
      <c r="J124" s="120">
        <f>J82+J122</f>
        <v>8273616858</v>
      </c>
      <c r="K124" s="128"/>
      <c r="L124" s="120">
        <f>L82+L122</f>
        <v>8007598607</v>
      </c>
    </row>
    <row r="125" spans="1:12" s="15" customFormat="1" ht="18" customHeight="1" thickTop="1">
      <c r="A125" s="99"/>
      <c r="B125" s="99"/>
      <c r="C125" s="99"/>
      <c r="D125" s="114"/>
      <c r="E125" s="127"/>
      <c r="F125" s="128"/>
      <c r="G125" s="128"/>
      <c r="H125" s="128"/>
      <c r="I125" s="128"/>
      <c r="J125" s="128"/>
      <c r="K125" s="128"/>
      <c r="L125" s="128"/>
    </row>
    <row r="126" spans="1:12" s="15" customFormat="1" ht="9" customHeight="1">
      <c r="A126" s="99"/>
      <c r="B126" s="99"/>
      <c r="C126" s="138"/>
      <c r="D126" s="114"/>
      <c r="E126" s="127"/>
      <c r="F126" s="128"/>
      <c r="G126" s="118"/>
      <c r="H126" s="128"/>
      <c r="I126" s="127"/>
      <c r="J126" s="128"/>
      <c r="K126" s="118"/>
      <c r="L126" s="128"/>
    </row>
    <row r="127" spans="1:12" ht="21.75" customHeight="1">
      <c r="I127" s="101"/>
    </row>
    <row r="128" spans="1:12" ht="21.75" customHeight="1">
      <c r="I128" s="101"/>
    </row>
    <row r="130" spans="1:12" ht="14.25" customHeight="1"/>
    <row r="131" spans="1:12" ht="20.25" customHeight="1"/>
    <row r="132" spans="1:12" ht="22.15" customHeight="1">
      <c r="A132" s="103" t="s">
        <v>35</v>
      </c>
      <c r="B132" s="103"/>
      <c r="C132" s="102"/>
      <c r="D132" s="103"/>
      <c r="E132" s="103"/>
      <c r="F132" s="104"/>
      <c r="G132" s="104"/>
      <c r="H132" s="104"/>
      <c r="I132" s="103"/>
      <c r="J132" s="104"/>
      <c r="K132" s="104"/>
      <c r="L132" s="104"/>
    </row>
  </sheetData>
  <mergeCells count="10">
    <mergeCell ref="J5:L5"/>
    <mergeCell ref="J49:L49"/>
    <mergeCell ref="J93:L93"/>
    <mergeCell ref="F5:H5"/>
    <mergeCell ref="F49:H49"/>
    <mergeCell ref="F93:H93"/>
    <mergeCell ref="A41:F41"/>
    <mergeCell ref="A42:F42"/>
    <mergeCell ref="H41:L41"/>
    <mergeCell ref="H42:L42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6"/>
  <sheetViews>
    <sheetView zoomScaleNormal="100" zoomScaleSheetLayoutView="95" workbookViewId="0">
      <selection activeCell="E1" sqref="E1"/>
    </sheetView>
  </sheetViews>
  <sheetFormatPr defaultColWidth="9.28515625" defaultRowHeight="21.75" customHeight="1"/>
  <cols>
    <col min="1" max="2" width="1.42578125" style="57" customWidth="1"/>
    <col min="3" max="3" width="31.7109375" style="57" customWidth="1"/>
    <col min="4" max="4" width="8.42578125" style="58" customWidth="1"/>
    <col min="5" max="5" width="0.7109375" style="57" customWidth="1"/>
    <col min="6" max="6" width="12.140625" style="13" customWidth="1"/>
    <col min="7" max="7" width="0.7109375" style="57" customWidth="1"/>
    <col min="8" max="8" width="12.140625" style="13" customWidth="1"/>
    <col min="9" max="9" width="0.7109375" style="57" customWidth="1"/>
    <col min="10" max="10" width="12.140625" style="59" customWidth="1"/>
    <col min="11" max="11" width="0.7109375" style="57" customWidth="1"/>
    <col min="12" max="12" width="12.140625" style="59" customWidth="1"/>
    <col min="13" max="16384" width="9.28515625" style="57"/>
  </cols>
  <sheetData>
    <row r="1" spans="1:12" ht="21.75" customHeight="1">
      <c r="A1" s="56" t="s">
        <v>0</v>
      </c>
    </row>
    <row r="2" spans="1:12" ht="21.75" customHeight="1">
      <c r="A2" s="56" t="s">
        <v>80</v>
      </c>
    </row>
    <row r="3" spans="1:12" ht="21.75" customHeight="1">
      <c r="A3" s="60" t="s">
        <v>81</v>
      </c>
      <c r="B3" s="61"/>
      <c r="C3" s="61"/>
      <c r="D3" s="62"/>
      <c r="E3" s="61"/>
      <c r="F3" s="14"/>
      <c r="G3" s="61"/>
      <c r="H3" s="14"/>
      <c r="I3" s="61"/>
      <c r="J3" s="63"/>
      <c r="K3" s="61"/>
      <c r="L3" s="63"/>
    </row>
    <row r="4" spans="1:12" ht="21.75" customHeight="1">
      <c r="A4" s="56"/>
      <c r="F4" s="16"/>
      <c r="H4" s="16"/>
    </row>
    <row r="5" spans="1:12" ht="21.75" customHeight="1">
      <c r="A5" s="56"/>
      <c r="F5" s="95" t="s">
        <v>3</v>
      </c>
      <c r="G5" s="95"/>
      <c r="H5" s="95"/>
      <c r="J5" s="95" t="s">
        <v>4</v>
      </c>
      <c r="K5" s="95"/>
      <c r="L5" s="96"/>
    </row>
    <row r="6" spans="1:12" ht="21.75" customHeight="1">
      <c r="D6" s="31"/>
      <c r="E6" s="56"/>
      <c r="F6" s="29" t="s">
        <v>6</v>
      </c>
      <c r="G6" s="56"/>
      <c r="H6" s="17" t="s">
        <v>82</v>
      </c>
      <c r="I6" s="56"/>
      <c r="J6" s="29" t="s">
        <v>6</v>
      </c>
      <c r="K6" s="56"/>
      <c r="L6" s="17" t="s">
        <v>82</v>
      </c>
    </row>
    <row r="7" spans="1:12" ht="21.75" customHeight="1">
      <c r="D7" s="30" t="s">
        <v>8</v>
      </c>
      <c r="E7" s="56"/>
      <c r="F7" s="18" t="s">
        <v>9</v>
      </c>
      <c r="G7" s="56"/>
      <c r="H7" s="18" t="s">
        <v>9</v>
      </c>
      <c r="I7" s="56"/>
      <c r="J7" s="64" t="s">
        <v>9</v>
      </c>
      <c r="K7" s="56"/>
      <c r="L7" s="64" t="s">
        <v>9</v>
      </c>
    </row>
    <row r="8" spans="1:12" ht="8.1" customHeight="1"/>
    <row r="9" spans="1:12" ht="21.75" customHeight="1">
      <c r="A9" s="56" t="s">
        <v>83</v>
      </c>
      <c r="D9" s="58">
        <v>8</v>
      </c>
    </row>
    <row r="10" spans="1:12" ht="6" customHeight="1">
      <c r="A10" s="56"/>
    </row>
    <row r="11" spans="1:12" ht="21.75" customHeight="1">
      <c r="A11" s="57" t="s">
        <v>84</v>
      </c>
      <c r="F11" s="13">
        <v>12143204449</v>
      </c>
      <c r="G11" s="65"/>
      <c r="H11" s="13">
        <v>12851132465</v>
      </c>
      <c r="J11" s="65">
        <v>11379590526</v>
      </c>
      <c r="K11" s="65"/>
      <c r="L11" s="65">
        <v>12124445553</v>
      </c>
    </row>
    <row r="12" spans="1:12" ht="21.75" customHeight="1">
      <c r="A12" s="57" t="s">
        <v>85</v>
      </c>
      <c r="F12" s="14">
        <v>586568899</v>
      </c>
      <c r="G12" s="65"/>
      <c r="H12" s="14">
        <v>499465058</v>
      </c>
      <c r="J12" s="66">
        <v>400366126</v>
      </c>
      <c r="K12" s="65"/>
      <c r="L12" s="66">
        <v>404901348</v>
      </c>
    </row>
    <row r="13" spans="1:12" ht="6" customHeight="1">
      <c r="G13" s="67"/>
      <c r="J13" s="65"/>
      <c r="K13" s="67"/>
      <c r="L13" s="65"/>
    </row>
    <row r="14" spans="1:12" ht="21.75" customHeight="1">
      <c r="A14" s="56" t="s">
        <v>86</v>
      </c>
      <c r="F14" s="14">
        <f>SUM(F11:F12)</f>
        <v>12729773348</v>
      </c>
      <c r="G14" s="65"/>
      <c r="H14" s="14">
        <f>SUM(H11:H12)</f>
        <v>13350597523</v>
      </c>
      <c r="J14" s="14">
        <f>SUM(J11:J12)</f>
        <v>11779956652</v>
      </c>
      <c r="K14" s="65"/>
      <c r="L14" s="14">
        <f>SUM(L11:L12)</f>
        <v>12529346901</v>
      </c>
    </row>
    <row r="16" spans="1:12" ht="21.75" customHeight="1">
      <c r="A16" s="56" t="s">
        <v>87</v>
      </c>
    </row>
    <row r="17" spans="1:12" ht="6" customHeight="1">
      <c r="A17" s="68"/>
    </row>
    <row r="18" spans="1:12" ht="21.75" customHeight="1">
      <c r="A18" s="57" t="s">
        <v>88</v>
      </c>
      <c r="C18" s="69"/>
      <c r="F18" s="13">
        <v>10594557069</v>
      </c>
      <c r="H18" s="13">
        <v>11336438973</v>
      </c>
      <c r="J18" s="59">
        <v>10197999452</v>
      </c>
      <c r="L18" s="59">
        <v>10963620088</v>
      </c>
    </row>
    <row r="19" spans="1:12" ht="21.75" customHeight="1">
      <c r="A19" s="57" t="s">
        <v>89</v>
      </c>
      <c r="C19" s="69"/>
      <c r="F19" s="14">
        <v>365903556</v>
      </c>
      <c r="G19" s="65"/>
      <c r="H19" s="14">
        <v>316258234</v>
      </c>
      <c r="J19" s="63">
        <v>227486923</v>
      </c>
      <c r="K19" s="65"/>
      <c r="L19" s="63">
        <v>231630386</v>
      </c>
    </row>
    <row r="20" spans="1:12" ht="6" customHeight="1">
      <c r="G20" s="67"/>
      <c r="J20" s="65"/>
      <c r="K20" s="67"/>
      <c r="L20" s="65"/>
    </row>
    <row r="21" spans="1:12" ht="21.75" customHeight="1">
      <c r="A21" s="56" t="s">
        <v>90</v>
      </c>
      <c r="F21" s="14">
        <f>SUM(F18:F19)</f>
        <v>10960460625</v>
      </c>
      <c r="G21" s="65"/>
      <c r="H21" s="14">
        <f>SUM(H18:H19)</f>
        <v>11652697207</v>
      </c>
      <c r="J21" s="14">
        <f>SUM(J18:J19)</f>
        <v>10425486375</v>
      </c>
      <c r="K21" s="65"/>
      <c r="L21" s="14">
        <f>SUM(L18:L19)</f>
        <v>11195250474</v>
      </c>
    </row>
    <row r="22" spans="1:12" ht="21.75" customHeight="1">
      <c r="A22" s="56"/>
    </row>
    <row r="23" spans="1:12" ht="21.75" customHeight="1">
      <c r="A23" s="68" t="s">
        <v>91</v>
      </c>
      <c r="F23" s="13">
        <f>F14-F21</f>
        <v>1769312723</v>
      </c>
      <c r="H23" s="13">
        <f>H14-H21</f>
        <v>1697900316</v>
      </c>
      <c r="J23" s="13">
        <f>J14-J21</f>
        <v>1354470277</v>
      </c>
      <c r="L23" s="13">
        <f>L14-L21</f>
        <v>1334096427</v>
      </c>
    </row>
    <row r="24" spans="1:12" ht="21.75" customHeight="1">
      <c r="A24" s="57" t="s">
        <v>92</v>
      </c>
      <c r="D24" s="58">
        <v>26</v>
      </c>
      <c r="F24" s="13">
        <v>39466535</v>
      </c>
      <c r="H24" s="13">
        <v>26656489</v>
      </c>
      <c r="J24" s="13">
        <v>323771163</v>
      </c>
      <c r="L24" s="13">
        <v>273660813</v>
      </c>
    </row>
    <row r="25" spans="1:12" ht="21.75" customHeight="1">
      <c r="A25" s="57" t="s">
        <v>93</v>
      </c>
      <c r="D25" s="58">
        <v>27</v>
      </c>
      <c r="F25" s="13">
        <v>50550043</v>
      </c>
      <c r="H25" s="13">
        <v>16708032</v>
      </c>
      <c r="J25" s="13">
        <v>34961681</v>
      </c>
      <c r="L25" s="13">
        <v>17232363</v>
      </c>
    </row>
    <row r="26" spans="1:12" ht="21.75" customHeight="1">
      <c r="A26" s="57" t="s">
        <v>94</v>
      </c>
      <c r="D26" s="94">
        <v>14.1</v>
      </c>
      <c r="F26" s="13">
        <v>40935038</v>
      </c>
      <c r="H26" s="13">
        <v>0</v>
      </c>
      <c r="J26" s="13">
        <v>0</v>
      </c>
      <c r="L26" s="13">
        <v>0</v>
      </c>
    </row>
    <row r="27" spans="1:12" ht="21.75" customHeight="1">
      <c r="A27" s="57" t="s">
        <v>236</v>
      </c>
      <c r="D27" s="94"/>
      <c r="F27" s="13">
        <v>-43291241</v>
      </c>
      <c r="H27" s="13">
        <v>0</v>
      </c>
      <c r="J27" s="13">
        <v>-491559</v>
      </c>
      <c r="L27" s="13">
        <v>0</v>
      </c>
    </row>
    <row r="28" spans="1:12" ht="21.75" customHeight="1">
      <c r="A28" s="57" t="s">
        <v>95</v>
      </c>
      <c r="F28" s="13">
        <v>-190461723</v>
      </c>
      <c r="H28" s="13">
        <v>-240350215</v>
      </c>
      <c r="J28" s="59">
        <v>-191268634</v>
      </c>
      <c r="L28" s="59">
        <v>-249827372</v>
      </c>
    </row>
    <row r="29" spans="1:12" ht="21.75" customHeight="1">
      <c r="A29" s="70" t="s">
        <v>96</v>
      </c>
      <c r="F29" s="13">
        <v>-672340230</v>
      </c>
      <c r="H29" s="13">
        <v>-572749692</v>
      </c>
      <c r="J29" s="59">
        <v>-618204911</v>
      </c>
      <c r="L29" s="59">
        <v>-558206021</v>
      </c>
    </row>
    <row r="30" spans="1:12" ht="21.75" customHeight="1">
      <c r="A30" s="70" t="s">
        <v>97</v>
      </c>
    </row>
    <row r="31" spans="1:12" ht="21.75" customHeight="1">
      <c r="A31" s="70"/>
      <c r="B31" s="57" t="s">
        <v>98</v>
      </c>
      <c r="D31" s="58" t="s">
        <v>24</v>
      </c>
      <c r="F31" s="16">
        <v>113234277</v>
      </c>
      <c r="H31" s="13">
        <v>1468606</v>
      </c>
      <c r="J31" s="59">
        <v>0</v>
      </c>
      <c r="L31" s="59">
        <v>0</v>
      </c>
    </row>
    <row r="32" spans="1:12" ht="21.75" customHeight="1">
      <c r="A32" s="70" t="s">
        <v>99</v>
      </c>
      <c r="F32" s="14">
        <v>-73498430</v>
      </c>
      <c r="H32" s="13">
        <v>-88576501</v>
      </c>
      <c r="J32" s="59">
        <v>-73164824</v>
      </c>
      <c r="L32" s="59">
        <v>-88505759</v>
      </c>
    </row>
    <row r="33" spans="1:12" ht="6" customHeight="1">
      <c r="A33" s="70"/>
      <c r="H33" s="19"/>
      <c r="J33" s="71"/>
      <c r="L33" s="71"/>
    </row>
    <row r="34" spans="1:12" ht="21.75" customHeight="1">
      <c r="A34" s="56" t="s">
        <v>100</v>
      </c>
      <c r="F34" s="65">
        <f>SUM(F23:F32)</f>
        <v>1033906992</v>
      </c>
      <c r="H34" s="65">
        <f>SUM(H23:H32)</f>
        <v>841057035</v>
      </c>
      <c r="J34" s="65">
        <f>SUM(J23:J32)</f>
        <v>830073193</v>
      </c>
      <c r="L34" s="65">
        <f>SUM(L23:L32)</f>
        <v>728450451</v>
      </c>
    </row>
    <row r="35" spans="1:12" ht="21.75" customHeight="1">
      <c r="A35" s="57" t="s">
        <v>101</v>
      </c>
      <c r="D35" s="58">
        <v>29</v>
      </c>
      <c r="F35" s="13">
        <v>-180417813</v>
      </c>
      <c r="H35" s="13">
        <v>-169391558</v>
      </c>
      <c r="J35" s="59">
        <v>-114936016</v>
      </c>
      <c r="L35" s="59">
        <v>-100325969</v>
      </c>
    </row>
    <row r="36" spans="1:12" ht="6" customHeight="1">
      <c r="A36" s="56"/>
      <c r="F36" s="19"/>
      <c r="H36" s="19"/>
      <c r="J36" s="71"/>
      <c r="L36" s="71"/>
    </row>
    <row r="37" spans="1:12" ht="21.75" customHeight="1" thickBot="1">
      <c r="A37" s="56" t="s">
        <v>102</v>
      </c>
      <c r="F37" s="20">
        <f>SUM(F34:F35)</f>
        <v>853489179</v>
      </c>
      <c r="H37" s="20">
        <f>SUM(H34:H35)</f>
        <v>671665477</v>
      </c>
      <c r="J37" s="72">
        <f>SUM(J34:J35)</f>
        <v>715137177</v>
      </c>
      <c r="L37" s="72">
        <f>SUM(L34:L35)</f>
        <v>628124482</v>
      </c>
    </row>
    <row r="38" spans="1:12" ht="21.75" customHeight="1" thickTop="1">
      <c r="A38" s="56"/>
      <c r="F38" s="16"/>
      <c r="H38" s="16"/>
    </row>
    <row r="39" spans="1:12" ht="21.75" customHeight="1">
      <c r="A39" s="56"/>
      <c r="F39" s="86"/>
      <c r="H39" s="86"/>
      <c r="J39" s="86"/>
      <c r="L39" s="86"/>
    </row>
    <row r="40" spans="1:12" ht="18" customHeight="1">
      <c r="A40" s="56"/>
      <c r="F40" s="16"/>
      <c r="H40" s="16"/>
    </row>
    <row r="41" spans="1:12" ht="21.75" customHeight="1">
      <c r="A41" s="56"/>
      <c r="F41" s="16"/>
      <c r="H41" s="16"/>
    </row>
    <row r="42" spans="1:12" ht="21.75" customHeight="1">
      <c r="A42" s="56"/>
      <c r="F42" s="16"/>
      <c r="H42" s="16"/>
    </row>
    <row r="43" spans="1:12" ht="11.25" customHeight="1">
      <c r="A43" s="56"/>
      <c r="F43" s="16"/>
      <c r="H43" s="16"/>
    </row>
    <row r="44" spans="1:12" ht="22.15" customHeight="1">
      <c r="A44" s="28" t="s">
        <v>35</v>
      </c>
      <c r="B44" s="61"/>
      <c r="C44" s="61"/>
      <c r="D44" s="62"/>
      <c r="E44" s="61"/>
      <c r="F44" s="14"/>
      <c r="G44" s="61"/>
      <c r="H44" s="14"/>
      <c r="I44" s="61"/>
      <c r="J44" s="63"/>
      <c r="K44" s="61"/>
      <c r="L44" s="63"/>
    </row>
    <row r="45" spans="1:12" ht="21.75" customHeight="1">
      <c r="A45" s="56" t="s">
        <v>0</v>
      </c>
    </row>
    <row r="46" spans="1:12" ht="21.75" customHeight="1">
      <c r="A46" s="56" t="s">
        <v>103</v>
      </c>
    </row>
    <row r="47" spans="1:12" ht="21.75" customHeight="1">
      <c r="A47" s="60" t="s">
        <v>81</v>
      </c>
      <c r="B47" s="61"/>
      <c r="C47" s="61"/>
      <c r="D47" s="62"/>
      <c r="E47" s="61"/>
      <c r="F47" s="14"/>
      <c r="G47" s="61"/>
      <c r="H47" s="14"/>
      <c r="I47" s="61"/>
      <c r="J47" s="63"/>
      <c r="K47" s="61"/>
      <c r="L47" s="63"/>
    </row>
    <row r="48" spans="1:12" ht="21.75" customHeight="1">
      <c r="A48" s="56"/>
      <c r="F48" s="16"/>
      <c r="H48" s="16"/>
    </row>
    <row r="49" spans="1:12" ht="21.75" customHeight="1">
      <c r="A49" s="56"/>
      <c r="F49" s="95" t="s">
        <v>3</v>
      </c>
      <c r="G49" s="95"/>
      <c r="H49" s="95"/>
      <c r="J49" s="95" t="s">
        <v>4</v>
      </c>
      <c r="K49" s="95"/>
      <c r="L49" s="96"/>
    </row>
    <row r="50" spans="1:12" ht="21.75" customHeight="1">
      <c r="D50" s="31"/>
      <c r="E50" s="56"/>
      <c r="F50" s="29" t="s">
        <v>6</v>
      </c>
      <c r="G50" s="56"/>
      <c r="H50" s="17" t="s">
        <v>82</v>
      </c>
      <c r="I50" s="56"/>
      <c r="J50" s="29" t="s">
        <v>6</v>
      </c>
      <c r="K50" s="56"/>
      <c r="L50" s="17" t="s">
        <v>82</v>
      </c>
    </row>
    <row r="51" spans="1:12" ht="21.75" customHeight="1">
      <c r="D51" s="30" t="s">
        <v>8</v>
      </c>
      <c r="E51" s="56"/>
      <c r="F51" s="18" t="s">
        <v>9</v>
      </c>
      <c r="G51" s="56"/>
      <c r="H51" s="18" t="s">
        <v>9</v>
      </c>
      <c r="I51" s="56"/>
      <c r="J51" s="64" t="s">
        <v>9</v>
      </c>
      <c r="K51" s="56"/>
      <c r="L51" s="64" t="s">
        <v>9</v>
      </c>
    </row>
    <row r="52" spans="1:12" ht="8.1" customHeight="1">
      <c r="F52" s="16"/>
      <c r="H52" s="16"/>
    </row>
    <row r="53" spans="1:12" ht="21.75" customHeight="1">
      <c r="A53" s="26" t="s">
        <v>104</v>
      </c>
      <c r="F53" s="16"/>
      <c r="H53" s="16"/>
    </row>
    <row r="54" spans="1:12" ht="21.75" customHeight="1">
      <c r="A54" s="26"/>
      <c r="B54" s="57" t="s">
        <v>105</v>
      </c>
      <c r="F54" s="16"/>
      <c r="H54" s="16"/>
    </row>
    <row r="55" spans="1:12" ht="21.75" customHeight="1">
      <c r="A55" s="26"/>
      <c r="C55" s="57" t="s">
        <v>106</v>
      </c>
      <c r="F55" s="16"/>
      <c r="H55" s="16"/>
    </row>
    <row r="56" spans="1:12" ht="21.75" customHeight="1">
      <c r="A56" s="26"/>
      <c r="B56" s="57" t="s">
        <v>107</v>
      </c>
      <c r="F56" s="16"/>
      <c r="H56" s="16"/>
    </row>
    <row r="57" spans="1:12" ht="21.75" customHeight="1">
      <c r="A57" s="26"/>
      <c r="C57" s="57" t="s">
        <v>108</v>
      </c>
      <c r="F57" s="16">
        <v>-12501474</v>
      </c>
      <c r="H57" s="16">
        <v>-14503047</v>
      </c>
      <c r="J57" s="16">
        <v>-12524652</v>
      </c>
      <c r="L57" s="16">
        <v>-14503047</v>
      </c>
    </row>
    <row r="58" spans="1:12" ht="21.75" customHeight="1">
      <c r="A58" s="73"/>
      <c r="B58" s="57" t="s">
        <v>109</v>
      </c>
      <c r="F58" s="59"/>
      <c r="H58" s="59"/>
    </row>
    <row r="59" spans="1:12" ht="21.75" customHeight="1">
      <c r="B59" s="27"/>
      <c r="C59" s="57" t="s">
        <v>110</v>
      </c>
      <c r="F59" s="59"/>
      <c r="H59" s="59"/>
    </row>
    <row r="60" spans="1:12" ht="21.75" customHeight="1">
      <c r="C60" s="57" t="s">
        <v>111</v>
      </c>
      <c r="F60" s="59"/>
      <c r="H60" s="59"/>
    </row>
    <row r="61" spans="1:12" ht="21.75" customHeight="1">
      <c r="A61" s="27"/>
      <c r="C61" s="57" t="s">
        <v>112</v>
      </c>
      <c r="D61" s="94">
        <v>14.3</v>
      </c>
      <c r="F61" s="63">
        <v>-6888446</v>
      </c>
      <c r="H61" s="63">
        <v>-1005728</v>
      </c>
      <c r="J61" s="63">
        <v>0</v>
      </c>
      <c r="L61" s="63">
        <v>0</v>
      </c>
    </row>
    <row r="62" spans="1:12" ht="8.1" customHeight="1">
      <c r="A62" s="27"/>
    </row>
    <row r="63" spans="1:12" ht="21.75" customHeight="1">
      <c r="A63" s="49" t="s">
        <v>113</v>
      </c>
      <c r="F63" s="14">
        <f>SUM(F54:F61)</f>
        <v>-19389920</v>
      </c>
      <c r="H63" s="14">
        <f>SUM(H54:H61)</f>
        <v>-15508775</v>
      </c>
      <c r="J63" s="14">
        <f>SUM(J54:J61)</f>
        <v>-12524652</v>
      </c>
      <c r="L63" s="14">
        <f>SUM(L54:L61)</f>
        <v>-14503047</v>
      </c>
    </row>
    <row r="64" spans="1:12" ht="8.1" customHeight="1">
      <c r="A64" s="27"/>
    </row>
    <row r="65" spans="1:12" ht="21.75" customHeight="1" thickBot="1">
      <c r="A65" s="74" t="s">
        <v>114</v>
      </c>
      <c r="F65" s="20">
        <f>SUM(F37,F63)</f>
        <v>834099259</v>
      </c>
      <c r="H65" s="20">
        <f>SUM(H37,H63)</f>
        <v>656156702</v>
      </c>
      <c r="J65" s="72">
        <f>SUM(J37,J63)</f>
        <v>702612525</v>
      </c>
      <c r="L65" s="72">
        <f>SUM(L37,L63)</f>
        <v>613621435</v>
      </c>
    </row>
    <row r="66" spans="1:12" ht="21.75" customHeight="1" thickTop="1"/>
    <row r="67" spans="1:12" ht="21.75" customHeight="1">
      <c r="A67" s="49" t="s">
        <v>115</v>
      </c>
    </row>
    <row r="68" spans="1:12" ht="21.75" customHeight="1">
      <c r="A68" s="75" t="s">
        <v>116</v>
      </c>
      <c r="F68" s="13">
        <f>F37-F69</f>
        <v>850644307</v>
      </c>
      <c r="G68" s="76"/>
      <c r="H68" s="13">
        <f>H37-H69</f>
        <v>671665477</v>
      </c>
      <c r="I68" s="76"/>
      <c r="J68" s="13">
        <f>J37-J69</f>
        <v>715137177</v>
      </c>
      <c r="K68" s="76"/>
      <c r="L68" s="13">
        <f>L37-L69</f>
        <v>628124482</v>
      </c>
    </row>
    <row r="69" spans="1:12" ht="21.75" customHeight="1">
      <c r="A69" s="75" t="s">
        <v>117</v>
      </c>
      <c r="F69" s="14">
        <v>2844872</v>
      </c>
      <c r="H69" s="14">
        <v>0</v>
      </c>
      <c r="J69" s="14">
        <v>0</v>
      </c>
      <c r="L69" s="14">
        <v>0</v>
      </c>
    </row>
    <row r="70" spans="1:12" ht="8.1" customHeight="1">
      <c r="A70" s="27"/>
    </row>
    <row r="71" spans="1:12" ht="21.75" customHeight="1" thickBot="1">
      <c r="A71" s="74" t="s">
        <v>118</v>
      </c>
      <c r="F71" s="72">
        <f>SUM(F68:F70)</f>
        <v>853489179</v>
      </c>
      <c r="H71" s="72">
        <f>SUM(H68:H70)</f>
        <v>671665477</v>
      </c>
      <c r="J71" s="72">
        <f>SUM(J68:J70)</f>
        <v>715137177</v>
      </c>
      <c r="L71" s="72">
        <f>SUM(L68:L70)</f>
        <v>628124482</v>
      </c>
    </row>
    <row r="72" spans="1:12" ht="21.75" customHeight="1" thickTop="1">
      <c r="A72" s="74"/>
      <c r="F72" s="59"/>
      <c r="H72" s="59"/>
    </row>
    <row r="73" spans="1:12" ht="21.75" customHeight="1">
      <c r="A73" s="49" t="s">
        <v>119</v>
      </c>
    </row>
    <row r="74" spans="1:12" ht="21.75" customHeight="1">
      <c r="A74" s="75" t="s">
        <v>116</v>
      </c>
      <c r="F74" s="13">
        <f>F65-F75</f>
        <v>831254387</v>
      </c>
      <c r="G74" s="76"/>
      <c r="H74" s="13">
        <f>H65-H75</f>
        <v>656156702</v>
      </c>
      <c r="I74" s="76"/>
      <c r="J74" s="13">
        <f>J65-J75</f>
        <v>702612525</v>
      </c>
      <c r="K74" s="76"/>
      <c r="L74" s="13">
        <f>L65-L75</f>
        <v>613621435</v>
      </c>
    </row>
    <row r="75" spans="1:12" ht="21.75" customHeight="1">
      <c r="A75" s="75" t="s">
        <v>117</v>
      </c>
      <c r="F75" s="14">
        <v>2844872</v>
      </c>
      <c r="H75" s="14">
        <v>0</v>
      </c>
      <c r="J75" s="14">
        <v>0</v>
      </c>
      <c r="L75" s="14">
        <v>0</v>
      </c>
    </row>
    <row r="76" spans="1:12" ht="8.1" customHeight="1">
      <c r="A76" s="27"/>
    </row>
    <row r="77" spans="1:12" ht="21.75" customHeight="1" thickBot="1">
      <c r="A77" s="74" t="s">
        <v>114</v>
      </c>
      <c r="F77" s="72">
        <f>SUM(F74:F76)</f>
        <v>834099259</v>
      </c>
      <c r="H77" s="72">
        <f>SUM(H74:H76)</f>
        <v>656156702</v>
      </c>
      <c r="J77" s="72">
        <f>SUM(J74:J76)</f>
        <v>702612525</v>
      </c>
      <c r="L77" s="72">
        <f>SUM(L74:L76)</f>
        <v>613621435</v>
      </c>
    </row>
    <row r="78" spans="1:12" ht="21.75" customHeight="1" thickTop="1"/>
    <row r="79" spans="1:12" ht="21.75" customHeight="1">
      <c r="A79" s="56" t="s">
        <v>120</v>
      </c>
    </row>
    <row r="80" spans="1:12" ht="21.75" customHeight="1">
      <c r="A80" s="49"/>
      <c r="B80" s="77" t="s">
        <v>121</v>
      </c>
    </row>
    <row r="81" spans="1:12" ht="21.75" customHeight="1">
      <c r="A81" s="78" t="s">
        <v>122</v>
      </c>
      <c r="D81" s="58">
        <v>30</v>
      </c>
      <c r="F81" s="21">
        <v>0.61</v>
      </c>
      <c r="G81" s="79"/>
      <c r="H81" s="21">
        <v>0.47976105499999999</v>
      </c>
      <c r="I81" s="76"/>
      <c r="J81" s="21">
        <v>0.51</v>
      </c>
      <c r="K81" s="76"/>
      <c r="L81" s="21">
        <v>0.44866034428571427</v>
      </c>
    </row>
    <row r="82" spans="1:12" ht="19.5" customHeight="1">
      <c r="A82" s="78"/>
      <c r="F82" s="21"/>
      <c r="G82" s="79"/>
      <c r="H82" s="21"/>
      <c r="I82" s="76"/>
      <c r="J82" s="21"/>
      <c r="K82" s="76"/>
      <c r="L82" s="21"/>
    </row>
    <row r="83" spans="1:12" ht="21.75" customHeight="1">
      <c r="A83" s="78"/>
      <c r="F83" s="21"/>
      <c r="G83" s="79"/>
      <c r="H83" s="21"/>
      <c r="I83" s="76"/>
      <c r="J83" s="21"/>
      <c r="K83" s="76"/>
      <c r="L83" s="21"/>
    </row>
    <row r="84" spans="1:12" ht="19.5" customHeight="1">
      <c r="A84" s="78"/>
      <c r="F84" s="21"/>
      <c r="G84" s="79"/>
      <c r="H84" s="21"/>
      <c r="I84" s="76"/>
      <c r="J84" s="21"/>
      <c r="K84" s="76"/>
      <c r="L84" s="21"/>
    </row>
    <row r="85" spans="1:12" ht="15" customHeight="1">
      <c r="A85" s="78"/>
      <c r="F85" s="21"/>
      <c r="G85" s="79"/>
      <c r="H85" s="21"/>
      <c r="I85" s="76"/>
      <c r="J85" s="21"/>
      <c r="K85" s="76"/>
      <c r="L85" s="21"/>
    </row>
    <row r="86" spans="1:12" s="15" customFormat="1" ht="22.15" customHeight="1">
      <c r="A86" s="61" t="s">
        <v>35</v>
      </c>
      <c r="B86" s="61"/>
      <c r="C86" s="61"/>
      <c r="D86" s="62"/>
      <c r="E86" s="61"/>
      <c r="F86" s="14"/>
      <c r="G86" s="61"/>
      <c r="H86" s="14"/>
      <c r="I86" s="61"/>
      <c r="J86" s="63"/>
      <c r="K86" s="61"/>
      <c r="L86" s="63"/>
    </row>
  </sheetData>
  <mergeCells count="4">
    <mergeCell ref="F5:H5"/>
    <mergeCell ref="J5:L5"/>
    <mergeCell ref="F49:H49"/>
    <mergeCell ref="J49:L49"/>
  </mergeCells>
  <pageMargins left="0.8" right="0.5" top="0.5" bottom="0.6" header="0.49" footer="0.4"/>
  <pageSetup paperSize="9" scale="95" firstPageNumber="1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68027-4DDA-40C4-A3C5-A894C6CBBC3E}">
  <dimension ref="A1:X35"/>
  <sheetViews>
    <sheetView tabSelected="1" zoomScaleNormal="100" zoomScaleSheetLayoutView="95" workbookViewId="0">
      <selection activeCell="D8" sqref="D8"/>
    </sheetView>
  </sheetViews>
  <sheetFormatPr defaultColWidth="10.42578125" defaultRowHeight="18.75"/>
  <cols>
    <col min="1" max="2" width="1.42578125" style="35" customWidth="1"/>
    <col min="3" max="3" width="35.140625" style="35" customWidth="1"/>
    <col min="4" max="4" width="7.5703125" style="36" customWidth="1"/>
    <col min="5" max="5" width="0.5703125" style="37" customWidth="1"/>
    <col min="6" max="6" width="11" style="37" customWidth="1"/>
    <col min="7" max="7" width="0.5703125" style="37" customWidth="1"/>
    <col min="8" max="8" width="11" style="37" customWidth="1"/>
    <col min="9" max="9" width="0.5703125" style="37" customWidth="1"/>
    <col min="10" max="10" width="12.7109375" style="37" customWidth="1"/>
    <col min="11" max="11" width="0.5703125" style="37" customWidth="1"/>
    <col min="12" max="12" width="10.7109375" style="37" customWidth="1"/>
    <col min="13" max="13" width="0.5703125" style="37" customWidth="1"/>
    <col min="14" max="14" width="11.5703125" style="48" customWidth="1"/>
    <col min="15" max="15" width="0.5703125" style="37" customWidth="1"/>
    <col min="16" max="16" width="15.5703125" style="37" customWidth="1"/>
    <col min="17" max="17" width="0.5703125" style="37" customWidth="1"/>
    <col min="18" max="18" width="19.7109375" style="37" customWidth="1"/>
    <col min="19" max="19" width="0.5703125" style="37" customWidth="1"/>
    <col min="20" max="20" width="11.28515625" style="37" customWidth="1"/>
    <col min="21" max="21" width="0.5703125" style="35" customWidth="1"/>
    <col min="22" max="22" width="11.28515625" style="35" customWidth="1"/>
    <col min="23" max="23" width="0.5703125" style="35" customWidth="1"/>
    <col min="24" max="24" width="12.5703125" style="35" customWidth="1"/>
    <col min="25" max="16384" width="10.42578125" style="35"/>
  </cols>
  <sheetData>
    <row r="1" spans="1:24" ht="21.75" customHeight="1">
      <c r="A1" s="26" t="s">
        <v>0</v>
      </c>
      <c r="S1" s="35"/>
      <c r="T1" s="35"/>
    </row>
    <row r="2" spans="1:24" ht="21.75" customHeight="1">
      <c r="A2" s="49" t="s">
        <v>123</v>
      </c>
      <c r="S2" s="35"/>
      <c r="T2" s="35"/>
    </row>
    <row r="3" spans="1:24" ht="21.75" customHeight="1">
      <c r="A3" s="50" t="s">
        <v>81</v>
      </c>
      <c r="B3" s="39"/>
      <c r="C3" s="39"/>
      <c r="D3" s="40"/>
      <c r="E3" s="41"/>
      <c r="F3" s="41"/>
      <c r="G3" s="41"/>
      <c r="H3" s="41"/>
      <c r="I3" s="41"/>
      <c r="J3" s="41"/>
      <c r="K3" s="41"/>
      <c r="L3" s="41"/>
      <c r="M3" s="41"/>
      <c r="N3" s="51"/>
      <c r="O3" s="41"/>
      <c r="P3" s="41"/>
      <c r="Q3" s="41"/>
      <c r="R3" s="41"/>
      <c r="S3" s="41"/>
      <c r="T3" s="41"/>
    </row>
    <row r="4" spans="1:24" ht="18.75" customHeight="1">
      <c r="A4" s="34"/>
    </row>
    <row r="5" spans="1:24" ht="18.75" customHeight="1">
      <c r="A5" s="34"/>
      <c r="F5" s="97" t="s">
        <v>3</v>
      </c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</row>
    <row r="6" spans="1:24" ht="18.75" customHeight="1">
      <c r="A6" s="34"/>
      <c r="F6" s="98" t="s">
        <v>124</v>
      </c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</row>
    <row r="7" spans="1:24" ht="18.75" customHeight="1">
      <c r="A7" s="34"/>
      <c r="F7" s="44"/>
      <c r="G7" s="44"/>
      <c r="H7" s="44"/>
      <c r="I7" s="44"/>
      <c r="J7" s="43"/>
      <c r="K7" s="44"/>
      <c r="L7" s="44"/>
      <c r="M7" s="44"/>
      <c r="N7" s="44"/>
      <c r="O7" s="44"/>
      <c r="P7" s="44"/>
      <c r="Q7" s="44"/>
      <c r="R7" s="88" t="s">
        <v>125</v>
      </c>
      <c r="S7" s="89"/>
      <c r="T7" s="44"/>
    </row>
    <row r="8" spans="1:24" ht="18.75" customHeight="1">
      <c r="A8" s="34"/>
      <c r="D8" s="44"/>
      <c r="F8" s="44"/>
      <c r="G8" s="44"/>
      <c r="H8" s="44"/>
      <c r="I8" s="44"/>
      <c r="J8" s="43" t="s">
        <v>126</v>
      </c>
      <c r="K8" s="44"/>
      <c r="L8" s="44"/>
      <c r="M8" s="44"/>
      <c r="N8" s="44"/>
      <c r="O8" s="44"/>
      <c r="P8" s="44"/>
      <c r="Q8" s="44"/>
      <c r="R8" s="44" t="s">
        <v>127</v>
      </c>
      <c r="S8" s="90"/>
      <c r="T8" s="44"/>
    </row>
    <row r="9" spans="1:24" ht="18.75" customHeight="1">
      <c r="A9" s="34"/>
      <c r="D9" s="44"/>
      <c r="F9" s="35"/>
      <c r="G9" s="35"/>
      <c r="H9" s="35"/>
      <c r="I9" s="35"/>
      <c r="J9" s="52" t="s">
        <v>128</v>
      </c>
      <c r="K9" s="35"/>
      <c r="L9" s="35"/>
      <c r="M9" s="35"/>
      <c r="N9" s="35"/>
      <c r="O9" s="34"/>
      <c r="P9" s="34"/>
      <c r="Q9" s="34"/>
      <c r="R9" s="53" t="s">
        <v>129</v>
      </c>
      <c r="S9" s="34"/>
      <c r="T9" s="43" t="s">
        <v>130</v>
      </c>
      <c r="V9" s="43"/>
    </row>
    <row r="10" spans="1:24" ht="18.75" customHeight="1">
      <c r="D10" s="44"/>
      <c r="E10" s="43"/>
      <c r="G10" s="43"/>
      <c r="H10" s="43" t="s">
        <v>131</v>
      </c>
      <c r="I10" s="43"/>
      <c r="J10" s="43" t="s">
        <v>132</v>
      </c>
      <c r="K10" s="43"/>
      <c r="L10" s="43" t="s">
        <v>133</v>
      </c>
      <c r="M10" s="43"/>
      <c r="N10" s="43" t="s">
        <v>134</v>
      </c>
      <c r="O10" s="43"/>
      <c r="P10" s="43" t="s">
        <v>135</v>
      </c>
      <c r="Q10" s="43"/>
      <c r="R10" s="43"/>
      <c r="S10" s="43"/>
      <c r="T10" s="43" t="s">
        <v>136</v>
      </c>
      <c r="V10" s="43" t="s">
        <v>137</v>
      </c>
      <c r="X10" s="43" t="s">
        <v>138</v>
      </c>
    </row>
    <row r="11" spans="1:24" ht="18.75" customHeight="1">
      <c r="D11" s="44"/>
      <c r="E11" s="43"/>
      <c r="F11" s="43" t="s">
        <v>61</v>
      </c>
      <c r="G11" s="43"/>
      <c r="H11" s="43" t="s">
        <v>139</v>
      </c>
      <c r="I11" s="43"/>
      <c r="J11" s="43" t="s">
        <v>140</v>
      </c>
      <c r="K11" s="43"/>
      <c r="L11" s="43" t="s">
        <v>141</v>
      </c>
      <c r="M11" s="43"/>
      <c r="N11" s="43" t="s">
        <v>74</v>
      </c>
      <c r="O11" s="43"/>
      <c r="P11" s="43" t="s">
        <v>142</v>
      </c>
      <c r="Q11" s="43"/>
      <c r="R11" s="43" t="s">
        <v>143</v>
      </c>
      <c r="S11" s="43"/>
      <c r="T11" s="43" t="s">
        <v>144</v>
      </c>
      <c r="V11" s="43" t="s">
        <v>145</v>
      </c>
      <c r="X11" s="43" t="s">
        <v>60</v>
      </c>
    </row>
    <row r="12" spans="1:24" ht="18.75" customHeight="1">
      <c r="D12" s="33" t="s">
        <v>8</v>
      </c>
      <c r="E12" s="43"/>
      <c r="F12" s="45" t="s">
        <v>9</v>
      </c>
      <c r="G12" s="43"/>
      <c r="H12" s="45" t="s">
        <v>9</v>
      </c>
      <c r="I12" s="43"/>
      <c r="J12" s="45" t="s">
        <v>9</v>
      </c>
      <c r="K12" s="43"/>
      <c r="L12" s="45" t="s">
        <v>9</v>
      </c>
      <c r="M12" s="43"/>
      <c r="N12" s="45" t="s">
        <v>9</v>
      </c>
      <c r="O12" s="43"/>
      <c r="P12" s="45" t="s">
        <v>9</v>
      </c>
      <c r="Q12" s="43"/>
      <c r="R12" s="45" t="s">
        <v>9</v>
      </c>
      <c r="S12" s="43"/>
      <c r="T12" s="45" t="s">
        <v>9</v>
      </c>
      <c r="V12" s="45" t="s">
        <v>146</v>
      </c>
      <c r="X12" s="45" t="s">
        <v>9</v>
      </c>
    </row>
    <row r="13" spans="1:24" ht="18.75" customHeight="1">
      <c r="D13" s="44"/>
      <c r="E13" s="43"/>
      <c r="F13" s="43"/>
      <c r="G13" s="43"/>
      <c r="H13" s="43"/>
      <c r="I13" s="43"/>
      <c r="J13" s="43"/>
      <c r="K13" s="43"/>
      <c r="L13" s="43"/>
      <c r="M13" s="43"/>
      <c r="N13" s="54"/>
      <c r="O13" s="43"/>
      <c r="P13" s="43"/>
      <c r="Q13" s="43"/>
      <c r="R13" s="43"/>
      <c r="S13" s="43"/>
      <c r="T13" s="43"/>
      <c r="V13" s="43"/>
    </row>
    <row r="14" spans="1:24" ht="18.75" customHeight="1">
      <c r="A14" s="34" t="s">
        <v>147</v>
      </c>
      <c r="B14" s="55"/>
      <c r="F14" s="37">
        <v>1400000000</v>
      </c>
      <c r="H14" s="37">
        <v>1777084570</v>
      </c>
      <c r="J14" s="37">
        <v>-1173761396</v>
      </c>
      <c r="L14" s="37">
        <v>94800000</v>
      </c>
      <c r="N14" s="37">
        <v>1207400903</v>
      </c>
      <c r="P14" s="37">
        <v>0</v>
      </c>
      <c r="R14" s="37">
        <v>-20196232</v>
      </c>
      <c r="T14" s="37">
        <v>3285327845</v>
      </c>
      <c r="V14" s="37">
        <v>0</v>
      </c>
      <c r="X14" s="37">
        <v>3285327845</v>
      </c>
    </row>
    <row r="15" spans="1:24" ht="18.75" customHeight="1">
      <c r="A15" s="35" t="s">
        <v>148</v>
      </c>
      <c r="B15" s="55"/>
      <c r="D15" s="36">
        <v>31</v>
      </c>
      <c r="F15" s="37">
        <v>0</v>
      </c>
      <c r="H15" s="37">
        <v>0</v>
      </c>
      <c r="J15" s="37">
        <v>0</v>
      </c>
      <c r="L15" s="37">
        <v>0</v>
      </c>
      <c r="N15" s="37">
        <v>-280000000</v>
      </c>
      <c r="P15" s="37">
        <v>0</v>
      </c>
      <c r="R15" s="37">
        <v>0</v>
      </c>
      <c r="T15" s="37">
        <v>-280000000</v>
      </c>
      <c r="V15" s="37">
        <v>0</v>
      </c>
      <c r="X15" s="37">
        <v>-280000000</v>
      </c>
    </row>
    <row r="16" spans="1:24" ht="18.75" customHeight="1">
      <c r="A16" s="46" t="s">
        <v>149</v>
      </c>
      <c r="B16" s="55"/>
      <c r="D16" s="36">
        <v>25</v>
      </c>
      <c r="F16" s="37">
        <v>0</v>
      </c>
      <c r="H16" s="37">
        <v>0</v>
      </c>
      <c r="J16" s="37">
        <v>0</v>
      </c>
      <c r="L16" s="37">
        <v>31500000</v>
      </c>
      <c r="N16" s="37">
        <v>-31500000</v>
      </c>
      <c r="P16" s="37">
        <v>0</v>
      </c>
      <c r="R16" s="37">
        <v>0</v>
      </c>
      <c r="T16" s="37">
        <v>0</v>
      </c>
      <c r="V16" s="37">
        <v>0</v>
      </c>
      <c r="X16" s="37">
        <v>0</v>
      </c>
    </row>
    <row r="17" spans="1:24" ht="18.75" customHeight="1">
      <c r="A17" s="35" t="s">
        <v>150</v>
      </c>
      <c r="F17" s="41">
        <v>0</v>
      </c>
      <c r="H17" s="41">
        <v>0</v>
      </c>
      <c r="J17" s="41">
        <v>0</v>
      </c>
      <c r="L17" s="41">
        <v>0</v>
      </c>
      <c r="N17" s="41">
        <v>657162430</v>
      </c>
      <c r="P17" s="41">
        <v>0</v>
      </c>
      <c r="R17" s="41">
        <v>-1005728</v>
      </c>
      <c r="T17" s="41">
        <v>656156702</v>
      </c>
      <c r="V17" s="41">
        <v>0</v>
      </c>
      <c r="X17" s="41">
        <v>656156702</v>
      </c>
    </row>
    <row r="18" spans="1:24" ht="18.75" customHeight="1">
      <c r="D18" s="91"/>
      <c r="F18" s="92"/>
      <c r="J18" s="92"/>
      <c r="L18" s="92"/>
      <c r="V18" s="37"/>
      <c r="X18" s="37"/>
    </row>
    <row r="19" spans="1:24" ht="18.75" customHeight="1" thickBot="1">
      <c r="A19" s="34" t="s">
        <v>151</v>
      </c>
      <c r="B19" s="55"/>
      <c r="C19" s="34"/>
      <c r="F19" s="47">
        <f>SUM(F14:F17)</f>
        <v>1400000000</v>
      </c>
      <c r="H19" s="47">
        <f>SUM(H14:H17)</f>
        <v>1777084570</v>
      </c>
      <c r="J19" s="47">
        <f>SUM(J14:J17)</f>
        <v>-1173761396</v>
      </c>
      <c r="L19" s="47">
        <f>SUM(L14:L17)</f>
        <v>126300000</v>
      </c>
      <c r="N19" s="47">
        <f>SUM(N14:N17)</f>
        <v>1553063333</v>
      </c>
      <c r="P19" s="47">
        <f>SUM(P14:P17)</f>
        <v>0</v>
      </c>
      <c r="R19" s="47">
        <f>SUM(R14:R17)</f>
        <v>-21201960</v>
      </c>
      <c r="T19" s="47">
        <f>SUM(F19:R19)</f>
        <v>3661484547</v>
      </c>
      <c r="V19" s="47">
        <f>SUM(V14:V17)</f>
        <v>0</v>
      </c>
      <c r="X19" s="47">
        <f>SUM(X14:X17)</f>
        <v>3661484547</v>
      </c>
    </row>
    <row r="20" spans="1:24" ht="18.75" customHeight="1" thickTop="1">
      <c r="A20" s="34"/>
      <c r="B20" s="55"/>
      <c r="C20" s="34"/>
      <c r="N20" s="37"/>
      <c r="V20" s="37"/>
      <c r="X20" s="37"/>
    </row>
    <row r="21" spans="1:24" ht="18.75" customHeight="1">
      <c r="A21" s="34" t="s">
        <v>152</v>
      </c>
      <c r="B21" s="55"/>
      <c r="F21" s="37">
        <v>1400000000</v>
      </c>
      <c r="H21" s="37">
        <v>1777084570</v>
      </c>
      <c r="J21" s="37">
        <v>-1173761396</v>
      </c>
      <c r="L21" s="37">
        <v>126300000</v>
      </c>
      <c r="N21" s="37">
        <v>1553063333</v>
      </c>
      <c r="P21" s="37">
        <v>0</v>
      </c>
      <c r="R21" s="37">
        <v>-21201960</v>
      </c>
      <c r="T21" s="37">
        <f t="shared" ref="T21:T23" si="0">SUM(F21:R21)</f>
        <v>3661484547</v>
      </c>
      <c r="V21" s="37">
        <v>0</v>
      </c>
      <c r="X21" s="37">
        <f t="shared" ref="X21:X27" si="1">SUM(T21:V21)</f>
        <v>3661484547</v>
      </c>
    </row>
    <row r="22" spans="1:24" ht="18.75" customHeight="1">
      <c r="A22" s="35" t="s">
        <v>148</v>
      </c>
      <c r="B22" s="55"/>
      <c r="D22" s="36">
        <v>31</v>
      </c>
      <c r="F22" s="37">
        <v>0</v>
      </c>
      <c r="H22" s="37">
        <v>0</v>
      </c>
      <c r="J22" s="37">
        <v>0</v>
      </c>
      <c r="L22" s="37">
        <v>0</v>
      </c>
      <c r="N22" s="37">
        <v>-322000000</v>
      </c>
      <c r="P22" s="37">
        <v>0</v>
      </c>
      <c r="R22" s="37">
        <v>0</v>
      </c>
      <c r="T22" s="37">
        <f t="shared" si="0"/>
        <v>-322000000</v>
      </c>
      <c r="V22" s="37">
        <v>0</v>
      </c>
      <c r="X22" s="37">
        <f t="shared" si="1"/>
        <v>-322000000</v>
      </c>
    </row>
    <row r="23" spans="1:24" ht="18.75" customHeight="1">
      <c r="A23" s="35" t="s">
        <v>153</v>
      </c>
      <c r="B23" s="55"/>
      <c r="D23" s="32">
        <v>14.1</v>
      </c>
      <c r="F23" s="37">
        <v>0</v>
      </c>
      <c r="H23" s="37">
        <v>0</v>
      </c>
      <c r="J23" s="37">
        <v>0</v>
      </c>
      <c r="L23" s="37">
        <v>0</v>
      </c>
      <c r="N23" s="37">
        <v>0</v>
      </c>
      <c r="P23" s="37">
        <v>0</v>
      </c>
      <c r="R23" s="37">
        <v>0</v>
      </c>
      <c r="T23" s="37">
        <f t="shared" si="0"/>
        <v>0</v>
      </c>
      <c r="V23" s="37">
        <v>244041943</v>
      </c>
      <c r="X23" s="37">
        <f t="shared" si="1"/>
        <v>244041943</v>
      </c>
    </row>
    <row r="24" spans="1:24" ht="18.75" customHeight="1">
      <c r="A24" s="35" t="s">
        <v>154</v>
      </c>
      <c r="B24" s="55"/>
      <c r="D24" s="32"/>
      <c r="N24" s="37"/>
      <c r="V24" s="37"/>
      <c r="X24" s="37"/>
    </row>
    <row r="25" spans="1:24" ht="18.75" customHeight="1">
      <c r="A25" s="34"/>
      <c r="B25" s="46" t="s">
        <v>155</v>
      </c>
      <c r="C25" s="34"/>
      <c r="D25" s="32">
        <v>14.1</v>
      </c>
      <c r="F25" s="37">
        <v>0</v>
      </c>
      <c r="H25" s="37">
        <v>0</v>
      </c>
      <c r="J25" s="37">
        <v>0</v>
      </c>
      <c r="L25" s="37">
        <v>0</v>
      </c>
      <c r="N25" s="37">
        <v>0</v>
      </c>
      <c r="P25" s="37">
        <v>25072084</v>
      </c>
      <c r="R25" s="37">
        <v>0</v>
      </c>
      <c r="T25" s="37">
        <f t="shared" ref="T25:T27" si="2">SUM(F25:R25)</f>
        <v>25072084</v>
      </c>
      <c r="V25" s="37">
        <v>-245572084</v>
      </c>
      <c r="X25" s="37">
        <f t="shared" si="1"/>
        <v>-220500000</v>
      </c>
    </row>
    <row r="26" spans="1:24" ht="18.75" customHeight="1">
      <c r="A26" s="46" t="s">
        <v>149</v>
      </c>
      <c r="B26" s="46"/>
      <c r="C26" s="34"/>
      <c r="D26" s="32">
        <v>25</v>
      </c>
      <c r="F26" s="37">
        <v>0</v>
      </c>
      <c r="H26" s="37">
        <v>0</v>
      </c>
      <c r="J26" s="37">
        <v>0</v>
      </c>
      <c r="L26" s="37">
        <v>13700000</v>
      </c>
      <c r="N26" s="37">
        <v>-13700000</v>
      </c>
      <c r="P26" s="37">
        <v>0</v>
      </c>
      <c r="R26" s="37">
        <v>0</v>
      </c>
      <c r="T26" s="37">
        <f t="shared" si="2"/>
        <v>0</v>
      </c>
      <c r="V26" s="37">
        <v>0</v>
      </c>
      <c r="X26" s="37">
        <f t="shared" si="1"/>
        <v>0</v>
      </c>
    </row>
    <row r="27" spans="1:24" ht="18.75" customHeight="1">
      <c r="A27" s="35" t="s">
        <v>150</v>
      </c>
      <c r="F27" s="41">
        <v>0</v>
      </c>
      <c r="H27" s="41">
        <v>0</v>
      </c>
      <c r="J27" s="41">
        <v>0</v>
      </c>
      <c r="L27" s="41">
        <v>0</v>
      </c>
      <c r="N27" s="41">
        <v>838142833</v>
      </c>
      <c r="P27" s="41">
        <v>0</v>
      </c>
      <c r="R27" s="41">
        <v>-6888446</v>
      </c>
      <c r="T27" s="41">
        <f t="shared" si="2"/>
        <v>831254387</v>
      </c>
      <c r="V27" s="41">
        <v>2844872</v>
      </c>
      <c r="X27" s="41">
        <f t="shared" si="1"/>
        <v>834099259</v>
      </c>
    </row>
    <row r="28" spans="1:24" ht="18.75" customHeight="1">
      <c r="D28" s="91"/>
      <c r="F28" s="92"/>
      <c r="J28" s="92"/>
      <c r="L28" s="92"/>
      <c r="V28" s="37"/>
      <c r="X28" s="37"/>
    </row>
    <row r="29" spans="1:24" ht="18.75" customHeight="1" thickBot="1">
      <c r="A29" s="34" t="s">
        <v>156</v>
      </c>
      <c r="B29" s="55"/>
      <c r="C29" s="34"/>
      <c r="F29" s="47">
        <f>SUM(F21:F27)</f>
        <v>1400000000</v>
      </c>
      <c r="H29" s="47">
        <f>SUM(H21:H27)</f>
        <v>1777084570</v>
      </c>
      <c r="J29" s="47">
        <f>SUM(J21:J27)</f>
        <v>-1173761396</v>
      </c>
      <c r="L29" s="47">
        <f>SUM(L21:L27)</f>
        <v>140000000</v>
      </c>
      <c r="N29" s="47">
        <f>SUM(N21:N27)</f>
        <v>2055506166</v>
      </c>
      <c r="P29" s="47">
        <f>SUM(P21:P27)</f>
        <v>25072084</v>
      </c>
      <c r="R29" s="47">
        <f>SUM(R21:R27)</f>
        <v>-28090406</v>
      </c>
      <c r="T29" s="47">
        <f>SUM(T21:T27)</f>
        <v>4195811018</v>
      </c>
      <c r="V29" s="47">
        <f>SUM(V21:V27)</f>
        <v>1314731</v>
      </c>
      <c r="X29" s="47">
        <f>SUM(X21:X27)</f>
        <v>4197125749</v>
      </c>
    </row>
    <row r="30" spans="1:24" ht="18.75" customHeight="1" thickTop="1">
      <c r="A30" s="34"/>
      <c r="B30" s="55"/>
      <c r="C30" s="34"/>
      <c r="N30" s="37"/>
      <c r="X30" s="37"/>
    </row>
    <row r="31" spans="1:24" ht="18.75" customHeight="1">
      <c r="A31" s="34"/>
      <c r="B31" s="55"/>
      <c r="C31" s="34"/>
      <c r="N31" s="37"/>
      <c r="X31" s="37"/>
    </row>
    <row r="32" spans="1:24" ht="18.75" customHeight="1">
      <c r="A32" s="34"/>
      <c r="B32" s="55"/>
      <c r="C32" s="34"/>
      <c r="N32" s="37"/>
      <c r="V32" s="93"/>
      <c r="X32" s="37"/>
    </row>
    <row r="33" spans="1:24" ht="21" customHeight="1">
      <c r="A33" s="34"/>
      <c r="B33" s="55"/>
      <c r="C33" s="34"/>
      <c r="N33" s="37"/>
      <c r="V33" s="93"/>
      <c r="X33" s="37"/>
    </row>
    <row r="34" spans="1:24" ht="18.75" customHeight="1">
      <c r="A34" s="34"/>
      <c r="B34" s="55"/>
      <c r="C34" s="34"/>
      <c r="N34" s="37"/>
      <c r="V34" s="93"/>
      <c r="X34" s="37"/>
    </row>
    <row r="35" spans="1:24" ht="22.15" customHeight="1">
      <c r="A35" s="39" t="s">
        <v>157</v>
      </c>
      <c r="B35" s="39"/>
      <c r="C35" s="39"/>
      <c r="D35" s="40"/>
      <c r="E35" s="41"/>
      <c r="F35" s="41"/>
      <c r="G35" s="41"/>
      <c r="H35" s="41"/>
      <c r="I35" s="41"/>
      <c r="J35" s="41"/>
      <c r="K35" s="41"/>
      <c r="L35" s="41"/>
      <c r="M35" s="41"/>
      <c r="N35" s="51"/>
      <c r="O35" s="41"/>
      <c r="P35" s="41"/>
      <c r="Q35" s="41"/>
      <c r="R35" s="41"/>
      <c r="S35" s="41"/>
      <c r="T35" s="41"/>
      <c r="U35" s="39"/>
      <c r="V35" s="39"/>
      <c r="W35" s="39"/>
      <c r="X35" s="39"/>
    </row>
  </sheetData>
  <mergeCells count="2">
    <mergeCell ref="F5:X5"/>
    <mergeCell ref="F6:T6"/>
  </mergeCells>
  <pageMargins left="0.3" right="0.3" top="0.5" bottom="0.6" header="0.49" footer="0.4"/>
  <pageSetup paperSize="9" scale="80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F9AD1-E995-44B9-BD13-075846BBAC4C}">
  <dimension ref="A1:N27"/>
  <sheetViews>
    <sheetView zoomScaleNormal="100" zoomScaleSheetLayoutView="95" workbookViewId="0">
      <selection activeCell="E1" sqref="E1"/>
    </sheetView>
  </sheetViews>
  <sheetFormatPr defaultColWidth="9.28515625" defaultRowHeight="21.75" customHeight="1"/>
  <cols>
    <col min="1" max="2" width="1.5703125" style="35" customWidth="1"/>
    <col min="3" max="3" width="41.28515625" style="35" customWidth="1"/>
    <col min="4" max="4" width="8.28515625" style="36" customWidth="1"/>
    <col min="5" max="5" width="0.7109375" style="37" customWidth="1"/>
    <col min="6" max="6" width="13.7109375" style="37" customWidth="1"/>
    <col min="7" max="7" width="0.7109375" style="37" customWidth="1"/>
    <col min="8" max="8" width="13.7109375" style="37" customWidth="1"/>
    <col min="9" max="9" width="0.7109375" style="37" customWidth="1"/>
    <col min="10" max="10" width="13.7109375" style="37" customWidth="1"/>
    <col min="11" max="11" width="0.7109375" style="37" customWidth="1"/>
    <col min="12" max="12" width="13.7109375" style="37" customWidth="1"/>
    <col min="13" max="13" width="0.7109375" style="37" customWidth="1"/>
    <col min="14" max="14" width="13.7109375" style="37" customWidth="1"/>
    <col min="15" max="16384" width="9.28515625" style="35"/>
  </cols>
  <sheetData>
    <row r="1" spans="1:14" ht="21.75" customHeight="1">
      <c r="A1" s="34" t="s">
        <v>0</v>
      </c>
    </row>
    <row r="2" spans="1:14" ht="21.75" customHeight="1">
      <c r="A2" s="34" t="s">
        <v>123</v>
      </c>
    </row>
    <row r="3" spans="1:14" ht="21.75" customHeight="1">
      <c r="A3" s="38" t="s">
        <v>81</v>
      </c>
      <c r="B3" s="39"/>
      <c r="C3" s="39"/>
      <c r="D3" s="40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21.75" customHeight="1">
      <c r="A4" s="34"/>
    </row>
    <row r="5" spans="1:14" ht="21.75" customHeight="1">
      <c r="A5" s="34"/>
      <c r="F5" s="97" t="s">
        <v>4</v>
      </c>
      <c r="G5" s="97"/>
      <c r="H5" s="97"/>
      <c r="I5" s="97"/>
      <c r="J5" s="97"/>
      <c r="K5" s="97"/>
      <c r="L5" s="97"/>
      <c r="M5" s="97"/>
      <c r="N5" s="97"/>
    </row>
    <row r="6" spans="1:14" ht="21.75" customHeight="1">
      <c r="E6" s="43"/>
      <c r="G6" s="43"/>
      <c r="H6" s="43" t="s">
        <v>158</v>
      </c>
      <c r="I6" s="43"/>
      <c r="J6" s="43" t="s">
        <v>133</v>
      </c>
      <c r="K6" s="43"/>
      <c r="L6" s="43" t="s">
        <v>134</v>
      </c>
    </row>
    <row r="7" spans="1:14" ht="21.75" customHeight="1">
      <c r="C7" s="35" t="s">
        <v>37</v>
      </c>
      <c r="D7" s="44"/>
      <c r="E7" s="43"/>
      <c r="F7" s="43" t="s">
        <v>61</v>
      </c>
      <c r="G7" s="43"/>
      <c r="H7" s="43" t="s">
        <v>159</v>
      </c>
      <c r="I7" s="43"/>
      <c r="J7" s="43" t="s">
        <v>141</v>
      </c>
      <c r="K7" s="43"/>
      <c r="L7" s="43" t="s">
        <v>74</v>
      </c>
      <c r="N7" s="43" t="s">
        <v>138</v>
      </c>
    </row>
    <row r="8" spans="1:14" ht="21.75" customHeight="1">
      <c r="D8" s="42" t="s">
        <v>8</v>
      </c>
      <c r="E8" s="43"/>
      <c r="F8" s="45" t="s">
        <v>9</v>
      </c>
      <c r="G8" s="43"/>
      <c r="H8" s="45" t="s">
        <v>9</v>
      </c>
      <c r="I8" s="43"/>
      <c r="J8" s="45" t="s">
        <v>9</v>
      </c>
      <c r="K8" s="43"/>
      <c r="L8" s="45" t="s">
        <v>9</v>
      </c>
      <c r="N8" s="45" t="s">
        <v>9</v>
      </c>
    </row>
    <row r="9" spans="1:14" ht="6" customHeight="1">
      <c r="D9" s="44"/>
      <c r="E9" s="43"/>
      <c r="F9" s="43"/>
      <c r="G9" s="43"/>
      <c r="H9" s="43"/>
      <c r="I9" s="43"/>
      <c r="J9" s="43"/>
      <c r="K9" s="43"/>
      <c r="L9" s="43"/>
      <c r="N9" s="43"/>
    </row>
    <row r="10" spans="1:14" ht="21.75" customHeight="1">
      <c r="A10" s="87" t="s">
        <v>160</v>
      </c>
      <c r="B10" s="87"/>
      <c r="F10" s="37">
        <v>1400000000</v>
      </c>
      <c r="H10" s="37">
        <v>1777084570</v>
      </c>
      <c r="J10" s="37">
        <v>94800000</v>
      </c>
      <c r="L10" s="37">
        <v>1069536285</v>
      </c>
      <c r="N10" s="37">
        <v>4341420855</v>
      </c>
    </row>
    <row r="11" spans="1:14" s="67" customFormat="1" ht="21.75" customHeight="1">
      <c r="A11" s="35" t="s">
        <v>148</v>
      </c>
      <c r="D11" s="80">
        <v>31</v>
      </c>
      <c r="E11" s="81"/>
      <c r="F11" s="82">
        <v>0</v>
      </c>
      <c r="G11" s="83"/>
      <c r="H11" s="83">
        <v>0</v>
      </c>
      <c r="I11" s="83"/>
      <c r="J11" s="82">
        <v>0</v>
      </c>
      <c r="K11" s="83"/>
      <c r="L11" s="83">
        <v>-280000000</v>
      </c>
      <c r="M11" s="84"/>
      <c r="N11" s="83">
        <v>-280000000</v>
      </c>
    </row>
    <row r="12" spans="1:14" ht="21.75" customHeight="1">
      <c r="A12" s="46" t="s">
        <v>149</v>
      </c>
      <c r="D12" s="24">
        <v>25</v>
      </c>
      <c r="F12" s="25">
        <v>0</v>
      </c>
      <c r="H12" s="25">
        <v>0</v>
      </c>
      <c r="J12" s="25">
        <v>31500000</v>
      </c>
      <c r="L12" s="37">
        <v>-31500000</v>
      </c>
      <c r="N12" s="83">
        <v>0</v>
      </c>
    </row>
    <row r="13" spans="1:14" ht="21.75" customHeight="1">
      <c r="A13" s="35" t="s">
        <v>161</v>
      </c>
      <c r="F13" s="41">
        <v>0</v>
      </c>
      <c r="H13" s="41">
        <v>0</v>
      </c>
      <c r="J13" s="41">
        <v>0</v>
      </c>
      <c r="L13" s="41">
        <v>613621435</v>
      </c>
      <c r="N13" s="41">
        <v>613621435</v>
      </c>
    </row>
    <row r="14" spans="1:14" ht="6" customHeight="1">
      <c r="D14" s="8"/>
      <c r="F14" s="4"/>
      <c r="H14" s="4"/>
      <c r="J14" s="4"/>
    </row>
    <row r="15" spans="1:14" ht="21.75" customHeight="1" thickBot="1">
      <c r="A15" s="34" t="s">
        <v>151</v>
      </c>
      <c r="C15" s="34"/>
      <c r="F15" s="47">
        <f>SUM(F10:F14)</f>
        <v>1400000000</v>
      </c>
      <c r="H15" s="47">
        <f>SUM(H10:H14)</f>
        <v>1777084570</v>
      </c>
      <c r="J15" s="47">
        <f>SUM(J10:J14)</f>
        <v>126300000</v>
      </c>
      <c r="L15" s="47">
        <f>SUM(L10:L14)</f>
        <v>1371657720</v>
      </c>
      <c r="N15" s="47">
        <f>SUM(N10:N14)</f>
        <v>4675042290</v>
      </c>
    </row>
    <row r="16" spans="1:14" ht="21.75" customHeight="1" thickTop="1"/>
    <row r="17" spans="1:14" ht="21.75" customHeight="1">
      <c r="A17" s="87" t="s">
        <v>162</v>
      </c>
      <c r="B17" s="87"/>
      <c r="F17" s="37">
        <v>1400000000</v>
      </c>
      <c r="H17" s="37">
        <v>1777084570</v>
      </c>
      <c r="J17" s="37">
        <v>126300000</v>
      </c>
      <c r="L17" s="37">
        <v>1371657720</v>
      </c>
      <c r="N17" s="37">
        <v>4675042290</v>
      </c>
    </row>
    <row r="18" spans="1:14" s="67" customFormat="1" ht="21.75" customHeight="1">
      <c r="A18" s="35" t="s">
        <v>148</v>
      </c>
      <c r="D18" s="80">
        <v>31</v>
      </c>
      <c r="E18" s="81"/>
      <c r="F18" s="82">
        <v>0</v>
      </c>
      <c r="G18" s="83"/>
      <c r="H18" s="83">
        <v>0</v>
      </c>
      <c r="I18" s="83"/>
      <c r="J18" s="82">
        <v>0</v>
      </c>
      <c r="K18" s="83"/>
      <c r="L18" s="83">
        <v>-322000000</v>
      </c>
      <c r="M18" s="84"/>
      <c r="N18" s="83">
        <v>-322000000</v>
      </c>
    </row>
    <row r="19" spans="1:14" ht="21.75" customHeight="1">
      <c r="A19" s="46" t="s">
        <v>149</v>
      </c>
      <c r="D19" s="24">
        <v>25</v>
      </c>
      <c r="F19" s="25">
        <v>0</v>
      </c>
      <c r="H19" s="25">
        <v>0</v>
      </c>
      <c r="J19" s="25">
        <v>13700000</v>
      </c>
      <c r="L19" s="37">
        <v>-13700000</v>
      </c>
      <c r="N19" s="83">
        <v>0</v>
      </c>
    </row>
    <row r="20" spans="1:14" ht="21.75" customHeight="1">
      <c r="A20" s="35" t="s">
        <v>161</v>
      </c>
      <c r="F20" s="41">
        <v>0</v>
      </c>
      <c r="H20" s="41">
        <v>0</v>
      </c>
      <c r="J20" s="41">
        <v>0</v>
      </c>
      <c r="L20" s="41">
        <v>702612525</v>
      </c>
      <c r="N20" s="41">
        <v>702612525</v>
      </c>
    </row>
    <row r="21" spans="1:14" ht="6" customHeight="1">
      <c r="D21" s="8"/>
      <c r="F21" s="4"/>
      <c r="H21" s="4"/>
      <c r="J21" s="4"/>
    </row>
    <row r="22" spans="1:14" ht="21.75" customHeight="1" thickBot="1">
      <c r="A22" s="34" t="s">
        <v>156</v>
      </c>
      <c r="C22" s="34"/>
      <c r="F22" s="47">
        <f>SUM(F17:F21)</f>
        <v>1400000000</v>
      </c>
      <c r="H22" s="47">
        <f>SUM(H17:H21)</f>
        <v>1777084570</v>
      </c>
      <c r="J22" s="47">
        <f>SUM(J17:J21)</f>
        <v>140000000</v>
      </c>
      <c r="L22" s="47">
        <f>SUM(L17:L21)</f>
        <v>1738570245</v>
      </c>
      <c r="N22" s="47">
        <f>SUM(N17:N21)</f>
        <v>5055654815</v>
      </c>
    </row>
    <row r="23" spans="1:14" ht="21.75" customHeight="1" thickTop="1"/>
    <row r="24" spans="1:14" ht="20.25" customHeight="1"/>
    <row r="26" spans="1:14" ht="18.75" customHeight="1"/>
    <row r="27" spans="1:14" ht="21.75" customHeight="1">
      <c r="A27" s="39" t="s">
        <v>35</v>
      </c>
      <c r="B27" s="39"/>
      <c r="C27" s="39"/>
      <c r="D27" s="40"/>
      <c r="E27" s="41"/>
      <c r="F27" s="41"/>
      <c r="G27" s="41"/>
      <c r="H27" s="41"/>
      <c r="I27" s="41"/>
      <c r="J27" s="41"/>
      <c r="K27" s="41"/>
      <c r="L27" s="41"/>
      <c r="M27" s="41"/>
      <c r="N27" s="41"/>
    </row>
  </sheetData>
  <mergeCells count="1">
    <mergeCell ref="F5:N5"/>
  </mergeCells>
  <pageMargins left="1" right="1" top="0.5" bottom="0.6" header="0.49" footer="0.4"/>
  <pageSetup paperSize="9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3CD1F-B01C-4B57-9263-BB64714B218C}">
  <dimension ref="A1:M118"/>
  <sheetViews>
    <sheetView zoomScaleNormal="100" zoomScaleSheetLayoutView="100" workbookViewId="0">
      <selection activeCell="R16" sqref="R16"/>
    </sheetView>
  </sheetViews>
  <sheetFormatPr defaultColWidth="8.28515625" defaultRowHeight="19.350000000000001" customHeight="1"/>
  <cols>
    <col min="1" max="1" width="1.42578125" style="148" customWidth="1"/>
    <col min="2" max="2" width="52.85546875" style="148" customWidth="1"/>
    <col min="3" max="3" width="8.42578125" style="116" customWidth="1"/>
    <col min="4" max="4" width="0.7109375" style="148" customWidth="1"/>
    <col min="5" max="5" width="12.7109375" style="1" customWidth="1"/>
    <col min="6" max="6" width="0.7109375" style="159" customWidth="1"/>
    <col min="7" max="7" width="12.7109375" style="1" customWidth="1"/>
    <col min="8" max="8" width="0.7109375" style="159" customWidth="1"/>
    <col min="9" max="9" width="12.7109375" style="1" customWidth="1"/>
    <col min="10" max="10" width="0.7109375" style="159" customWidth="1"/>
    <col min="11" max="11" width="12.7109375" style="1" customWidth="1"/>
    <col min="12" max="152" width="8.28515625" style="148"/>
    <col min="153" max="153" width="1.42578125" style="148" customWidth="1"/>
    <col min="154" max="154" width="36.42578125" style="148" customWidth="1"/>
    <col min="155" max="155" width="6.42578125" style="148" customWidth="1"/>
    <col min="156" max="156" width="0.5703125" style="148" customWidth="1"/>
    <col min="157" max="157" width="11.42578125" style="148" customWidth="1"/>
    <col min="158" max="158" width="0.5703125" style="148" customWidth="1"/>
    <col min="159" max="159" width="11.42578125" style="148" customWidth="1"/>
    <col min="160" max="160" width="0.5703125" style="148" customWidth="1"/>
    <col min="161" max="161" width="11.42578125" style="148" customWidth="1"/>
    <col min="162" max="162" width="0.5703125" style="148" customWidth="1"/>
    <col min="163" max="163" width="11.42578125" style="148" customWidth="1"/>
    <col min="164" max="164" width="8.28515625" style="148"/>
    <col min="165" max="165" width="10.5703125" style="148" bestFit="1" customWidth="1"/>
    <col min="166" max="408" width="8.28515625" style="148"/>
    <col min="409" max="409" width="1.42578125" style="148" customWidth="1"/>
    <col min="410" max="410" width="36.42578125" style="148" customWidth="1"/>
    <col min="411" max="411" width="6.42578125" style="148" customWidth="1"/>
    <col min="412" max="412" width="0.5703125" style="148" customWidth="1"/>
    <col min="413" max="413" width="11.42578125" style="148" customWidth="1"/>
    <col min="414" max="414" width="0.5703125" style="148" customWidth="1"/>
    <col min="415" max="415" width="11.42578125" style="148" customWidth="1"/>
    <col min="416" max="416" width="0.5703125" style="148" customWidth="1"/>
    <col min="417" max="417" width="11.42578125" style="148" customWidth="1"/>
    <col min="418" max="418" width="0.5703125" style="148" customWidth="1"/>
    <col min="419" max="419" width="11.42578125" style="148" customWidth="1"/>
    <col min="420" max="420" width="8.28515625" style="148"/>
    <col min="421" max="421" width="10.5703125" style="148" bestFit="1" customWidth="1"/>
    <col min="422" max="664" width="8.28515625" style="148"/>
    <col min="665" max="665" width="1.42578125" style="148" customWidth="1"/>
    <col min="666" max="666" width="36.42578125" style="148" customWidth="1"/>
    <col min="667" max="667" width="6.42578125" style="148" customWidth="1"/>
    <col min="668" max="668" width="0.5703125" style="148" customWidth="1"/>
    <col min="669" max="669" width="11.42578125" style="148" customWidth="1"/>
    <col min="670" max="670" width="0.5703125" style="148" customWidth="1"/>
    <col min="671" max="671" width="11.42578125" style="148" customWidth="1"/>
    <col min="672" max="672" width="0.5703125" style="148" customWidth="1"/>
    <col min="673" max="673" width="11.42578125" style="148" customWidth="1"/>
    <col min="674" max="674" width="0.5703125" style="148" customWidth="1"/>
    <col min="675" max="675" width="11.42578125" style="148" customWidth="1"/>
    <col min="676" max="676" width="8.28515625" style="148"/>
    <col min="677" max="677" width="10.5703125" style="148" bestFit="1" customWidth="1"/>
    <col min="678" max="920" width="8.28515625" style="148"/>
    <col min="921" max="921" width="1.42578125" style="148" customWidth="1"/>
    <col min="922" max="922" width="36.42578125" style="148" customWidth="1"/>
    <col min="923" max="923" width="6.42578125" style="148" customWidth="1"/>
    <col min="924" max="924" width="0.5703125" style="148" customWidth="1"/>
    <col min="925" max="925" width="11.42578125" style="148" customWidth="1"/>
    <col min="926" max="926" width="0.5703125" style="148" customWidth="1"/>
    <col min="927" max="927" width="11.42578125" style="148" customWidth="1"/>
    <col min="928" max="928" width="0.5703125" style="148" customWidth="1"/>
    <col min="929" max="929" width="11.42578125" style="148" customWidth="1"/>
    <col min="930" max="930" width="0.5703125" style="148" customWidth="1"/>
    <col min="931" max="931" width="11.42578125" style="148" customWidth="1"/>
    <col min="932" max="932" width="8.28515625" style="148"/>
    <col min="933" max="933" width="10.5703125" style="148" bestFit="1" customWidth="1"/>
    <col min="934" max="1176" width="8.28515625" style="148"/>
    <col min="1177" max="1177" width="1.42578125" style="148" customWidth="1"/>
    <col min="1178" max="1178" width="36.42578125" style="148" customWidth="1"/>
    <col min="1179" max="1179" width="6.42578125" style="148" customWidth="1"/>
    <col min="1180" max="1180" width="0.5703125" style="148" customWidth="1"/>
    <col min="1181" max="1181" width="11.42578125" style="148" customWidth="1"/>
    <col min="1182" max="1182" width="0.5703125" style="148" customWidth="1"/>
    <col min="1183" max="1183" width="11.42578125" style="148" customWidth="1"/>
    <col min="1184" max="1184" width="0.5703125" style="148" customWidth="1"/>
    <col min="1185" max="1185" width="11.42578125" style="148" customWidth="1"/>
    <col min="1186" max="1186" width="0.5703125" style="148" customWidth="1"/>
    <col min="1187" max="1187" width="11.42578125" style="148" customWidth="1"/>
    <col min="1188" max="1188" width="8.28515625" style="148"/>
    <col min="1189" max="1189" width="10.5703125" style="148" bestFit="1" customWidth="1"/>
    <col min="1190" max="1432" width="8.28515625" style="148"/>
    <col min="1433" max="1433" width="1.42578125" style="148" customWidth="1"/>
    <col min="1434" max="1434" width="36.42578125" style="148" customWidth="1"/>
    <col min="1435" max="1435" width="6.42578125" style="148" customWidth="1"/>
    <col min="1436" max="1436" width="0.5703125" style="148" customWidth="1"/>
    <col min="1437" max="1437" width="11.42578125" style="148" customWidth="1"/>
    <col min="1438" max="1438" width="0.5703125" style="148" customWidth="1"/>
    <col min="1439" max="1439" width="11.42578125" style="148" customWidth="1"/>
    <col min="1440" max="1440" width="0.5703125" style="148" customWidth="1"/>
    <col min="1441" max="1441" width="11.42578125" style="148" customWidth="1"/>
    <col min="1442" max="1442" width="0.5703125" style="148" customWidth="1"/>
    <col min="1443" max="1443" width="11.42578125" style="148" customWidth="1"/>
    <col min="1444" max="1444" width="8.28515625" style="148"/>
    <col min="1445" max="1445" width="10.5703125" style="148" bestFit="1" customWidth="1"/>
    <col min="1446" max="1688" width="8.28515625" style="148"/>
    <col min="1689" max="1689" width="1.42578125" style="148" customWidth="1"/>
    <col min="1690" max="1690" width="36.42578125" style="148" customWidth="1"/>
    <col min="1691" max="1691" width="6.42578125" style="148" customWidth="1"/>
    <col min="1692" max="1692" width="0.5703125" style="148" customWidth="1"/>
    <col min="1693" max="1693" width="11.42578125" style="148" customWidth="1"/>
    <col min="1694" max="1694" width="0.5703125" style="148" customWidth="1"/>
    <col min="1695" max="1695" width="11.42578125" style="148" customWidth="1"/>
    <col min="1696" max="1696" width="0.5703125" style="148" customWidth="1"/>
    <col min="1697" max="1697" width="11.42578125" style="148" customWidth="1"/>
    <col min="1698" max="1698" width="0.5703125" style="148" customWidth="1"/>
    <col min="1699" max="1699" width="11.42578125" style="148" customWidth="1"/>
    <col min="1700" max="1700" width="8.28515625" style="148"/>
    <col min="1701" max="1701" width="10.5703125" style="148" bestFit="1" customWidth="1"/>
    <col min="1702" max="1944" width="8.28515625" style="148"/>
    <col min="1945" max="1945" width="1.42578125" style="148" customWidth="1"/>
    <col min="1946" max="1946" width="36.42578125" style="148" customWidth="1"/>
    <col min="1947" max="1947" width="6.42578125" style="148" customWidth="1"/>
    <col min="1948" max="1948" width="0.5703125" style="148" customWidth="1"/>
    <col min="1949" max="1949" width="11.42578125" style="148" customWidth="1"/>
    <col min="1950" max="1950" width="0.5703125" style="148" customWidth="1"/>
    <col min="1951" max="1951" width="11.42578125" style="148" customWidth="1"/>
    <col min="1952" max="1952" width="0.5703125" style="148" customWidth="1"/>
    <col min="1953" max="1953" width="11.42578125" style="148" customWidth="1"/>
    <col min="1954" max="1954" width="0.5703125" style="148" customWidth="1"/>
    <col min="1955" max="1955" width="11.42578125" style="148" customWidth="1"/>
    <col min="1956" max="1956" width="8.28515625" style="148"/>
    <col min="1957" max="1957" width="10.5703125" style="148" bestFit="1" customWidth="1"/>
    <col min="1958" max="2200" width="8.28515625" style="148"/>
    <col min="2201" max="2201" width="1.42578125" style="148" customWidth="1"/>
    <col min="2202" max="2202" width="36.42578125" style="148" customWidth="1"/>
    <col min="2203" max="2203" width="6.42578125" style="148" customWidth="1"/>
    <col min="2204" max="2204" width="0.5703125" style="148" customWidth="1"/>
    <col min="2205" max="2205" width="11.42578125" style="148" customWidth="1"/>
    <col min="2206" max="2206" width="0.5703125" style="148" customWidth="1"/>
    <col min="2207" max="2207" width="11.42578125" style="148" customWidth="1"/>
    <col min="2208" max="2208" width="0.5703125" style="148" customWidth="1"/>
    <col min="2209" max="2209" width="11.42578125" style="148" customWidth="1"/>
    <col min="2210" max="2210" width="0.5703125" style="148" customWidth="1"/>
    <col min="2211" max="2211" width="11.42578125" style="148" customWidth="1"/>
    <col min="2212" max="2212" width="8.28515625" style="148"/>
    <col min="2213" max="2213" width="10.5703125" style="148" bestFit="1" customWidth="1"/>
    <col min="2214" max="2456" width="8.28515625" style="148"/>
    <col min="2457" max="2457" width="1.42578125" style="148" customWidth="1"/>
    <col min="2458" max="2458" width="36.42578125" style="148" customWidth="1"/>
    <col min="2459" max="2459" width="6.42578125" style="148" customWidth="1"/>
    <col min="2460" max="2460" width="0.5703125" style="148" customWidth="1"/>
    <col min="2461" max="2461" width="11.42578125" style="148" customWidth="1"/>
    <col min="2462" max="2462" width="0.5703125" style="148" customWidth="1"/>
    <col min="2463" max="2463" width="11.42578125" style="148" customWidth="1"/>
    <col min="2464" max="2464" width="0.5703125" style="148" customWidth="1"/>
    <col min="2465" max="2465" width="11.42578125" style="148" customWidth="1"/>
    <col min="2466" max="2466" width="0.5703125" style="148" customWidth="1"/>
    <col min="2467" max="2467" width="11.42578125" style="148" customWidth="1"/>
    <col min="2468" max="2468" width="8.28515625" style="148"/>
    <col min="2469" max="2469" width="10.5703125" style="148" bestFit="1" customWidth="1"/>
    <col min="2470" max="2712" width="8.28515625" style="148"/>
    <col min="2713" max="2713" width="1.42578125" style="148" customWidth="1"/>
    <col min="2714" max="2714" width="36.42578125" style="148" customWidth="1"/>
    <col min="2715" max="2715" width="6.42578125" style="148" customWidth="1"/>
    <col min="2716" max="2716" width="0.5703125" style="148" customWidth="1"/>
    <col min="2717" max="2717" width="11.42578125" style="148" customWidth="1"/>
    <col min="2718" max="2718" width="0.5703125" style="148" customWidth="1"/>
    <col min="2719" max="2719" width="11.42578125" style="148" customWidth="1"/>
    <col min="2720" max="2720" width="0.5703125" style="148" customWidth="1"/>
    <col min="2721" max="2721" width="11.42578125" style="148" customWidth="1"/>
    <col min="2722" max="2722" width="0.5703125" style="148" customWidth="1"/>
    <col min="2723" max="2723" width="11.42578125" style="148" customWidth="1"/>
    <col min="2724" max="2724" width="8.28515625" style="148"/>
    <col min="2725" max="2725" width="10.5703125" style="148" bestFit="1" customWidth="1"/>
    <col min="2726" max="2968" width="8.28515625" style="148"/>
    <col min="2969" max="2969" width="1.42578125" style="148" customWidth="1"/>
    <col min="2970" max="2970" width="36.42578125" style="148" customWidth="1"/>
    <col min="2971" max="2971" width="6.42578125" style="148" customWidth="1"/>
    <col min="2972" max="2972" width="0.5703125" style="148" customWidth="1"/>
    <col min="2973" max="2973" width="11.42578125" style="148" customWidth="1"/>
    <col min="2974" max="2974" width="0.5703125" style="148" customWidth="1"/>
    <col min="2975" max="2975" width="11.42578125" style="148" customWidth="1"/>
    <col min="2976" max="2976" width="0.5703125" style="148" customWidth="1"/>
    <col min="2977" max="2977" width="11.42578125" style="148" customWidth="1"/>
    <col min="2978" max="2978" width="0.5703125" style="148" customWidth="1"/>
    <col min="2979" max="2979" width="11.42578125" style="148" customWidth="1"/>
    <col min="2980" max="2980" width="8.28515625" style="148"/>
    <col min="2981" max="2981" width="10.5703125" style="148" bestFit="1" customWidth="1"/>
    <col min="2982" max="3224" width="8.28515625" style="148"/>
    <col min="3225" max="3225" width="1.42578125" style="148" customWidth="1"/>
    <col min="3226" max="3226" width="36.42578125" style="148" customWidth="1"/>
    <col min="3227" max="3227" width="6.42578125" style="148" customWidth="1"/>
    <col min="3228" max="3228" width="0.5703125" style="148" customWidth="1"/>
    <col min="3229" max="3229" width="11.42578125" style="148" customWidth="1"/>
    <col min="3230" max="3230" width="0.5703125" style="148" customWidth="1"/>
    <col min="3231" max="3231" width="11.42578125" style="148" customWidth="1"/>
    <col min="3232" max="3232" width="0.5703125" style="148" customWidth="1"/>
    <col min="3233" max="3233" width="11.42578125" style="148" customWidth="1"/>
    <col min="3234" max="3234" width="0.5703125" style="148" customWidth="1"/>
    <col min="3235" max="3235" width="11.42578125" style="148" customWidth="1"/>
    <col min="3236" max="3236" width="8.28515625" style="148"/>
    <col min="3237" max="3237" width="10.5703125" style="148" bestFit="1" customWidth="1"/>
    <col min="3238" max="3480" width="8.28515625" style="148"/>
    <col min="3481" max="3481" width="1.42578125" style="148" customWidth="1"/>
    <col min="3482" max="3482" width="36.42578125" style="148" customWidth="1"/>
    <col min="3483" max="3483" width="6.42578125" style="148" customWidth="1"/>
    <col min="3484" max="3484" width="0.5703125" style="148" customWidth="1"/>
    <col min="3485" max="3485" width="11.42578125" style="148" customWidth="1"/>
    <col min="3486" max="3486" width="0.5703125" style="148" customWidth="1"/>
    <col min="3487" max="3487" width="11.42578125" style="148" customWidth="1"/>
    <col min="3488" max="3488" width="0.5703125" style="148" customWidth="1"/>
    <col min="3489" max="3489" width="11.42578125" style="148" customWidth="1"/>
    <col min="3490" max="3490" width="0.5703125" style="148" customWidth="1"/>
    <col min="3491" max="3491" width="11.42578125" style="148" customWidth="1"/>
    <col min="3492" max="3492" width="8.28515625" style="148"/>
    <col min="3493" max="3493" width="10.5703125" style="148" bestFit="1" customWidth="1"/>
    <col min="3494" max="3736" width="8.28515625" style="148"/>
    <col min="3737" max="3737" width="1.42578125" style="148" customWidth="1"/>
    <col min="3738" max="3738" width="36.42578125" style="148" customWidth="1"/>
    <col min="3739" max="3739" width="6.42578125" style="148" customWidth="1"/>
    <col min="3740" max="3740" width="0.5703125" style="148" customWidth="1"/>
    <col min="3741" max="3741" width="11.42578125" style="148" customWidth="1"/>
    <col min="3742" max="3742" width="0.5703125" style="148" customWidth="1"/>
    <col min="3743" max="3743" width="11.42578125" style="148" customWidth="1"/>
    <col min="3744" max="3744" width="0.5703125" style="148" customWidth="1"/>
    <col min="3745" max="3745" width="11.42578125" style="148" customWidth="1"/>
    <col min="3746" max="3746" width="0.5703125" style="148" customWidth="1"/>
    <col min="3747" max="3747" width="11.42578125" style="148" customWidth="1"/>
    <col min="3748" max="3748" width="8.28515625" style="148"/>
    <col min="3749" max="3749" width="10.5703125" style="148" bestFit="1" customWidth="1"/>
    <col min="3750" max="3992" width="8.28515625" style="148"/>
    <col min="3993" max="3993" width="1.42578125" style="148" customWidth="1"/>
    <col min="3994" max="3994" width="36.42578125" style="148" customWidth="1"/>
    <col min="3995" max="3995" width="6.42578125" style="148" customWidth="1"/>
    <col min="3996" max="3996" width="0.5703125" style="148" customWidth="1"/>
    <col min="3997" max="3997" width="11.42578125" style="148" customWidth="1"/>
    <col min="3998" max="3998" width="0.5703125" style="148" customWidth="1"/>
    <col min="3999" max="3999" width="11.42578125" style="148" customWidth="1"/>
    <col min="4000" max="4000" width="0.5703125" style="148" customWidth="1"/>
    <col min="4001" max="4001" width="11.42578125" style="148" customWidth="1"/>
    <col min="4002" max="4002" width="0.5703125" style="148" customWidth="1"/>
    <col min="4003" max="4003" width="11.42578125" style="148" customWidth="1"/>
    <col min="4004" max="4004" width="8.28515625" style="148"/>
    <col min="4005" max="4005" width="10.5703125" style="148" bestFit="1" customWidth="1"/>
    <col min="4006" max="4248" width="8.28515625" style="148"/>
    <col min="4249" max="4249" width="1.42578125" style="148" customWidth="1"/>
    <col min="4250" max="4250" width="36.42578125" style="148" customWidth="1"/>
    <col min="4251" max="4251" width="6.42578125" style="148" customWidth="1"/>
    <col min="4252" max="4252" width="0.5703125" style="148" customWidth="1"/>
    <col min="4253" max="4253" width="11.42578125" style="148" customWidth="1"/>
    <col min="4254" max="4254" width="0.5703125" style="148" customWidth="1"/>
    <col min="4255" max="4255" width="11.42578125" style="148" customWidth="1"/>
    <col min="4256" max="4256" width="0.5703125" style="148" customWidth="1"/>
    <col min="4257" max="4257" width="11.42578125" style="148" customWidth="1"/>
    <col min="4258" max="4258" width="0.5703125" style="148" customWidth="1"/>
    <col min="4259" max="4259" width="11.42578125" style="148" customWidth="1"/>
    <col min="4260" max="4260" width="8.28515625" style="148"/>
    <col min="4261" max="4261" width="10.5703125" style="148" bestFit="1" customWidth="1"/>
    <col min="4262" max="4504" width="8.28515625" style="148"/>
    <col min="4505" max="4505" width="1.42578125" style="148" customWidth="1"/>
    <col min="4506" max="4506" width="36.42578125" style="148" customWidth="1"/>
    <col min="4507" max="4507" width="6.42578125" style="148" customWidth="1"/>
    <col min="4508" max="4508" width="0.5703125" style="148" customWidth="1"/>
    <col min="4509" max="4509" width="11.42578125" style="148" customWidth="1"/>
    <col min="4510" max="4510" width="0.5703125" style="148" customWidth="1"/>
    <col min="4511" max="4511" width="11.42578125" style="148" customWidth="1"/>
    <col min="4512" max="4512" width="0.5703125" style="148" customWidth="1"/>
    <col min="4513" max="4513" width="11.42578125" style="148" customWidth="1"/>
    <col min="4514" max="4514" width="0.5703125" style="148" customWidth="1"/>
    <col min="4515" max="4515" width="11.42578125" style="148" customWidth="1"/>
    <col min="4516" max="4516" width="8.28515625" style="148"/>
    <col min="4517" max="4517" width="10.5703125" style="148" bestFit="1" customWidth="1"/>
    <col min="4518" max="4760" width="8.28515625" style="148"/>
    <col min="4761" max="4761" width="1.42578125" style="148" customWidth="1"/>
    <col min="4762" max="4762" width="36.42578125" style="148" customWidth="1"/>
    <col min="4763" max="4763" width="6.42578125" style="148" customWidth="1"/>
    <col min="4764" max="4764" width="0.5703125" style="148" customWidth="1"/>
    <col min="4765" max="4765" width="11.42578125" style="148" customWidth="1"/>
    <col min="4766" max="4766" width="0.5703125" style="148" customWidth="1"/>
    <col min="4767" max="4767" width="11.42578125" style="148" customWidth="1"/>
    <col min="4768" max="4768" width="0.5703125" style="148" customWidth="1"/>
    <col min="4769" max="4769" width="11.42578125" style="148" customWidth="1"/>
    <col min="4770" max="4770" width="0.5703125" style="148" customWidth="1"/>
    <col min="4771" max="4771" width="11.42578125" style="148" customWidth="1"/>
    <col min="4772" max="4772" width="8.28515625" style="148"/>
    <col min="4773" max="4773" width="10.5703125" style="148" bestFit="1" customWidth="1"/>
    <col min="4774" max="5016" width="8.28515625" style="148"/>
    <col min="5017" max="5017" width="1.42578125" style="148" customWidth="1"/>
    <col min="5018" max="5018" width="36.42578125" style="148" customWidth="1"/>
    <col min="5019" max="5019" width="6.42578125" style="148" customWidth="1"/>
    <col min="5020" max="5020" width="0.5703125" style="148" customWidth="1"/>
    <col min="5021" max="5021" width="11.42578125" style="148" customWidth="1"/>
    <col min="5022" max="5022" width="0.5703125" style="148" customWidth="1"/>
    <col min="5023" max="5023" width="11.42578125" style="148" customWidth="1"/>
    <col min="5024" max="5024" width="0.5703125" style="148" customWidth="1"/>
    <col min="5025" max="5025" width="11.42578125" style="148" customWidth="1"/>
    <col min="5026" max="5026" width="0.5703125" style="148" customWidth="1"/>
    <col min="5027" max="5027" width="11.42578125" style="148" customWidth="1"/>
    <col min="5028" max="5028" width="8.28515625" style="148"/>
    <col min="5029" max="5029" width="10.5703125" style="148" bestFit="1" customWidth="1"/>
    <col min="5030" max="5272" width="8.28515625" style="148"/>
    <col min="5273" max="5273" width="1.42578125" style="148" customWidth="1"/>
    <col min="5274" max="5274" width="36.42578125" style="148" customWidth="1"/>
    <col min="5275" max="5275" width="6.42578125" style="148" customWidth="1"/>
    <col min="5276" max="5276" width="0.5703125" style="148" customWidth="1"/>
    <col min="5277" max="5277" width="11.42578125" style="148" customWidth="1"/>
    <col min="5278" max="5278" width="0.5703125" style="148" customWidth="1"/>
    <col min="5279" max="5279" width="11.42578125" style="148" customWidth="1"/>
    <col min="5280" max="5280" width="0.5703125" style="148" customWidth="1"/>
    <col min="5281" max="5281" width="11.42578125" style="148" customWidth="1"/>
    <col min="5282" max="5282" width="0.5703125" style="148" customWidth="1"/>
    <col min="5283" max="5283" width="11.42578125" style="148" customWidth="1"/>
    <col min="5284" max="5284" width="8.28515625" style="148"/>
    <col min="5285" max="5285" width="10.5703125" style="148" bestFit="1" customWidth="1"/>
    <col min="5286" max="5528" width="8.28515625" style="148"/>
    <col min="5529" max="5529" width="1.42578125" style="148" customWidth="1"/>
    <col min="5530" max="5530" width="36.42578125" style="148" customWidth="1"/>
    <col min="5531" max="5531" width="6.42578125" style="148" customWidth="1"/>
    <col min="5532" max="5532" width="0.5703125" style="148" customWidth="1"/>
    <col min="5533" max="5533" width="11.42578125" style="148" customWidth="1"/>
    <col min="5534" max="5534" width="0.5703125" style="148" customWidth="1"/>
    <col min="5535" max="5535" width="11.42578125" style="148" customWidth="1"/>
    <col min="5536" max="5536" width="0.5703125" style="148" customWidth="1"/>
    <col min="5537" max="5537" width="11.42578125" style="148" customWidth="1"/>
    <col min="5538" max="5538" width="0.5703125" style="148" customWidth="1"/>
    <col min="5539" max="5539" width="11.42578125" style="148" customWidth="1"/>
    <col min="5540" max="5540" width="8.28515625" style="148"/>
    <col min="5541" max="5541" width="10.5703125" style="148" bestFit="1" customWidth="1"/>
    <col min="5542" max="5784" width="8.28515625" style="148"/>
    <col min="5785" max="5785" width="1.42578125" style="148" customWidth="1"/>
    <col min="5786" max="5786" width="36.42578125" style="148" customWidth="1"/>
    <col min="5787" max="5787" width="6.42578125" style="148" customWidth="1"/>
    <col min="5788" max="5788" width="0.5703125" style="148" customWidth="1"/>
    <col min="5789" max="5789" width="11.42578125" style="148" customWidth="1"/>
    <col min="5790" max="5790" width="0.5703125" style="148" customWidth="1"/>
    <col min="5791" max="5791" width="11.42578125" style="148" customWidth="1"/>
    <col min="5792" max="5792" width="0.5703125" style="148" customWidth="1"/>
    <col min="5793" max="5793" width="11.42578125" style="148" customWidth="1"/>
    <col min="5794" max="5794" width="0.5703125" style="148" customWidth="1"/>
    <col min="5795" max="5795" width="11.42578125" style="148" customWidth="1"/>
    <col min="5796" max="5796" width="8.28515625" style="148"/>
    <col min="5797" max="5797" width="10.5703125" style="148" bestFit="1" customWidth="1"/>
    <col min="5798" max="6040" width="8.28515625" style="148"/>
    <col min="6041" max="6041" width="1.42578125" style="148" customWidth="1"/>
    <col min="6042" max="6042" width="36.42578125" style="148" customWidth="1"/>
    <col min="6043" max="6043" width="6.42578125" style="148" customWidth="1"/>
    <col min="6044" max="6044" width="0.5703125" style="148" customWidth="1"/>
    <col min="6045" max="6045" width="11.42578125" style="148" customWidth="1"/>
    <col min="6046" max="6046" width="0.5703125" style="148" customWidth="1"/>
    <col min="6047" max="6047" width="11.42578125" style="148" customWidth="1"/>
    <col min="6048" max="6048" width="0.5703125" style="148" customWidth="1"/>
    <col min="6049" max="6049" width="11.42578125" style="148" customWidth="1"/>
    <col min="6050" max="6050" width="0.5703125" style="148" customWidth="1"/>
    <col min="6051" max="6051" width="11.42578125" style="148" customWidth="1"/>
    <col min="6052" max="6052" width="8.28515625" style="148"/>
    <col min="6053" max="6053" width="10.5703125" style="148" bestFit="1" customWidth="1"/>
    <col min="6054" max="6296" width="8.28515625" style="148"/>
    <col min="6297" max="6297" width="1.42578125" style="148" customWidth="1"/>
    <col min="6298" max="6298" width="36.42578125" style="148" customWidth="1"/>
    <col min="6299" max="6299" width="6.42578125" style="148" customWidth="1"/>
    <col min="6300" max="6300" width="0.5703125" style="148" customWidth="1"/>
    <col min="6301" max="6301" width="11.42578125" style="148" customWidth="1"/>
    <col min="6302" max="6302" width="0.5703125" style="148" customWidth="1"/>
    <col min="6303" max="6303" width="11.42578125" style="148" customWidth="1"/>
    <col min="6304" max="6304" width="0.5703125" style="148" customWidth="1"/>
    <col min="6305" max="6305" width="11.42578125" style="148" customWidth="1"/>
    <col min="6306" max="6306" width="0.5703125" style="148" customWidth="1"/>
    <col min="6307" max="6307" width="11.42578125" style="148" customWidth="1"/>
    <col min="6308" max="6308" width="8.28515625" style="148"/>
    <col min="6309" max="6309" width="10.5703125" style="148" bestFit="1" customWidth="1"/>
    <col min="6310" max="6552" width="8.28515625" style="148"/>
    <col min="6553" max="6553" width="1.42578125" style="148" customWidth="1"/>
    <col min="6554" max="6554" width="36.42578125" style="148" customWidth="1"/>
    <col min="6555" max="6555" width="6.42578125" style="148" customWidth="1"/>
    <col min="6556" max="6556" width="0.5703125" style="148" customWidth="1"/>
    <col min="6557" max="6557" width="11.42578125" style="148" customWidth="1"/>
    <col min="6558" max="6558" width="0.5703125" style="148" customWidth="1"/>
    <col min="6559" max="6559" width="11.42578125" style="148" customWidth="1"/>
    <col min="6560" max="6560" width="0.5703125" style="148" customWidth="1"/>
    <col min="6561" max="6561" width="11.42578125" style="148" customWidth="1"/>
    <col min="6562" max="6562" width="0.5703125" style="148" customWidth="1"/>
    <col min="6563" max="6563" width="11.42578125" style="148" customWidth="1"/>
    <col min="6564" max="6564" width="8.28515625" style="148"/>
    <col min="6565" max="6565" width="10.5703125" style="148" bestFit="1" customWidth="1"/>
    <col min="6566" max="6808" width="8.28515625" style="148"/>
    <col min="6809" max="6809" width="1.42578125" style="148" customWidth="1"/>
    <col min="6810" max="6810" width="36.42578125" style="148" customWidth="1"/>
    <col min="6811" max="6811" width="6.42578125" style="148" customWidth="1"/>
    <col min="6812" max="6812" width="0.5703125" style="148" customWidth="1"/>
    <col min="6813" max="6813" width="11.42578125" style="148" customWidth="1"/>
    <col min="6814" max="6814" width="0.5703125" style="148" customWidth="1"/>
    <col min="6815" max="6815" width="11.42578125" style="148" customWidth="1"/>
    <col min="6816" max="6816" width="0.5703125" style="148" customWidth="1"/>
    <col min="6817" max="6817" width="11.42578125" style="148" customWidth="1"/>
    <col min="6818" max="6818" width="0.5703125" style="148" customWidth="1"/>
    <col min="6819" max="6819" width="11.42578125" style="148" customWidth="1"/>
    <col min="6820" max="6820" width="8.28515625" style="148"/>
    <col min="6821" max="6821" width="10.5703125" style="148" bestFit="1" customWidth="1"/>
    <col min="6822" max="7064" width="8.28515625" style="148"/>
    <col min="7065" max="7065" width="1.42578125" style="148" customWidth="1"/>
    <col min="7066" max="7066" width="36.42578125" style="148" customWidth="1"/>
    <col min="7067" max="7067" width="6.42578125" style="148" customWidth="1"/>
    <col min="7068" max="7068" width="0.5703125" style="148" customWidth="1"/>
    <col min="7069" max="7069" width="11.42578125" style="148" customWidth="1"/>
    <col min="7070" max="7070" width="0.5703125" style="148" customWidth="1"/>
    <col min="7071" max="7071" width="11.42578125" style="148" customWidth="1"/>
    <col min="7072" max="7072" width="0.5703125" style="148" customWidth="1"/>
    <col min="7073" max="7073" width="11.42578125" style="148" customWidth="1"/>
    <col min="7074" max="7074" width="0.5703125" style="148" customWidth="1"/>
    <col min="7075" max="7075" width="11.42578125" style="148" customWidth="1"/>
    <col min="7076" max="7076" width="8.28515625" style="148"/>
    <col min="7077" max="7077" width="10.5703125" style="148" bestFit="1" customWidth="1"/>
    <col min="7078" max="7320" width="8.28515625" style="148"/>
    <col min="7321" max="7321" width="1.42578125" style="148" customWidth="1"/>
    <col min="7322" max="7322" width="36.42578125" style="148" customWidth="1"/>
    <col min="7323" max="7323" width="6.42578125" style="148" customWidth="1"/>
    <col min="7324" max="7324" width="0.5703125" style="148" customWidth="1"/>
    <col min="7325" max="7325" width="11.42578125" style="148" customWidth="1"/>
    <col min="7326" max="7326" width="0.5703125" style="148" customWidth="1"/>
    <col min="7327" max="7327" width="11.42578125" style="148" customWidth="1"/>
    <col min="7328" max="7328" width="0.5703125" style="148" customWidth="1"/>
    <col min="7329" max="7329" width="11.42578125" style="148" customWidth="1"/>
    <col min="7330" max="7330" width="0.5703125" style="148" customWidth="1"/>
    <col min="7331" max="7331" width="11.42578125" style="148" customWidth="1"/>
    <col min="7332" max="7332" width="8.28515625" style="148"/>
    <col min="7333" max="7333" width="10.5703125" style="148" bestFit="1" customWidth="1"/>
    <col min="7334" max="7576" width="8.28515625" style="148"/>
    <col min="7577" max="7577" width="1.42578125" style="148" customWidth="1"/>
    <col min="7578" max="7578" width="36.42578125" style="148" customWidth="1"/>
    <col min="7579" max="7579" width="6.42578125" style="148" customWidth="1"/>
    <col min="7580" max="7580" width="0.5703125" style="148" customWidth="1"/>
    <col min="7581" max="7581" width="11.42578125" style="148" customWidth="1"/>
    <col min="7582" max="7582" width="0.5703125" style="148" customWidth="1"/>
    <col min="7583" max="7583" width="11.42578125" style="148" customWidth="1"/>
    <col min="7584" max="7584" width="0.5703125" style="148" customWidth="1"/>
    <col min="7585" max="7585" width="11.42578125" style="148" customWidth="1"/>
    <col min="7586" max="7586" width="0.5703125" style="148" customWidth="1"/>
    <col min="7587" max="7587" width="11.42578125" style="148" customWidth="1"/>
    <col min="7588" max="7588" width="8.28515625" style="148"/>
    <col min="7589" max="7589" width="10.5703125" style="148" bestFit="1" customWidth="1"/>
    <col min="7590" max="7832" width="8.28515625" style="148"/>
    <col min="7833" max="7833" width="1.42578125" style="148" customWidth="1"/>
    <col min="7834" max="7834" width="36.42578125" style="148" customWidth="1"/>
    <col min="7835" max="7835" width="6.42578125" style="148" customWidth="1"/>
    <col min="7836" max="7836" width="0.5703125" style="148" customWidth="1"/>
    <col min="7837" max="7837" width="11.42578125" style="148" customWidth="1"/>
    <col min="7838" max="7838" width="0.5703125" style="148" customWidth="1"/>
    <col min="7839" max="7839" width="11.42578125" style="148" customWidth="1"/>
    <col min="7840" max="7840" width="0.5703125" style="148" customWidth="1"/>
    <col min="7841" max="7841" width="11.42578125" style="148" customWidth="1"/>
    <col min="7842" max="7842" width="0.5703125" style="148" customWidth="1"/>
    <col min="7843" max="7843" width="11.42578125" style="148" customWidth="1"/>
    <col min="7844" max="7844" width="8.28515625" style="148"/>
    <col min="7845" max="7845" width="10.5703125" style="148" bestFit="1" customWidth="1"/>
    <col min="7846" max="8088" width="8.28515625" style="148"/>
    <col min="8089" max="8089" width="1.42578125" style="148" customWidth="1"/>
    <col min="8090" max="8090" width="36.42578125" style="148" customWidth="1"/>
    <col min="8091" max="8091" width="6.42578125" style="148" customWidth="1"/>
    <col min="8092" max="8092" width="0.5703125" style="148" customWidth="1"/>
    <col min="8093" max="8093" width="11.42578125" style="148" customWidth="1"/>
    <col min="8094" max="8094" width="0.5703125" style="148" customWidth="1"/>
    <col min="8095" max="8095" width="11.42578125" style="148" customWidth="1"/>
    <col min="8096" max="8096" width="0.5703125" style="148" customWidth="1"/>
    <col min="8097" max="8097" width="11.42578125" style="148" customWidth="1"/>
    <col min="8098" max="8098" width="0.5703125" style="148" customWidth="1"/>
    <col min="8099" max="8099" width="11.42578125" style="148" customWidth="1"/>
    <col min="8100" max="8100" width="8.28515625" style="148"/>
    <col min="8101" max="8101" width="10.5703125" style="148" bestFit="1" customWidth="1"/>
    <col min="8102" max="8344" width="8.28515625" style="148"/>
    <col min="8345" max="8345" width="1.42578125" style="148" customWidth="1"/>
    <col min="8346" max="8346" width="36.42578125" style="148" customWidth="1"/>
    <col min="8347" max="8347" width="6.42578125" style="148" customWidth="1"/>
    <col min="8348" max="8348" width="0.5703125" style="148" customWidth="1"/>
    <col min="8349" max="8349" width="11.42578125" style="148" customWidth="1"/>
    <col min="8350" max="8350" width="0.5703125" style="148" customWidth="1"/>
    <col min="8351" max="8351" width="11.42578125" style="148" customWidth="1"/>
    <col min="8352" max="8352" width="0.5703125" style="148" customWidth="1"/>
    <col min="8353" max="8353" width="11.42578125" style="148" customWidth="1"/>
    <col min="8354" max="8354" width="0.5703125" style="148" customWidth="1"/>
    <col min="8355" max="8355" width="11.42578125" style="148" customWidth="1"/>
    <col min="8356" max="8356" width="8.28515625" style="148"/>
    <col min="8357" max="8357" width="10.5703125" style="148" bestFit="1" customWidth="1"/>
    <col min="8358" max="8600" width="8.28515625" style="148"/>
    <col min="8601" max="8601" width="1.42578125" style="148" customWidth="1"/>
    <col min="8602" max="8602" width="36.42578125" style="148" customWidth="1"/>
    <col min="8603" max="8603" width="6.42578125" style="148" customWidth="1"/>
    <col min="8604" max="8604" width="0.5703125" style="148" customWidth="1"/>
    <col min="8605" max="8605" width="11.42578125" style="148" customWidth="1"/>
    <col min="8606" max="8606" width="0.5703125" style="148" customWidth="1"/>
    <col min="8607" max="8607" width="11.42578125" style="148" customWidth="1"/>
    <col min="8608" max="8608" width="0.5703125" style="148" customWidth="1"/>
    <col min="8609" max="8609" width="11.42578125" style="148" customWidth="1"/>
    <col min="8610" max="8610" width="0.5703125" style="148" customWidth="1"/>
    <col min="8611" max="8611" width="11.42578125" style="148" customWidth="1"/>
    <col min="8612" max="8612" width="8.28515625" style="148"/>
    <col min="8613" max="8613" width="10.5703125" style="148" bestFit="1" customWidth="1"/>
    <col min="8614" max="8856" width="8.28515625" style="148"/>
    <col min="8857" max="8857" width="1.42578125" style="148" customWidth="1"/>
    <col min="8858" max="8858" width="36.42578125" style="148" customWidth="1"/>
    <col min="8859" max="8859" width="6.42578125" style="148" customWidth="1"/>
    <col min="8860" max="8860" width="0.5703125" style="148" customWidth="1"/>
    <col min="8861" max="8861" width="11.42578125" style="148" customWidth="1"/>
    <col min="8862" max="8862" width="0.5703125" style="148" customWidth="1"/>
    <col min="8863" max="8863" width="11.42578125" style="148" customWidth="1"/>
    <col min="8864" max="8864" width="0.5703125" style="148" customWidth="1"/>
    <col min="8865" max="8865" width="11.42578125" style="148" customWidth="1"/>
    <col min="8866" max="8866" width="0.5703125" style="148" customWidth="1"/>
    <col min="8867" max="8867" width="11.42578125" style="148" customWidth="1"/>
    <col min="8868" max="8868" width="8.28515625" style="148"/>
    <col min="8869" max="8869" width="10.5703125" style="148" bestFit="1" customWidth="1"/>
    <col min="8870" max="9112" width="8.28515625" style="148"/>
    <col min="9113" max="9113" width="1.42578125" style="148" customWidth="1"/>
    <col min="9114" max="9114" width="36.42578125" style="148" customWidth="1"/>
    <col min="9115" max="9115" width="6.42578125" style="148" customWidth="1"/>
    <col min="9116" max="9116" width="0.5703125" style="148" customWidth="1"/>
    <col min="9117" max="9117" width="11.42578125" style="148" customWidth="1"/>
    <col min="9118" max="9118" width="0.5703125" style="148" customWidth="1"/>
    <col min="9119" max="9119" width="11.42578125" style="148" customWidth="1"/>
    <col min="9120" max="9120" width="0.5703125" style="148" customWidth="1"/>
    <col min="9121" max="9121" width="11.42578125" style="148" customWidth="1"/>
    <col min="9122" max="9122" width="0.5703125" style="148" customWidth="1"/>
    <col min="9123" max="9123" width="11.42578125" style="148" customWidth="1"/>
    <col min="9124" max="9124" width="8.28515625" style="148"/>
    <col min="9125" max="9125" width="10.5703125" style="148" bestFit="1" customWidth="1"/>
    <col min="9126" max="9368" width="8.28515625" style="148"/>
    <col min="9369" max="9369" width="1.42578125" style="148" customWidth="1"/>
    <col min="9370" max="9370" width="36.42578125" style="148" customWidth="1"/>
    <col min="9371" max="9371" width="6.42578125" style="148" customWidth="1"/>
    <col min="9372" max="9372" width="0.5703125" style="148" customWidth="1"/>
    <col min="9373" max="9373" width="11.42578125" style="148" customWidth="1"/>
    <col min="9374" max="9374" width="0.5703125" style="148" customWidth="1"/>
    <col min="9375" max="9375" width="11.42578125" style="148" customWidth="1"/>
    <col min="9376" max="9376" width="0.5703125" style="148" customWidth="1"/>
    <col min="9377" max="9377" width="11.42578125" style="148" customWidth="1"/>
    <col min="9378" max="9378" width="0.5703125" style="148" customWidth="1"/>
    <col min="9379" max="9379" width="11.42578125" style="148" customWidth="1"/>
    <col min="9380" max="9380" width="8.28515625" style="148"/>
    <col min="9381" max="9381" width="10.5703125" style="148" bestFit="1" customWidth="1"/>
    <col min="9382" max="9624" width="8.28515625" style="148"/>
    <col min="9625" max="9625" width="1.42578125" style="148" customWidth="1"/>
    <col min="9626" max="9626" width="36.42578125" style="148" customWidth="1"/>
    <col min="9627" max="9627" width="6.42578125" style="148" customWidth="1"/>
    <col min="9628" max="9628" width="0.5703125" style="148" customWidth="1"/>
    <col min="9629" max="9629" width="11.42578125" style="148" customWidth="1"/>
    <col min="9630" max="9630" width="0.5703125" style="148" customWidth="1"/>
    <col min="9631" max="9631" width="11.42578125" style="148" customWidth="1"/>
    <col min="9632" max="9632" width="0.5703125" style="148" customWidth="1"/>
    <col min="9633" max="9633" width="11.42578125" style="148" customWidth="1"/>
    <col min="9634" max="9634" width="0.5703125" style="148" customWidth="1"/>
    <col min="9635" max="9635" width="11.42578125" style="148" customWidth="1"/>
    <col min="9636" max="9636" width="8.28515625" style="148"/>
    <col min="9637" max="9637" width="10.5703125" style="148" bestFit="1" customWidth="1"/>
    <col min="9638" max="9880" width="8.28515625" style="148"/>
    <col min="9881" max="9881" width="1.42578125" style="148" customWidth="1"/>
    <col min="9882" max="9882" width="36.42578125" style="148" customWidth="1"/>
    <col min="9883" max="9883" width="6.42578125" style="148" customWidth="1"/>
    <col min="9884" max="9884" width="0.5703125" style="148" customWidth="1"/>
    <col min="9885" max="9885" width="11.42578125" style="148" customWidth="1"/>
    <col min="9886" max="9886" width="0.5703125" style="148" customWidth="1"/>
    <col min="9887" max="9887" width="11.42578125" style="148" customWidth="1"/>
    <col min="9888" max="9888" width="0.5703125" style="148" customWidth="1"/>
    <col min="9889" max="9889" width="11.42578125" style="148" customWidth="1"/>
    <col min="9890" max="9890" width="0.5703125" style="148" customWidth="1"/>
    <col min="9891" max="9891" width="11.42578125" style="148" customWidth="1"/>
    <col min="9892" max="9892" width="8.28515625" style="148"/>
    <col min="9893" max="9893" width="10.5703125" style="148" bestFit="1" customWidth="1"/>
    <col min="9894" max="10136" width="8.28515625" style="148"/>
    <col min="10137" max="10137" width="1.42578125" style="148" customWidth="1"/>
    <col min="10138" max="10138" width="36.42578125" style="148" customWidth="1"/>
    <col min="10139" max="10139" width="6.42578125" style="148" customWidth="1"/>
    <col min="10140" max="10140" width="0.5703125" style="148" customWidth="1"/>
    <col min="10141" max="10141" width="11.42578125" style="148" customWidth="1"/>
    <col min="10142" max="10142" width="0.5703125" style="148" customWidth="1"/>
    <col min="10143" max="10143" width="11.42578125" style="148" customWidth="1"/>
    <col min="10144" max="10144" width="0.5703125" style="148" customWidth="1"/>
    <col min="10145" max="10145" width="11.42578125" style="148" customWidth="1"/>
    <col min="10146" max="10146" width="0.5703125" style="148" customWidth="1"/>
    <col min="10147" max="10147" width="11.42578125" style="148" customWidth="1"/>
    <col min="10148" max="10148" width="8.28515625" style="148"/>
    <col min="10149" max="10149" width="10.5703125" style="148" bestFit="1" customWidth="1"/>
    <col min="10150" max="10392" width="8.28515625" style="148"/>
    <col min="10393" max="10393" width="1.42578125" style="148" customWidth="1"/>
    <col min="10394" max="10394" width="36.42578125" style="148" customWidth="1"/>
    <col min="10395" max="10395" width="6.42578125" style="148" customWidth="1"/>
    <col min="10396" max="10396" width="0.5703125" style="148" customWidth="1"/>
    <col min="10397" max="10397" width="11.42578125" style="148" customWidth="1"/>
    <col min="10398" max="10398" width="0.5703125" style="148" customWidth="1"/>
    <col min="10399" max="10399" width="11.42578125" style="148" customWidth="1"/>
    <col min="10400" max="10400" width="0.5703125" style="148" customWidth="1"/>
    <col min="10401" max="10401" width="11.42578125" style="148" customWidth="1"/>
    <col min="10402" max="10402" width="0.5703125" style="148" customWidth="1"/>
    <col min="10403" max="10403" width="11.42578125" style="148" customWidth="1"/>
    <col min="10404" max="10404" width="8.28515625" style="148"/>
    <col min="10405" max="10405" width="10.5703125" style="148" bestFit="1" customWidth="1"/>
    <col min="10406" max="10648" width="8.28515625" style="148"/>
    <col min="10649" max="10649" width="1.42578125" style="148" customWidth="1"/>
    <col min="10650" max="10650" width="36.42578125" style="148" customWidth="1"/>
    <col min="10651" max="10651" width="6.42578125" style="148" customWidth="1"/>
    <col min="10652" max="10652" width="0.5703125" style="148" customWidth="1"/>
    <col min="10653" max="10653" width="11.42578125" style="148" customWidth="1"/>
    <col min="10654" max="10654" width="0.5703125" style="148" customWidth="1"/>
    <col min="10655" max="10655" width="11.42578125" style="148" customWidth="1"/>
    <col min="10656" max="10656" width="0.5703125" style="148" customWidth="1"/>
    <col min="10657" max="10657" width="11.42578125" style="148" customWidth="1"/>
    <col min="10658" max="10658" width="0.5703125" style="148" customWidth="1"/>
    <col min="10659" max="10659" width="11.42578125" style="148" customWidth="1"/>
    <col min="10660" max="10660" width="8.28515625" style="148"/>
    <col min="10661" max="10661" width="10.5703125" style="148" bestFit="1" customWidth="1"/>
    <col min="10662" max="10904" width="8.28515625" style="148"/>
    <col min="10905" max="10905" width="1.42578125" style="148" customWidth="1"/>
    <col min="10906" max="10906" width="36.42578125" style="148" customWidth="1"/>
    <col min="10907" max="10907" width="6.42578125" style="148" customWidth="1"/>
    <col min="10908" max="10908" width="0.5703125" style="148" customWidth="1"/>
    <col min="10909" max="10909" width="11.42578125" style="148" customWidth="1"/>
    <col min="10910" max="10910" width="0.5703125" style="148" customWidth="1"/>
    <col min="10911" max="10911" width="11.42578125" style="148" customWidth="1"/>
    <col min="10912" max="10912" width="0.5703125" style="148" customWidth="1"/>
    <col min="10913" max="10913" width="11.42578125" style="148" customWidth="1"/>
    <col min="10914" max="10914" width="0.5703125" style="148" customWidth="1"/>
    <col min="10915" max="10915" width="11.42578125" style="148" customWidth="1"/>
    <col min="10916" max="10916" width="8.28515625" style="148"/>
    <col min="10917" max="10917" width="10.5703125" style="148" bestFit="1" customWidth="1"/>
    <col min="10918" max="11160" width="8.28515625" style="148"/>
    <col min="11161" max="11161" width="1.42578125" style="148" customWidth="1"/>
    <col min="11162" max="11162" width="36.42578125" style="148" customWidth="1"/>
    <col min="11163" max="11163" width="6.42578125" style="148" customWidth="1"/>
    <col min="11164" max="11164" width="0.5703125" style="148" customWidth="1"/>
    <col min="11165" max="11165" width="11.42578125" style="148" customWidth="1"/>
    <col min="11166" max="11166" width="0.5703125" style="148" customWidth="1"/>
    <col min="11167" max="11167" width="11.42578125" style="148" customWidth="1"/>
    <col min="11168" max="11168" width="0.5703125" style="148" customWidth="1"/>
    <col min="11169" max="11169" width="11.42578125" style="148" customWidth="1"/>
    <col min="11170" max="11170" width="0.5703125" style="148" customWidth="1"/>
    <col min="11171" max="11171" width="11.42578125" style="148" customWidth="1"/>
    <col min="11172" max="11172" width="8.28515625" style="148"/>
    <col min="11173" max="11173" width="10.5703125" style="148" bestFit="1" customWidth="1"/>
    <col min="11174" max="11416" width="8.28515625" style="148"/>
    <col min="11417" max="11417" width="1.42578125" style="148" customWidth="1"/>
    <col min="11418" max="11418" width="36.42578125" style="148" customWidth="1"/>
    <col min="11419" max="11419" width="6.42578125" style="148" customWidth="1"/>
    <col min="11420" max="11420" width="0.5703125" style="148" customWidth="1"/>
    <col min="11421" max="11421" width="11.42578125" style="148" customWidth="1"/>
    <col min="11422" max="11422" width="0.5703125" style="148" customWidth="1"/>
    <col min="11423" max="11423" width="11.42578125" style="148" customWidth="1"/>
    <col min="11424" max="11424" width="0.5703125" style="148" customWidth="1"/>
    <col min="11425" max="11425" width="11.42578125" style="148" customWidth="1"/>
    <col min="11426" max="11426" width="0.5703125" style="148" customWidth="1"/>
    <col min="11427" max="11427" width="11.42578125" style="148" customWidth="1"/>
    <col min="11428" max="11428" width="8.28515625" style="148"/>
    <col min="11429" max="11429" width="10.5703125" style="148" bestFit="1" customWidth="1"/>
    <col min="11430" max="11672" width="8.28515625" style="148"/>
    <col min="11673" max="11673" width="1.42578125" style="148" customWidth="1"/>
    <col min="11674" max="11674" width="36.42578125" style="148" customWidth="1"/>
    <col min="11675" max="11675" width="6.42578125" style="148" customWidth="1"/>
    <col min="11676" max="11676" width="0.5703125" style="148" customWidth="1"/>
    <col min="11677" max="11677" width="11.42578125" style="148" customWidth="1"/>
    <col min="11678" max="11678" width="0.5703125" style="148" customWidth="1"/>
    <col min="11679" max="11679" width="11.42578125" style="148" customWidth="1"/>
    <col min="11680" max="11680" width="0.5703125" style="148" customWidth="1"/>
    <col min="11681" max="11681" width="11.42578125" style="148" customWidth="1"/>
    <col min="11682" max="11682" width="0.5703125" style="148" customWidth="1"/>
    <col min="11683" max="11683" width="11.42578125" style="148" customWidth="1"/>
    <col min="11684" max="11684" width="8.28515625" style="148"/>
    <col min="11685" max="11685" width="10.5703125" style="148" bestFit="1" customWidth="1"/>
    <col min="11686" max="11928" width="8.28515625" style="148"/>
    <col min="11929" max="11929" width="1.42578125" style="148" customWidth="1"/>
    <col min="11930" max="11930" width="36.42578125" style="148" customWidth="1"/>
    <col min="11931" max="11931" width="6.42578125" style="148" customWidth="1"/>
    <col min="11932" max="11932" width="0.5703125" style="148" customWidth="1"/>
    <col min="11933" max="11933" width="11.42578125" style="148" customWidth="1"/>
    <col min="11934" max="11934" width="0.5703125" style="148" customWidth="1"/>
    <col min="11935" max="11935" width="11.42578125" style="148" customWidth="1"/>
    <col min="11936" max="11936" width="0.5703125" style="148" customWidth="1"/>
    <col min="11937" max="11937" width="11.42578125" style="148" customWidth="1"/>
    <col min="11938" max="11938" width="0.5703125" style="148" customWidth="1"/>
    <col min="11939" max="11939" width="11.42578125" style="148" customWidth="1"/>
    <col min="11940" max="11940" width="8.28515625" style="148"/>
    <col min="11941" max="11941" width="10.5703125" style="148" bestFit="1" customWidth="1"/>
    <col min="11942" max="12184" width="8.28515625" style="148"/>
    <col min="12185" max="12185" width="1.42578125" style="148" customWidth="1"/>
    <col min="12186" max="12186" width="36.42578125" style="148" customWidth="1"/>
    <col min="12187" max="12187" width="6.42578125" style="148" customWidth="1"/>
    <col min="12188" max="12188" width="0.5703125" style="148" customWidth="1"/>
    <col min="12189" max="12189" width="11.42578125" style="148" customWidth="1"/>
    <col min="12190" max="12190" width="0.5703125" style="148" customWidth="1"/>
    <col min="12191" max="12191" width="11.42578125" style="148" customWidth="1"/>
    <col min="12192" max="12192" width="0.5703125" style="148" customWidth="1"/>
    <col min="12193" max="12193" width="11.42578125" style="148" customWidth="1"/>
    <col min="12194" max="12194" width="0.5703125" style="148" customWidth="1"/>
    <col min="12195" max="12195" width="11.42578125" style="148" customWidth="1"/>
    <col min="12196" max="12196" width="8.28515625" style="148"/>
    <col min="12197" max="12197" width="10.5703125" style="148" bestFit="1" customWidth="1"/>
    <col min="12198" max="12440" width="8.28515625" style="148"/>
    <col min="12441" max="12441" width="1.42578125" style="148" customWidth="1"/>
    <col min="12442" max="12442" width="36.42578125" style="148" customWidth="1"/>
    <col min="12443" max="12443" width="6.42578125" style="148" customWidth="1"/>
    <col min="12444" max="12444" width="0.5703125" style="148" customWidth="1"/>
    <col min="12445" max="12445" width="11.42578125" style="148" customWidth="1"/>
    <col min="12446" max="12446" width="0.5703125" style="148" customWidth="1"/>
    <col min="12447" max="12447" width="11.42578125" style="148" customWidth="1"/>
    <col min="12448" max="12448" width="0.5703125" style="148" customWidth="1"/>
    <col min="12449" max="12449" width="11.42578125" style="148" customWidth="1"/>
    <col min="12450" max="12450" width="0.5703125" style="148" customWidth="1"/>
    <col min="12451" max="12451" width="11.42578125" style="148" customWidth="1"/>
    <col min="12452" max="12452" width="8.28515625" style="148"/>
    <col min="12453" max="12453" width="10.5703125" style="148" bestFit="1" customWidth="1"/>
    <col min="12454" max="12696" width="8.28515625" style="148"/>
    <col min="12697" max="12697" width="1.42578125" style="148" customWidth="1"/>
    <col min="12698" max="12698" width="36.42578125" style="148" customWidth="1"/>
    <col min="12699" max="12699" width="6.42578125" style="148" customWidth="1"/>
    <col min="12700" max="12700" width="0.5703125" style="148" customWidth="1"/>
    <col min="12701" max="12701" width="11.42578125" style="148" customWidth="1"/>
    <col min="12702" max="12702" width="0.5703125" style="148" customWidth="1"/>
    <col min="12703" max="12703" width="11.42578125" style="148" customWidth="1"/>
    <col min="12704" max="12704" width="0.5703125" style="148" customWidth="1"/>
    <col min="12705" max="12705" width="11.42578125" style="148" customWidth="1"/>
    <col min="12706" max="12706" width="0.5703125" style="148" customWidth="1"/>
    <col min="12707" max="12707" width="11.42578125" style="148" customWidth="1"/>
    <col min="12708" max="12708" width="8.28515625" style="148"/>
    <col min="12709" max="12709" width="10.5703125" style="148" bestFit="1" customWidth="1"/>
    <col min="12710" max="12952" width="8.28515625" style="148"/>
    <col min="12953" max="12953" width="1.42578125" style="148" customWidth="1"/>
    <col min="12954" max="12954" width="36.42578125" style="148" customWidth="1"/>
    <col min="12955" max="12955" width="6.42578125" style="148" customWidth="1"/>
    <col min="12956" max="12956" width="0.5703125" style="148" customWidth="1"/>
    <col min="12957" max="12957" width="11.42578125" style="148" customWidth="1"/>
    <col min="12958" max="12958" width="0.5703125" style="148" customWidth="1"/>
    <col min="12959" max="12959" width="11.42578125" style="148" customWidth="1"/>
    <col min="12960" max="12960" width="0.5703125" style="148" customWidth="1"/>
    <col min="12961" max="12961" width="11.42578125" style="148" customWidth="1"/>
    <col min="12962" max="12962" width="0.5703125" style="148" customWidth="1"/>
    <col min="12963" max="12963" width="11.42578125" style="148" customWidth="1"/>
    <col min="12964" max="12964" width="8.28515625" style="148"/>
    <col min="12965" max="12965" width="10.5703125" style="148" bestFit="1" customWidth="1"/>
    <col min="12966" max="13208" width="8.28515625" style="148"/>
    <col min="13209" max="13209" width="1.42578125" style="148" customWidth="1"/>
    <col min="13210" max="13210" width="36.42578125" style="148" customWidth="1"/>
    <col min="13211" max="13211" width="6.42578125" style="148" customWidth="1"/>
    <col min="13212" max="13212" width="0.5703125" style="148" customWidth="1"/>
    <col min="13213" max="13213" width="11.42578125" style="148" customWidth="1"/>
    <col min="13214" max="13214" width="0.5703125" style="148" customWidth="1"/>
    <col min="13215" max="13215" width="11.42578125" style="148" customWidth="1"/>
    <col min="13216" max="13216" width="0.5703125" style="148" customWidth="1"/>
    <col min="13217" max="13217" width="11.42578125" style="148" customWidth="1"/>
    <col min="13218" max="13218" width="0.5703125" style="148" customWidth="1"/>
    <col min="13219" max="13219" width="11.42578125" style="148" customWidth="1"/>
    <col min="13220" max="13220" width="8.28515625" style="148"/>
    <col min="13221" max="13221" width="10.5703125" style="148" bestFit="1" customWidth="1"/>
    <col min="13222" max="13464" width="8.28515625" style="148"/>
    <col min="13465" max="13465" width="1.42578125" style="148" customWidth="1"/>
    <col min="13466" max="13466" width="36.42578125" style="148" customWidth="1"/>
    <col min="13467" max="13467" width="6.42578125" style="148" customWidth="1"/>
    <col min="13468" max="13468" width="0.5703125" style="148" customWidth="1"/>
    <col min="13469" max="13469" width="11.42578125" style="148" customWidth="1"/>
    <col min="13470" max="13470" width="0.5703125" style="148" customWidth="1"/>
    <col min="13471" max="13471" width="11.42578125" style="148" customWidth="1"/>
    <col min="13472" max="13472" width="0.5703125" style="148" customWidth="1"/>
    <col min="13473" max="13473" width="11.42578125" style="148" customWidth="1"/>
    <col min="13474" max="13474" width="0.5703125" style="148" customWidth="1"/>
    <col min="13475" max="13475" width="11.42578125" style="148" customWidth="1"/>
    <col min="13476" max="13476" width="8.28515625" style="148"/>
    <col min="13477" max="13477" width="10.5703125" style="148" bestFit="1" customWidth="1"/>
    <col min="13478" max="13720" width="8.28515625" style="148"/>
    <col min="13721" max="13721" width="1.42578125" style="148" customWidth="1"/>
    <col min="13722" max="13722" width="36.42578125" style="148" customWidth="1"/>
    <col min="13723" max="13723" width="6.42578125" style="148" customWidth="1"/>
    <col min="13724" max="13724" width="0.5703125" style="148" customWidth="1"/>
    <col min="13725" max="13725" width="11.42578125" style="148" customWidth="1"/>
    <col min="13726" max="13726" width="0.5703125" style="148" customWidth="1"/>
    <col min="13727" max="13727" width="11.42578125" style="148" customWidth="1"/>
    <col min="13728" max="13728" width="0.5703125" style="148" customWidth="1"/>
    <col min="13729" max="13729" width="11.42578125" style="148" customWidth="1"/>
    <col min="13730" max="13730" width="0.5703125" style="148" customWidth="1"/>
    <col min="13731" max="13731" width="11.42578125" style="148" customWidth="1"/>
    <col min="13732" max="13732" width="8.28515625" style="148"/>
    <col min="13733" max="13733" width="10.5703125" style="148" bestFit="1" customWidth="1"/>
    <col min="13734" max="13976" width="8.28515625" style="148"/>
    <col min="13977" max="13977" width="1.42578125" style="148" customWidth="1"/>
    <col min="13978" max="13978" width="36.42578125" style="148" customWidth="1"/>
    <col min="13979" max="13979" width="6.42578125" style="148" customWidth="1"/>
    <col min="13980" max="13980" width="0.5703125" style="148" customWidth="1"/>
    <col min="13981" max="13981" width="11.42578125" style="148" customWidth="1"/>
    <col min="13982" max="13982" width="0.5703125" style="148" customWidth="1"/>
    <col min="13983" max="13983" width="11.42578125" style="148" customWidth="1"/>
    <col min="13984" max="13984" width="0.5703125" style="148" customWidth="1"/>
    <col min="13985" max="13985" width="11.42578125" style="148" customWidth="1"/>
    <col min="13986" max="13986" width="0.5703125" style="148" customWidth="1"/>
    <col min="13987" max="13987" width="11.42578125" style="148" customWidth="1"/>
    <col min="13988" max="13988" width="8.28515625" style="148"/>
    <col min="13989" max="13989" width="10.5703125" style="148" bestFit="1" customWidth="1"/>
    <col min="13990" max="14232" width="8.28515625" style="148"/>
    <col min="14233" max="14233" width="1.42578125" style="148" customWidth="1"/>
    <col min="14234" max="14234" width="36.42578125" style="148" customWidth="1"/>
    <col min="14235" max="14235" width="6.42578125" style="148" customWidth="1"/>
    <col min="14236" max="14236" width="0.5703125" style="148" customWidth="1"/>
    <col min="14237" max="14237" width="11.42578125" style="148" customWidth="1"/>
    <col min="14238" max="14238" width="0.5703125" style="148" customWidth="1"/>
    <col min="14239" max="14239" width="11.42578125" style="148" customWidth="1"/>
    <col min="14240" max="14240" width="0.5703125" style="148" customWidth="1"/>
    <col min="14241" max="14241" width="11.42578125" style="148" customWidth="1"/>
    <col min="14242" max="14242" width="0.5703125" style="148" customWidth="1"/>
    <col min="14243" max="14243" width="11.42578125" style="148" customWidth="1"/>
    <col min="14244" max="14244" width="8.28515625" style="148"/>
    <col min="14245" max="14245" width="10.5703125" style="148" bestFit="1" customWidth="1"/>
    <col min="14246" max="14488" width="8.28515625" style="148"/>
    <col min="14489" max="14489" width="1.42578125" style="148" customWidth="1"/>
    <col min="14490" max="14490" width="36.42578125" style="148" customWidth="1"/>
    <col min="14491" max="14491" width="6.42578125" style="148" customWidth="1"/>
    <col min="14492" max="14492" width="0.5703125" style="148" customWidth="1"/>
    <col min="14493" max="14493" width="11.42578125" style="148" customWidth="1"/>
    <col min="14494" max="14494" width="0.5703125" style="148" customWidth="1"/>
    <col min="14495" max="14495" width="11.42578125" style="148" customWidth="1"/>
    <col min="14496" max="14496" width="0.5703125" style="148" customWidth="1"/>
    <col min="14497" max="14497" width="11.42578125" style="148" customWidth="1"/>
    <col min="14498" max="14498" width="0.5703125" style="148" customWidth="1"/>
    <col min="14499" max="14499" width="11.42578125" style="148" customWidth="1"/>
    <col min="14500" max="14500" width="8.28515625" style="148"/>
    <col min="14501" max="14501" width="10.5703125" style="148" bestFit="1" customWidth="1"/>
    <col min="14502" max="14744" width="8.28515625" style="148"/>
    <col min="14745" max="14745" width="1.42578125" style="148" customWidth="1"/>
    <col min="14746" max="14746" width="36.42578125" style="148" customWidth="1"/>
    <col min="14747" max="14747" width="6.42578125" style="148" customWidth="1"/>
    <col min="14748" max="14748" width="0.5703125" style="148" customWidth="1"/>
    <col min="14749" max="14749" width="11.42578125" style="148" customWidth="1"/>
    <col min="14750" max="14750" width="0.5703125" style="148" customWidth="1"/>
    <col min="14751" max="14751" width="11.42578125" style="148" customWidth="1"/>
    <col min="14752" max="14752" width="0.5703125" style="148" customWidth="1"/>
    <col min="14753" max="14753" width="11.42578125" style="148" customWidth="1"/>
    <col min="14754" max="14754" width="0.5703125" style="148" customWidth="1"/>
    <col min="14755" max="14755" width="11.42578125" style="148" customWidth="1"/>
    <col min="14756" max="14756" width="8.28515625" style="148"/>
    <col min="14757" max="14757" width="10.5703125" style="148" bestFit="1" customWidth="1"/>
    <col min="14758" max="15000" width="8.28515625" style="148"/>
    <col min="15001" max="15001" width="1.42578125" style="148" customWidth="1"/>
    <col min="15002" max="15002" width="36.42578125" style="148" customWidth="1"/>
    <col min="15003" max="15003" width="6.42578125" style="148" customWidth="1"/>
    <col min="15004" max="15004" width="0.5703125" style="148" customWidth="1"/>
    <col min="15005" max="15005" width="11.42578125" style="148" customWidth="1"/>
    <col min="15006" max="15006" width="0.5703125" style="148" customWidth="1"/>
    <col min="15007" max="15007" width="11.42578125" style="148" customWidth="1"/>
    <col min="15008" max="15008" width="0.5703125" style="148" customWidth="1"/>
    <col min="15009" max="15009" width="11.42578125" style="148" customWidth="1"/>
    <col min="15010" max="15010" width="0.5703125" style="148" customWidth="1"/>
    <col min="15011" max="15011" width="11.42578125" style="148" customWidth="1"/>
    <col min="15012" max="15012" width="8.28515625" style="148"/>
    <col min="15013" max="15013" width="10.5703125" style="148" bestFit="1" customWidth="1"/>
    <col min="15014" max="15256" width="8.28515625" style="148"/>
    <col min="15257" max="15257" width="1.42578125" style="148" customWidth="1"/>
    <col min="15258" max="15258" width="36.42578125" style="148" customWidth="1"/>
    <col min="15259" max="15259" width="6.42578125" style="148" customWidth="1"/>
    <col min="15260" max="15260" width="0.5703125" style="148" customWidth="1"/>
    <col min="15261" max="15261" width="11.42578125" style="148" customWidth="1"/>
    <col min="15262" max="15262" width="0.5703125" style="148" customWidth="1"/>
    <col min="15263" max="15263" width="11.42578125" style="148" customWidth="1"/>
    <col min="15264" max="15264" width="0.5703125" style="148" customWidth="1"/>
    <col min="15265" max="15265" width="11.42578125" style="148" customWidth="1"/>
    <col min="15266" max="15266" width="0.5703125" style="148" customWidth="1"/>
    <col min="15267" max="15267" width="11.42578125" style="148" customWidth="1"/>
    <col min="15268" max="15268" width="8.28515625" style="148"/>
    <col min="15269" max="15269" width="10.5703125" style="148" bestFit="1" customWidth="1"/>
    <col min="15270" max="15512" width="8.28515625" style="148"/>
    <col min="15513" max="15513" width="1.42578125" style="148" customWidth="1"/>
    <col min="15514" max="15514" width="36.42578125" style="148" customWidth="1"/>
    <col min="15515" max="15515" width="6.42578125" style="148" customWidth="1"/>
    <col min="15516" max="15516" width="0.5703125" style="148" customWidth="1"/>
    <col min="15517" max="15517" width="11.42578125" style="148" customWidth="1"/>
    <col min="15518" max="15518" width="0.5703125" style="148" customWidth="1"/>
    <col min="15519" max="15519" width="11.42578125" style="148" customWidth="1"/>
    <col min="15520" max="15520" width="0.5703125" style="148" customWidth="1"/>
    <col min="15521" max="15521" width="11.42578125" style="148" customWidth="1"/>
    <col min="15522" max="15522" width="0.5703125" style="148" customWidth="1"/>
    <col min="15523" max="15523" width="11.42578125" style="148" customWidth="1"/>
    <col min="15524" max="15524" width="8.28515625" style="148"/>
    <col min="15525" max="15525" width="10.5703125" style="148" bestFit="1" customWidth="1"/>
    <col min="15526" max="15768" width="8.28515625" style="148"/>
    <col min="15769" max="15769" width="1.42578125" style="148" customWidth="1"/>
    <col min="15770" max="15770" width="36.42578125" style="148" customWidth="1"/>
    <col min="15771" max="15771" width="6.42578125" style="148" customWidth="1"/>
    <col min="15772" max="15772" width="0.5703125" style="148" customWidth="1"/>
    <col min="15773" max="15773" width="11.42578125" style="148" customWidth="1"/>
    <col min="15774" max="15774" width="0.5703125" style="148" customWidth="1"/>
    <col min="15775" max="15775" width="11.42578125" style="148" customWidth="1"/>
    <col min="15776" max="15776" width="0.5703125" style="148" customWidth="1"/>
    <col min="15777" max="15777" width="11.42578125" style="148" customWidth="1"/>
    <col min="15778" max="15778" width="0.5703125" style="148" customWidth="1"/>
    <col min="15779" max="15779" width="11.42578125" style="148" customWidth="1"/>
    <col min="15780" max="15780" width="8.28515625" style="148"/>
    <col min="15781" max="15781" width="10.5703125" style="148" bestFit="1" customWidth="1"/>
    <col min="15782" max="16024" width="8.28515625" style="148"/>
    <col min="16025" max="16025" width="1.42578125" style="148" customWidth="1"/>
    <col min="16026" max="16026" width="36.42578125" style="148" customWidth="1"/>
    <col min="16027" max="16027" width="6.42578125" style="148" customWidth="1"/>
    <col min="16028" max="16028" width="0.5703125" style="148" customWidth="1"/>
    <col min="16029" max="16029" width="11.42578125" style="148" customWidth="1"/>
    <col min="16030" max="16030" width="0.5703125" style="148" customWidth="1"/>
    <col min="16031" max="16031" width="11.42578125" style="148" customWidth="1"/>
    <col min="16032" max="16032" width="0.5703125" style="148" customWidth="1"/>
    <col min="16033" max="16033" width="11.42578125" style="148" customWidth="1"/>
    <col min="16034" max="16034" width="0.5703125" style="148" customWidth="1"/>
    <col min="16035" max="16035" width="11.42578125" style="148" customWidth="1"/>
    <col min="16036" max="16036" width="8.28515625" style="148"/>
    <col min="16037" max="16037" width="10.5703125" style="148" bestFit="1" customWidth="1"/>
    <col min="16038" max="16384" width="8.28515625" style="148"/>
  </cols>
  <sheetData>
    <row r="1" spans="1:11" s="139" customFormat="1" ht="22.15" customHeight="1">
      <c r="A1" s="139" t="s">
        <v>0</v>
      </c>
      <c r="B1" s="140"/>
      <c r="C1" s="116"/>
      <c r="D1" s="116"/>
      <c r="E1" s="1"/>
      <c r="F1" s="141"/>
      <c r="G1" s="1"/>
      <c r="H1" s="141"/>
      <c r="I1" s="2"/>
      <c r="J1" s="141"/>
      <c r="K1" s="2"/>
    </row>
    <row r="2" spans="1:11" s="139" customFormat="1" ht="22.15" customHeight="1">
      <c r="A2" s="140" t="s">
        <v>163</v>
      </c>
      <c r="B2" s="140"/>
      <c r="C2" s="116"/>
      <c r="D2" s="116"/>
      <c r="E2" s="1"/>
      <c r="F2" s="141"/>
      <c r="G2" s="1"/>
      <c r="H2" s="141"/>
      <c r="I2" s="142"/>
      <c r="J2" s="141"/>
      <c r="K2" s="142"/>
    </row>
    <row r="3" spans="1:11" s="139" customFormat="1" ht="22.15" customHeight="1">
      <c r="A3" s="143" t="s">
        <v>81</v>
      </c>
      <c r="B3" s="143"/>
      <c r="C3" s="144"/>
      <c r="D3" s="144"/>
      <c r="E3" s="3"/>
      <c r="F3" s="145"/>
      <c r="G3" s="3"/>
      <c r="H3" s="145"/>
      <c r="I3" s="3"/>
      <c r="J3" s="145"/>
      <c r="K3" s="3"/>
    </row>
    <row r="4" spans="1:11" s="139" customFormat="1" ht="18.75">
      <c r="A4" s="140"/>
      <c r="B4" s="140"/>
      <c r="C4" s="116"/>
      <c r="D4" s="116"/>
      <c r="E4" s="4"/>
      <c r="F4" s="141"/>
      <c r="G4" s="4"/>
      <c r="H4" s="141"/>
      <c r="I4" s="4"/>
      <c r="J4" s="141"/>
      <c r="K4" s="4"/>
    </row>
    <row r="5" spans="1:11" s="139" customFormat="1" ht="19.149999999999999" customHeight="1">
      <c r="A5" s="140"/>
      <c r="B5" s="140"/>
      <c r="C5" s="116"/>
      <c r="D5" s="116"/>
      <c r="E5" s="146" t="s">
        <v>3</v>
      </c>
      <c r="F5" s="146"/>
      <c r="G5" s="146"/>
      <c r="H5" s="147"/>
      <c r="I5" s="146" t="s">
        <v>4</v>
      </c>
      <c r="J5" s="146"/>
      <c r="K5" s="146"/>
    </row>
    <row r="6" spans="1:11" ht="19.149999999999999" customHeight="1">
      <c r="C6" s="149"/>
      <c r="D6" s="149"/>
      <c r="E6" s="109" t="s">
        <v>6</v>
      </c>
      <c r="F6" s="150"/>
      <c r="G6" s="5" t="s">
        <v>7</v>
      </c>
      <c r="H6" s="151"/>
      <c r="I6" s="109" t="s">
        <v>6</v>
      </c>
      <c r="J6" s="150"/>
      <c r="K6" s="5" t="s">
        <v>7</v>
      </c>
    </row>
    <row r="7" spans="1:11" s="139" customFormat="1" ht="19.149999999999999" customHeight="1">
      <c r="A7" s="148"/>
      <c r="B7" s="148"/>
      <c r="C7" s="152" t="s">
        <v>8</v>
      </c>
      <c r="D7" s="153"/>
      <c r="E7" s="6" t="s">
        <v>9</v>
      </c>
      <c r="F7" s="150"/>
      <c r="G7" s="6" t="s">
        <v>9</v>
      </c>
      <c r="H7" s="147"/>
      <c r="I7" s="6" t="s">
        <v>9</v>
      </c>
      <c r="J7" s="150"/>
      <c r="K7" s="6" t="s">
        <v>9</v>
      </c>
    </row>
    <row r="8" spans="1:11" s="139" customFormat="1" ht="6" customHeight="1">
      <c r="A8" s="148"/>
      <c r="B8" s="148"/>
      <c r="C8" s="153"/>
      <c r="D8" s="153"/>
      <c r="E8" s="5"/>
      <c r="F8" s="150"/>
      <c r="G8" s="5"/>
      <c r="H8" s="147"/>
      <c r="I8" s="5"/>
      <c r="J8" s="150"/>
      <c r="K8" s="5"/>
    </row>
    <row r="9" spans="1:11" ht="19.149999999999999" customHeight="1">
      <c r="A9" s="154" t="s">
        <v>164</v>
      </c>
      <c r="B9" s="139"/>
      <c r="D9" s="116"/>
      <c r="E9" s="4"/>
      <c r="F9" s="141"/>
      <c r="G9" s="4"/>
      <c r="H9" s="141"/>
      <c r="I9" s="4"/>
      <c r="J9" s="155"/>
      <c r="K9" s="4"/>
    </row>
    <row r="10" spans="1:11" ht="19.149999999999999" customHeight="1">
      <c r="A10" s="156" t="s">
        <v>100</v>
      </c>
      <c r="B10" s="157"/>
      <c r="D10" s="116"/>
      <c r="E10" s="4">
        <v>1033906992</v>
      </c>
      <c r="F10" s="4"/>
      <c r="G10" s="4">
        <v>841057035</v>
      </c>
      <c r="H10" s="4"/>
      <c r="I10" s="4">
        <v>830073193</v>
      </c>
      <c r="J10" s="4"/>
      <c r="K10" s="4">
        <v>728450451</v>
      </c>
    </row>
    <row r="11" spans="1:11" ht="19.149999999999999" customHeight="1">
      <c r="A11" s="156" t="s">
        <v>165</v>
      </c>
      <c r="B11" s="158"/>
      <c r="E11" s="4"/>
      <c r="F11" s="7"/>
      <c r="G11" s="4"/>
      <c r="I11" s="4"/>
      <c r="J11" s="4"/>
      <c r="K11" s="4"/>
    </row>
    <row r="12" spans="1:11" ht="19.149999999999999" customHeight="1">
      <c r="B12" s="156" t="s">
        <v>166</v>
      </c>
      <c r="C12" s="160"/>
      <c r="D12" s="116"/>
      <c r="E12" s="4">
        <v>182113971</v>
      </c>
      <c r="F12" s="8"/>
      <c r="G12" s="4">
        <v>154238875</v>
      </c>
      <c r="H12" s="141"/>
      <c r="I12" s="4">
        <v>152016886</v>
      </c>
      <c r="J12" s="4"/>
      <c r="K12" s="4">
        <v>150311419</v>
      </c>
    </row>
    <row r="13" spans="1:11" ht="19.149999999999999" customHeight="1">
      <c r="B13" s="156" t="s">
        <v>167</v>
      </c>
      <c r="C13" s="160"/>
      <c r="D13" s="116"/>
      <c r="E13" s="4">
        <v>24389256</v>
      </c>
      <c r="F13" s="8"/>
      <c r="G13" s="4">
        <v>13684218</v>
      </c>
      <c r="H13" s="141"/>
      <c r="I13" s="4">
        <v>21208861</v>
      </c>
      <c r="J13" s="4"/>
      <c r="K13" s="4">
        <v>13379442</v>
      </c>
    </row>
    <row r="14" spans="1:11" ht="19.149999999999999" customHeight="1">
      <c r="B14" s="156" t="s">
        <v>168</v>
      </c>
      <c r="C14" s="160" t="s">
        <v>24</v>
      </c>
      <c r="D14" s="116"/>
      <c r="E14" s="4">
        <v>-113234277</v>
      </c>
      <c r="F14" s="8"/>
      <c r="G14" s="4">
        <v>-1468606</v>
      </c>
      <c r="H14" s="141"/>
      <c r="I14" s="4">
        <v>0</v>
      </c>
      <c r="J14" s="4"/>
      <c r="K14" s="4">
        <v>0</v>
      </c>
    </row>
    <row r="15" spans="1:11" ht="19.149999999999999" customHeight="1">
      <c r="B15" s="156" t="s">
        <v>169</v>
      </c>
      <c r="C15" s="160"/>
      <c r="D15" s="116"/>
      <c r="E15" s="4">
        <v>-4903204</v>
      </c>
      <c r="F15" s="8"/>
      <c r="G15" s="4">
        <v>-3717632</v>
      </c>
      <c r="H15" s="141"/>
      <c r="I15" s="4">
        <v>-4527637</v>
      </c>
      <c r="J15" s="4"/>
      <c r="K15" s="4">
        <v>-3717632</v>
      </c>
    </row>
    <row r="16" spans="1:11" ht="19.149999999999999" customHeight="1">
      <c r="B16" s="156" t="s">
        <v>170</v>
      </c>
      <c r="C16" s="160">
        <v>16</v>
      </c>
      <c r="D16" s="116"/>
      <c r="E16" s="4">
        <v>4900322</v>
      </c>
      <c r="F16" s="8"/>
      <c r="G16" s="4">
        <v>60788</v>
      </c>
      <c r="H16" s="141"/>
      <c r="I16" s="4">
        <v>4900322</v>
      </c>
      <c r="J16" s="4"/>
      <c r="K16" s="4">
        <v>60788</v>
      </c>
    </row>
    <row r="17" spans="1:13" ht="19.149999999999999" customHeight="1">
      <c r="B17" s="156" t="s">
        <v>231</v>
      </c>
      <c r="C17" s="160">
        <v>16</v>
      </c>
      <c r="D17" s="116"/>
      <c r="E17" s="4">
        <v>4959012</v>
      </c>
      <c r="F17" s="8"/>
      <c r="G17" s="4">
        <v>0</v>
      </c>
      <c r="H17" s="141"/>
      <c r="I17" s="4">
        <v>0</v>
      </c>
      <c r="J17" s="4"/>
      <c r="K17" s="4">
        <v>0</v>
      </c>
      <c r="M17" s="159"/>
    </row>
    <row r="18" spans="1:13" ht="19.149999999999999" customHeight="1">
      <c r="B18" s="156" t="s">
        <v>171</v>
      </c>
      <c r="D18" s="116"/>
    </row>
    <row r="19" spans="1:13" ht="19.149999999999999" customHeight="1">
      <c r="B19" s="156" t="s">
        <v>172</v>
      </c>
      <c r="C19" s="160"/>
      <c r="D19" s="116"/>
      <c r="E19" s="4">
        <v>43291241</v>
      </c>
      <c r="F19" s="8"/>
      <c r="G19" s="4">
        <v>-487902</v>
      </c>
      <c r="H19" s="141"/>
      <c r="I19" s="4">
        <v>491559</v>
      </c>
      <c r="J19" s="4"/>
      <c r="K19" s="4">
        <v>-841209</v>
      </c>
    </row>
    <row r="20" spans="1:13" ht="19.149999999999999" customHeight="1">
      <c r="B20" s="156" t="s">
        <v>173</v>
      </c>
      <c r="C20" s="160"/>
      <c r="D20" s="116"/>
      <c r="E20" s="4">
        <v>-141995</v>
      </c>
      <c r="F20" s="8"/>
      <c r="G20" s="4">
        <v>-348236</v>
      </c>
      <c r="H20" s="141"/>
      <c r="I20" s="4">
        <v>-137007</v>
      </c>
      <c r="J20" s="4"/>
      <c r="K20" s="4">
        <v>-346402</v>
      </c>
    </row>
    <row r="21" spans="1:13" ht="19.149999999999999" customHeight="1">
      <c r="B21" s="161" t="s">
        <v>174</v>
      </c>
      <c r="C21" s="160" t="s">
        <v>175</v>
      </c>
      <c r="D21" s="116"/>
      <c r="E21" s="4">
        <v>14254465</v>
      </c>
      <c r="F21" s="8"/>
      <c r="G21" s="4">
        <v>25386371</v>
      </c>
      <c r="H21" s="141"/>
      <c r="I21" s="4">
        <v>12827249</v>
      </c>
      <c r="J21" s="4"/>
      <c r="K21" s="4">
        <v>25386371</v>
      </c>
    </row>
    <row r="22" spans="1:13" ht="19.149999999999999" customHeight="1">
      <c r="B22" s="148" t="s">
        <v>176</v>
      </c>
      <c r="C22" s="160"/>
      <c r="D22" s="116"/>
      <c r="E22" s="4">
        <v>5413844</v>
      </c>
      <c r="F22" s="8"/>
      <c r="G22" s="4">
        <v>-8672912</v>
      </c>
      <c r="H22" s="141"/>
      <c r="I22" s="4">
        <v>3588718</v>
      </c>
      <c r="J22" s="4"/>
      <c r="K22" s="4">
        <v>-9497491</v>
      </c>
    </row>
    <row r="23" spans="1:13" ht="19.149999999999999" customHeight="1">
      <c r="B23" s="156" t="s">
        <v>177</v>
      </c>
      <c r="C23" s="160"/>
      <c r="D23" s="116"/>
      <c r="E23" s="4"/>
      <c r="F23" s="8"/>
      <c r="G23" s="4"/>
      <c r="H23" s="141"/>
      <c r="I23" s="4"/>
      <c r="J23" s="4"/>
      <c r="K23" s="4"/>
    </row>
    <row r="24" spans="1:13" ht="19.149999999999999" customHeight="1">
      <c r="B24" s="148" t="s">
        <v>178</v>
      </c>
      <c r="C24" s="160"/>
      <c r="D24" s="116"/>
      <c r="E24" s="4"/>
      <c r="F24" s="8"/>
      <c r="G24" s="4"/>
      <c r="H24" s="141"/>
      <c r="I24" s="4"/>
      <c r="J24" s="4"/>
      <c r="K24" s="4"/>
    </row>
    <row r="25" spans="1:13" ht="19.149999999999999" customHeight="1">
      <c r="B25" s="148" t="s">
        <v>179</v>
      </c>
      <c r="C25" s="160">
        <v>27</v>
      </c>
      <c r="D25" s="116"/>
      <c r="E25" s="4">
        <v>-6060452</v>
      </c>
      <c r="F25" s="8"/>
      <c r="G25" s="4">
        <v>-11988168</v>
      </c>
      <c r="H25" s="141"/>
      <c r="I25" s="4">
        <v>-2526840</v>
      </c>
      <c r="J25" s="4"/>
      <c r="K25" s="4">
        <v>-5454802</v>
      </c>
    </row>
    <row r="26" spans="1:13" ht="19.149999999999999" customHeight="1">
      <c r="B26" s="148" t="s">
        <v>94</v>
      </c>
      <c r="C26" s="160">
        <v>14.1</v>
      </c>
      <c r="D26" s="116"/>
      <c r="E26" s="4">
        <v>-40935038</v>
      </c>
      <c r="F26" s="8"/>
      <c r="G26" s="4">
        <v>0</v>
      </c>
      <c r="H26" s="141"/>
      <c r="I26" s="4">
        <v>0</v>
      </c>
      <c r="J26" s="4"/>
      <c r="K26" s="4">
        <v>0</v>
      </c>
    </row>
    <row r="27" spans="1:13" ht="19.149999999999999" customHeight="1">
      <c r="B27" s="148" t="s">
        <v>235</v>
      </c>
      <c r="C27" s="160"/>
      <c r="D27" s="116"/>
      <c r="E27" s="148"/>
      <c r="F27" s="148"/>
      <c r="G27" s="148"/>
      <c r="H27" s="148"/>
      <c r="I27" s="148"/>
      <c r="J27" s="148"/>
      <c r="K27" s="148"/>
    </row>
    <row r="28" spans="1:13" ht="19.149999999999999" customHeight="1">
      <c r="B28" s="148" t="s">
        <v>234</v>
      </c>
      <c r="C28" s="160">
        <v>14.1</v>
      </c>
      <c r="D28" s="116"/>
      <c r="E28" s="4">
        <v>-2170572</v>
      </c>
      <c r="F28" s="8"/>
      <c r="G28" s="4">
        <v>0</v>
      </c>
      <c r="H28" s="141"/>
      <c r="I28" s="4">
        <v>0</v>
      </c>
      <c r="J28" s="4"/>
      <c r="K28" s="4">
        <v>0</v>
      </c>
    </row>
    <row r="29" spans="1:13" ht="19.149999999999999" customHeight="1">
      <c r="B29" s="156" t="s">
        <v>180</v>
      </c>
      <c r="C29" s="160">
        <v>26</v>
      </c>
      <c r="D29" s="116"/>
      <c r="E29" s="4">
        <v>-2280659</v>
      </c>
      <c r="F29" s="8"/>
      <c r="G29" s="4">
        <v>-2874718</v>
      </c>
      <c r="H29" s="141"/>
      <c r="I29" s="4">
        <v>-1127417</v>
      </c>
      <c r="J29" s="4"/>
      <c r="K29" s="4">
        <v>-2201186</v>
      </c>
    </row>
    <row r="30" spans="1:13" ht="19.149999999999999" customHeight="1">
      <c r="B30" s="156" t="s">
        <v>181</v>
      </c>
      <c r="C30" s="160">
        <v>26</v>
      </c>
      <c r="D30" s="116"/>
      <c r="E30" s="4">
        <v>-352500</v>
      </c>
      <c r="F30" s="8"/>
      <c r="G30" s="4">
        <v>0</v>
      </c>
      <c r="H30" s="141"/>
      <c r="I30" s="4">
        <v>-254999500</v>
      </c>
      <c r="J30" s="4"/>
      <c r="K30" s="4">
        <v>-219999560</v>
      </c>
    </row>
    <row r="31" spans="1:13" ht="19.149999999999999" customHeight="1">
      <c r="B31" s="148" t="s">
        <v>99</v>
      </c>
      <c r="C31" s="160"/>
      <c r="D31" s="116"/>
      <c r="E31" s="3">
        <v>73498430</v>
      </c>
      <c r="F31" s="8"/>
      <c r="G31" s="3">
        <v>88576501</v>
      </c>
      <c r="H31" s="141"/>
      <c r="I31" s="3">
        <v>73164824</v>
      </c>
      <c r="J31" s="4"/>
      <c r="K31" s="3">
        <v>88505759</v>
      </c>
    </row>
    <row r="32" spans="1:13" ht="6" customHeight="1">
      <c r="A32" s="157"/>
      <c r="B32" s="157"/>
      <c r="D32" s="116"/>
      <c r="E32" s="4"/>
      <c r="F32" s="4"/>
      <c r="G32" s="4"/>
      <c r="H32" s="141"/>
      <c r="I32" s="4"/>
      <c r="J32" s="4"/>
      <c r="K32" s="4"/>
    </row>
    <row r="33" spans="1:11" ht="19.149999999999999" customHeight="1">
      <c r="C33" s="160"/>
      <c r="D33" s="116"/>
      <c r="E33" s="4">
        <f>SUM(E10:E31)</f>
        <v>1216648836</v>
      </c>
      <c r="F33" s="8"/>
      <c r="G33" s="4">
        <f>SUM(G10:G31)</f>
        <v>1093445614</v>
      </c>
      <c r="H33" s="141"/>
      <c r="I33" s="4">
        <f>SUM(I10:I31)</f>
        <v>834953211</v>
      </c>
      <c r="J33" s="4"/>
      <c r="K33" s="4">
        <f>SUM(K10:K31)</f>
        <v>764035948</v>
      </c>
    </row>
    <row r="34" spans="1:11" ht="19.149999999999999" customHeight="1">
      <c r="A34" s="156" t="s">
        <v>182</v>
      </c>
      <c r="B34" s="157"/>
      <c r="D34" s="116"/>
      <c r="E34" s="4"/>
      <c r="F34" s="8"/>
      <c r="G34" s="4"/>
      <c r="H34" s="141"/>
      <c r="I34" s="4"/>
      <c r="J34" s="4"/>
      <c r="K34" s="4"/>
    </row>
    <row r="35" spans="1:11" ht="19.149999999999999" customHeight="1">
      <c r="B35" s="161" t="s">
        <v>15</v>
      </c>
      <c r="D35" s="116"/>
      <c r="E35" s="4">
        <v>78301813</v>
      </c>
      <c r="F35" s="8"/>
      <c r="G35" s="4">
        <v>59034468</v>
      </c>
      <c r="H35" s="141"/>
      <c r="I35" s="4">
        <v>48948194</v>
      </c>
      <c r="J35" s="4"/>
      <c r="K35" s="4">
        <v>87832981</v>
      </c>
    </row>
    <row r="36" spans="1:11" ht="19.149999999999999" customHeight="1">
      <c r="B36" s="161" t="s">
        <v>16</v>
      </c>
      <c r="D36" s="116"/>
      <c r="E36" s="4">
        <v>197860079</v>
      </c>
      <c r="F36" s="8"/>
      <c r="G36" s="4">
        <v>55794927</v>
      </c>
      <c r="H36" s="141"/>
      <c r="I36" s="4">
        <v>197756474</v>
      </c>
      <c r="J36" s="4"/>
      <c r="K36" s="4">
        <v>56163652</v>
      </c>
    </row>
    <row r="37" spans="1:11" ht="19.149999999999999" customHeight="1">
      <c r="B37" s="161" t="s">
        <v>18</v>
      </c>
      <c r="D37" s="116"/>
      <c r="E37" s="4">
        <v>-68445944</v>
      </c>
      <c r="F37" s="8"/>
      <c r="G37" s="4">
        <v>-45883606</v>
      </c>
      <c r="H37" s="141"/>
      <c r="I37" s="4">
        <v>-68281330</v>
      </c>
      <c r="J37" s="4"/>
      <c r="K37" s="4">
        <v>-43910598</v>
      </c>
    </row>
    <row r="38" spans="1:11" ht="19.149999999999999" customHeight="1">
      <c r="B38" s="161" t="s">
        <v>30</v>
      </c>
      <c r="D38" s="116"/>
      <c r="E38" s="4">
        <v>6047747</v>
      </c>
      <c r="F38" s="8"/>
      <c r="G38" s="4">
        <v>687110</v>
      </c>
      <c r="H38" s="141"/>
      <c r="I38" s="4">
        <v>3859892</v>
      </c>
      <c r="J38" s="4"/>
      <c r="K38" s="4">
        <v>4068122</v>
      </c>
    </row>
    <row r="39" spans="1:11" ht="19.149999999999999" customHeight="1">
      <c r="B39" s="161" t="s">
        <v>43</v>
      </c>
      <c r="D39" s="116"/>
      <c r="E39" s="4">
        <v>-229258660</v>
      </c>
      <c r="F39" s="8"/>
      <c r="G39" s="4">
        <v>127121224</v>
      </c>
      <c r="H39" s="141"/>
      <c r="I39" s="4">
        <v>-179714694</v>
      </c>
      <c r="J39" s="4"/>
      <c r="K39" s="4">
        <v>121721790</v>
      </c>
    </row>
    <row r="40" spans="1:11" ht="19.149999999999999" customHeight="1">
      <c r="B40" s="161" t="s">
        <v>49</v>
      </c>
      <c r="D40" s="116"/>
      <c r="E40" s="4">
        <v>107396</v>
      </c>
      <c r="F40" s="8"/>
      <c r="G40" s="4">
        <v>11956252</v>
      </c>
      <c r="H40" s="141"/>
      <c r="I40" s="4">
        <v>-2536768</v>
      </c>
      <c r="J40" s="4"/>
      <c r="K40" s="4">
        <v>12675558</v>
      </c>
    </row>
    <row r="41" spans="1:11" ht="19.149999999999999" customHeight="1">
      <c r="B41" s="161" t="s">
        <v>47</v>
      </c>
      <c r="D41" s="116"/>
      <c r="E41" s="4">
        <v>-38435563</v>
      </c>
      <c r="F41" s="8"/>
      <c r="G41" s="4">
        <v>-138230404</v>
      </c>
      <c r="H41" s="141"/>
      <c r="I41" s="4">
        <v>-34818514</v>
      </c>
      <c r="J41" s="4"/>
      <c r="K41" s="4">
        <v>-140525192</v>
      </c>
    </row>
    <row r="42" spans="1:11" ht="19.149999999999999" customHeight="1">
      <c r="B42" s="161" t="s">
        <v>183</v>
      </c>
      <c r="C42" s="116">
        <v>24</v>
      </c>
      <c r="D42" s="116"/>
      <c r="E42" s="4">
        <v>-6258428</v>
      </c>
      <c r="F42" s="8"/>
      <c r="G42" s="4">
        <v>-12096243</v>
      </c>
      <c r="H42" s="141"/>
      <c r="I42" s="4">
        <v>-6258428</v>
      </c>
      <c r="J42" s="4"/>
      <c r="K42" s="4">
        <v>-12096243</v>
      </c>
    </row>
    <row r="43" spans="1:11" ht="19.149999999999999" customHeight="1">
      <c r="B43" s="161" t="s">
        <v>56</v>
      </c>
      <c r="D43" s="116"/>
      <c r="E43" s="9">
        <v>-135033</v>
      </c>
      <c r="F43" s="8"/>
      <c r="G43" s="9">
        <v>443633</v>
      </c>
      <c r="H43" s="141"/>
      <c r="I43" s="9">
        <v>320600</v>
      </c>
      <c r="J43" s="4"/>
      <c r="K43" s="9">
        <v>284829</v>
      </c>
    </row>
    <row r="44" spans="1:11" ht="6" customHeight="1">
      <c r="A44" s="157"/>
      <c r="B44" s="157"/>
      <c r="D44" s="116"/>
      <c r="E44" s="4"/>
      <c r="F44" s="4"/>
      <c r="G44" s="4"/>
      <c r="H44" s="141"/>
      <c r="I44" s="4"/>
      <c r="J44" s="4"/>
      <c r="K44" s="4"/>
    </row>
    <row r="45" spans="1:11" ht="19.149999999999999" customHeight="1">
      <c r="A45" s="148" t="s">
        <v>184</v>
      </c>
      <c r="B45" s="139"/>
      <c r="D45" s="116"/>
      <c r="E45" s="4">
        <f>SUM(E33:E43)</f>
        <v>1156432243</v>
      </c>
      <c r="F45" s="4"/>
      <c r="G45" s="4">
        <f>SUM(G33:G43)</f>
        <v>1152272975</v>
      </c>
      <c r="H45" s="141"/>
      <c r="I45" s="4">
        <f>SUM(I33:I43)</f>
        <v>794228637</v>
      </c>
      <c r="J45" s="4"/>
      <c r="K45" s="4">
        <f>SUM(K33:K43)</f>
        <v>850250847</v>
      </c>
    </row>
    <row r="46" spans="1:11" ht="19.149999999999999" customHeight="1">
      <c r="A46" s="162" t="s">
        <v>185</v>
      </c>
      <c r="D46" s="116"/>
      <c r="E46" s="4">
        <v>-199392823</v>
      </c>
      <c r="F46" s="4"/>
      <c r="G46" s="4">
        <v>-136957838</v>
      </c>
      <c r="H46" s="141"/>
      <c r="I46" s="4">
        <v>-118534670</v>
      </c>
      <c r="J46" s="4"/>
      <c r="K46" s="4">
        <v>-80213344</v>
      </c>
    </row>
    <row r="47" spans="1:11" ht="19.149999999999999" customHeight="1">
      <c r="A47" s="148" t="s">
        <v>186</v>
      </c>
      <c r="D47" s="116"/>
      <c r="E47" s="3">
        <v>-70587767</v>
      </c>
      <c r="F47" s="4"/>
      <c r="G47" s="3">
        <v>-85179704</v>
      </c>
      <c r="H47" s="141"/>
      <c r="I47" s="3">
        <v>-70254160</v>
      </c>
      <c r="J47" s="4"/>
      <c r="K47" s="3">
        <v>-85108962</v>
      </c>
    </row>
    <row r="48" spans="1:11" ht="6" customHeight="1">
      <c r="A48" s="157"/>
      <c r="B48" s="157"/>
      <c r="D48" s="116"/>
      <c r="E48" s="4"/>
      <c r="F48" s="4"/>
      <c r="G48" s="4"/>
      <c r="H48" s="141"/>
      <c r="I48" s="4"/>
      <c r="J48" s="4"/>
      <c r="K48" s="4"/>
    </row>
    <row r="49" spans="1:11" ht="19.350000000000001" customHeight="1">
      <c r="A49" s="148" t="s">
        <v>187</v>
      </c>
      <c r="D49" s="116"/>
      <c r="E49" s="3">
        <f>SUM(E45:E47)</f>
        <v>886451653</v>
      </c>
      <c r="F49" s="4"/>
      <c r="G49" s="3">
        <f>SUM(G45:G47)</f>
        <v>930135433</v>
      </c>
      <c r="H49" s="141"/>
      <c r="I49" s="3">
        <f>SUM(I45:I47)</f>
        <v>605439807</v>
      </c>
      <c r="J49" s="4"/>
      <c r="K49" s="3">
        <f>SUM(K45:K47)</f>
        <v>684928541</v>
      </c>
    </row>
    <row r="50" spans="1:11" ht="19.350000000000001" customHeight="1">
      <c r="D50" s="116"/>
      <c r="E50" s="4"/>
      <c r="F50" s="4"/>
      <c r="G50" s="4"/>
      <c r="H50" s="141"/>
      <c r="I50" s="4"/>
      <c r="J50" s="4"/>
      <c r="K50" s="4"/>
    </row>
    <row r="51" spans="1:11" ht="19.350000000000001" customHeight="1">
      <c r="D51" s="116"/>
      <c r="E51" s="4"/>
      <c r="F51" s="4"/>
      <c r="G51" s="4"/>
      <c r="H51" s="141"/>
      <c r="I51" s="4"/>
      <c r="J51" s="4"/>
      <c r="K51" s="4"/>
    </row>
    <row r="52" spans="1:11" ht="19.350000000000001" customHeight="1">
      <c r="D52" s="116"/>
      <c r="E52" s="4"/>
      <c r="F52" s="4"/>
      <c r="G52" s="4"/>
      <c r="H52" s="141"/>
      <c r="I52" s="4"/>
      <c r="J52" s="4"/>
      <c r="K52" s="4"/>
    </row>
    <row r="53" spans="1:11" ht="19.350000000000001" customHeight="1">
      <c r="D53" s="116"/>
      <c r="E53" s="4"/>
      <c r="F53" s="4"/>
      <c r="G53" s="4"/>
      <c r="H53" s="141"/>
      <c r="I53" s="4"/>
      <c r="J53" s="4"/>
      <c r="K53" s="4"/>
    </row>
    <row r="54" spans="1:11" ht="14.25" customHeight="1">
      <c r="D54" s="116"/>
      <c r="E54" s="4"/>
      <c r="F54" s="4"/>
      <c r="G54" s="4"/>
      <c r="H54" s="141"/>
      <c r="I54" s="4"/>
      <c r="J54" s="4"/>
      <c r="K54" s="4"/>
    </row>
    <row r="55" spans="1:11" ht="19.350000000000001" customHeight="1">
      <c r="D55" s="116"/>
      <c r="E55" s="4"/>
      <c r="F55" s="4"/>
      <c r="G55" s="4"/>
      <c r="H55" s="141"/>
      <c r="I55" s="4"/>
      <c r="J55" s="4"/>
      <c r="K55" s="4"/>
    </row>
    <row r="56" spans="1:11" ht="19.350000000000001" customHeight="1">
      <c r="D56" s="116"/>
      <c r="E56" s="4"/>
      <c r="F56" s="4"/>
      <c r="G56" s="4"/>
      <c r="H56" s="141"/>
      <c r="I56" s="4"/>
      <c r="J56" s="4"/>
      <c r="K56" s="4"/>
    </row>
    <row r="57" spans="1:11" ht="22.15" customHeight="1">
      <c r="A57" s="163" t="s">
        <v>35</v>
      </c>
      <c r="B57" s="163"/>
      <c r="C57" s="163"/>
      <c r="D57" s="163"/>
      <c r="E57" s="163"/>
      <c r="F57" s="163"/>
      <c r="G57" s="163"/>
      <c r="H57" s="163"/>
      <c r="I57" s="163"/>
      <c r="J57" s="163"/>
      <c r="K57" s="164"/>
    </row>
    <row r="58" spans="1:11" ht="22.15" customHeight="1">
      <c r="A58" s="140" t="s">
        <v>0</v>
      </c>
      <c r="B58" s="140"/>
      <c r="D58" s="116"/>
      <c r="F58" s="141"/>
      <c r="H58" s="141"/>
      <c r="I58" s="2"/>
      <c r="J58" s="141"/>
      <c r="K58" s="2"/>
    </row>
    <row r="59" spans="1:11" ht="22.15" customHeight="1">
      <c r="A59" s="140" t="s">
        <v>188</v>
      </c>
      <c r="B59" s="140"/>
      <c r="D59" s="116"/>
      <c r="F59" s="141"/>
      <c r="H59" s="141"/>
      <c r="J59" s="141"/>
    </row>
    <row r="60" spans="1:11" ht="22.15" customHeight="1">
      <c r="A60" s="143" t="s">
        <v>81</v>
      </c>
      <c r="B60" s="143"/>
      <c r="C60" s="144"/>
      <c r="D60" s="144"/>
      <c r="E60" s="3"/>
      <c r="F60" s="145"/>
      <c r="G60" s="3"/>
      <c r="H60" s="145"/>
      <c r="I60" s="3"/>
      <c r="J60" s="145"/>
      <c r="K60" s="3"/>
    </row>
    <row r="61" spans="1:11" ht="15" customHeight="1">
      <c r="A61" s="139"/>
      <c r="B61" s="165"/>
      <c r="E61" s="4"/>
      <c r="G61" s="4"/>
      <c r="I61" s="4"/>
      <c r="K61" s="4"/>
    </row>
    <row r="62" spans="1:11" ht="18.600000000000001" customHeight="1">
      <c r="A62" s="139"/>
      <c r="B62" s="139"/>
      <c r="E62" s="146" t="s">
        <v>3</v>
      </c>
      <c r="F62" s="146"/>
      <c r="G62" s="146"/>
      <c r="H62" s="147"/>
      <c r="I62" s="146" t="s">
        <v>4</v>
      </c>
      <c r="J62" s="146"/>
      <c r="K62" s="146"/>
    </row>
    <row r="63" spans="1:11" ht="18.600000000000001" customHeight="1">
      <c r="C63" s="153"/>
      <c r="D63" s="139"/>
      <c r="E63" s="109" t="s">
        <v>6</v>
      </c>
      <c r="F63" s="150"/>
      <c r="G63" s="5" t="s">
        <v>7</v>
      </c>
      <c r="H63" s="151"/>
      <c r="I63" s="109" t="s">
        <v>6</v>
      </c>
      <c r="J63" s="150"/>
      <c r="K63" s="5" t="s">
        <v>7</v>
      </c>
    </row>
    <row r="64" spans="1:11" s="139" customFormat="1" ht="18.600000000000001" customHeight="1">
      <c r="A64" s="148"/>
      <c r="B64" s="148"/>
      <c r="C64" s="152" t="s">
        <v>8</v>
      </c>
      <c r="E64" s="6" t="s">
        <v>9</v>
      </c>
      <c r="F64" s="150"/>
      <c r="G64" s="6" t="s">
        <v>9</v>
      </c>
      <c r="H64" s="147"/>
      <c r="I64" s="6" t="s">
        <v>9</v>
      </c>
      <c r="J64" s="150"/>
      <c r="K64" s="6" t="s">
        <v>9</v>
      </c>
    </row>
    <row r="65" spans="1:11" s="139" customFormat="1" ht="6" customHeight="1">
      <c r="A65" s="148"/>
      <c r="B65" s="148"/>
      <c r="C65" s="153"/>
      <c r="E65" s="5"/>
      <c r="F65" s="150"/>
      <c r="G65" s="5"/>
      <c r="H65" s="147"/>
      <c r="I65" s="5"/>
      <c r="J65" s="150"/>
      <c r="K65" s="5"/>
    </row>
    <row r="66" spans="1:11" ht="18.600000000000001" customHeight="1">
      <c r="A66" s="139" t="s">
        <v>189</v>
      </c>
      <c r="B66" s="139"/>
      <c r="E66" s="4"/>
      <c r="G66" s="4"/>
      <c r="I66" s="4"/>
      <c r="K66" s="4"/>
    </row>
    <row r="67" spans="1:11" ht="18.600000000000001" customHeight="1">
      <c r="A67" s="139"/>
      <c r="B67" s="166" t="s">
        <v>190</v>
      </c>
      <c r="E67" s="1">
        <v>-560406</v>
      </c>
      <c r="G67" s="4">
        <v>-687416</v>
      </c>
      <c r="I67" s="4">
        <v>-550801</v>
      </c>
      <c r="K67" s="4">
        <v>-687416</v>
      </c>
    </row>
    <row r="68" spans="1:11" ht="18.600000000000001" customHeight="1">
      <c r="A68" s="139"/>
      <c r="B68" s="166" t="s">
        <v>191</v>
      </c>
      <c r="E68" s="4"/>
      <c r="G68" s="4"/>
      <c r="I68" s="4"/>
      <c r="K68" s="4"/>
    </row>
    <row r="69" spans="1:11" ht="18.600000000000001" customHeight="1">
      <c r="A69" s="139"/>
      <c r="B69" s="166" t="s">
        <v>192</v>
      </c>
      <c r="C69" s="116">
        <v>14.1</v>
      </c>
      <c r="E69" s="4">
        <v>-192542642</v>
      </c>
      <c r="G69" s="4">
        <v>0</v>
      </c>
      <c r="I69" s="4">
        <v>-234500000</v>
      </c>
      <c r="K69" s="4">
        <v>-125000000</v>
      </c>
    </row>
    <row r="70" spans="1:11" ht="18.600000000000001" customHeight="1">
      <c r="A70" s="139"/>
      <c r="B70" s="166" t="s">
        <v>193</v>
      </c>
      <c r="E70" s="4"/>
      <c r="G70" s="4"/>
      <c r="I70" s="4"/>
      <c r="K70" s="4"/>
    </row>
    <row r="71" spans="1:11" ht="18.600000000000001" customHeight="1">
      <c r="A71" s="139"/>
      <c r="B71" s="166" t="s">
        <v>194</v>
      </c>
      <c r="C71" s="116">
        <v>14.1</v>
      </c>
      <c r="E71" s="4">
        <v>-220500000</v>
      </c>
      <c r="G71" s="4">
        <v>0</v>
      </c>
      <c r="I71" s="4">
        <v>-220500000</v>
      </c>
      <c r="K71" s="4">
        <v>0</v>
      </c>
    </row>
    <row r="72" spans="1:11" ht="18.600000000000001" customHeight="1">
      <c r="A72" s="139"/>
      <c r="B72" s="166" t="s">
        <v>195</v>
      </c>
      <c r="E72" s="4"/>
      <c r="F72" s="10"/>
      <c r="G72" s="4"/>
      <c r="H72" s="7"/>
      <c r="I72" s="4"/>
      <c r="J72" s="10"/>
      <c r="K72" s="4"/>
    </row>
    <row r="73" spans="1:11" ht="18.600000000000001" customHeight="1">
      <c r="B73" s="166" t="s">
        <v>196</v>
      </c>
      <c r="C73" s="116">
        <v>14.1</v>
      </c>
      <c r="E73" s="4">
        <v>0</v>
      </c>
      <c r="F73" s="10"/>
      <c r="G73" s="4">
        <v>0</v>
      </c>
      <c r="H73" s="7"/>
      <c r="I73" s="4">
        <v>-33500000</v>
      </c>
      <c r="J73" s="10"/>
      <c r="K73" s="4">
        <v>0</v>
      </c>
    </row>
    <row r="74" spans="1:11" ht="18.600000000000001" customHeight="1">
      <c r="B74" s="166" t="s">
        <v>197</v>
      </c>
      <c r="C74" s="116">
        <v>14.2</v>
      </c>
      <c r="E74" s="4">
        <v>0</v>
      </c>
      <c r="F74" s="10"/>
      <c r="G74" s="4">
        <v>-300000000</v>
      </c>
      <c r="H74" s="7"/>
      <c r="I74" s="4">
        <v>0</v>
      </c>
      <c r="J74" s="10"/>
      <c r="K74" s="4">
        <v>-175000000</v>
      </c>
    </row>
    <row r="75" spans="1:11" s="139" customFormat="1" ht="18.600000000000001" customHeight="1">
      <c r="B75" s="166" t="s">
        <v>198</v>
      </c>
      <c r="C75" s="116">
        <v>14.3</v>
      </c>
      <c r="D75" s="148"/>
      <c r="E75" s="4">
        <v>-1000000</v>
      </c>
      <c r="F75" s="10"/>
      <c r="G75" s="4">
        <v>-3000000</v>
      </c>
      <c r="H75" s="10"/>
      <c r="I75" s="4">
        <v>-1000000</v>
      </c>
      <c r="J75" s="10"/>
      <c r="K75" s="4">
        <v>-3000000</v>
      </c>
    </row>
    <row r="76" spans="1:11" s="139" customFormat="1" ht="18.600000000000001" customHeight="1">
      <c r="B76" s="166" t="s">
        <v>199</v>
      </c>
      <c r="C76" s="116"/>
      <c r="D76" s="148"/>
      <c r="E76" s="4"/>
      <c r="F76" s="10"/>
      <c r="G76" s="4"/>
      <c r="H76" s="10"/>
      <c r="I76" s="4"/>
      <c r="J76" s="10"/>
      <c r="K76" s="4"/>
    </row>
    <row r="77" spans="1:11" s="139" customFormat="1" ht="18.600000000000001" customHeight="1">
      <c r="B77" s="148" t="s">
        <v>200</v>
      </c>
      <c r="C77" s="116">
        <v>11.1</v>
      </c>
      <c r="D77" s="148"/>
      <c r="E77" s="4">
        <v>-8013600000</v>
      </c>
      <c r="F77" s="10"/>
      <c r="G77" s="4">
        <v>-6652700000</v>
      </c>
      <c r="H77" s="10"/>
      <c r="I77" s="4">
        <v>-7233600000</v>
      </c>
      <c r="J77" s="10"/>
      <c r="K77" s="4">
        <v>-6159400000</v>
      </c>
    </row>
    <row r="78" spans="1:11" s="139" customFormat="1" ht="18.600000000000001" customHeight="1">
      <c r="B78" s="166" t="s">
        <v>201</v>
      </c>
      <c r="C78" s="116"/>
      <c r="D78" s="148"/>
      <c r="E78" s="4"/>
      <c r="F78" s="10"/>
      <c r="G78" s="4"/>
      <c r="H78" s="7"/>
      <c r="I78" s="4"/>
      <c r="J78" s="10"/>
      <c r="K78" s="4"/>
    </row>
    <row r="79" spans="1:11" s="139" customFormat="1" ht="18.600000000000001" customHeight="1">
      <c r="B79" s="148" t="s">
        <v>200</v>
      </c>
      <c r="C79" s="116"/>
      <c r="D79" s="148"/>
      <c r="E79" s="4">
        <v>7962062499</v>
      </c>
      <c r="F79" s="10"/>
      <c r="G79" s="4">
        <v>6624940888</v>
      </c>
      <c r="H79" s="7"/>
      <c r="I79" s="4">
        <v>7184900000</v>
      </c>
      <c r="J79" s="10"/>
      <c r="K79" s="4">
        <v>6212400000</v>
      </c>
    </row>
    <row r="80" spans="1:11" s="139" customFormat="1" ht="18.600000000000001" customHeight="1">
      <c r="B80" s="166" t="s">
        <v>202</v>
      </c>
      <c r="C80" s="116"/>
      <c r="D80" s="148"/>
      <c r="E80" s="4">
        <v>-195385460</v>
      </c>
      <c r="F80" s="10"/>
      <c r="G80" s="4">
        <v>-188631313</v>
      </c>
      <c r="H80" s="10"/>
      <c r="I80" s="4">
        <v>-184187826</v>
      </c>
      <c r="J80" s="10"/>
      <c r="K80" s="4">
        <v>-188460911</v>
      </c>
    </row>
    <row r="81" spans="1:11" s="139" customFormat="1" ht="18.600000000000001" customHeight="1">
      <c r="B81" s="166" t="s">
        <v>203</v>
      </c>
      <c r="C81" s="116"/>
      <c r="D81" s="148"/>
      <c r="E81" s="4">
        <v>-1517164</v>
      </c>
      <c r="F81" s="10"/>
      <c r="G81" s="4">
        <v>-2239650</v>
      </c>
      <c r="H81" s="10"/>
      <c r="I81" s="4">
        <v>-1517164</v>
      </c>
      <c r="J81" s="10"/>
      <c r="K81" s="4">
        <v>-2239650</v>
      </c>
    </row>
    <row r="82" spans="1:11" s="139" customFormat="1" ht="18.600000000000001" customHeight="1">
      <c r="B82" s="166" t="s">
        <v>204</v>
      </c>
      <c r="C82" s="116"/>
      <c r="D82" s="148"/>
      <c r="E82" s="4">
        <v>9054271</v>
      </c>
      <c r="F82" s="10"/>
      <c r="G82" s="4">
        <v>3739740</v>
      </c>
      <c r="H82" s="10"/>
      <c r="I82" s="4">
        <v>8632841</v>
      </c>
      <c r="J82" s="10"/>
      <c r="K82" s="4">
        <v>3739740</v>
      </c>
    </row>
    <row r="83" spans="1:11" s="139" customFormat="1" ht="18.600000000000001" customHeight="1">
      <c r="B83" s="166" t="s">
        <v>205</v>
      </c>
      <c r="C83" s="116"/>
      <c r="D83" s="148"/>
      <c r="E83" s="4">
        <v>-16886809</v>
      </c>
      <c r="F83" s="10"/>
      <c r="G83" s="4">
        <v>-39137784</v>
      </c>
      <c r="H83" s="10"/>
      <c r="I83" s="4">
        <v>-16886809</v>
      </c>
      <c r="J83" s="10"/>
      <c r="K83" s="4">
        <v>-39137784</v>
      </c>
    </row>
    <row r="84" spans="1:11" s="139" customFormat="1" ht="18.600000000000001" customHeight="1">
      <c r="B84" s="166" t="s">
        <v>206</v>
      </c>
      <c r="C84" s="116"/>
      <c r="D84" s="148"/>
      <c r="E84" s="4">
        <v>13000000</v>
      </c>
      <c r="F84" s="10"/>
      <c r="G84" s="4">
        <v>0</v>
      </c>
      <c r="H84" s="10"/>
      <c r="I84" s="4">
        <v>0</v>
      </c>
      <c r="J84" s="10"/>
      <c r="K84" s="4">
        <v>0</v>
      </c>
    </row>
    <row r="85" spans="1:11" s="139" customFormat="1" ht="18.600000000000001" customHeight="1">
      <c r="B85" s="166" t="s">
        <v>232</v>
      </c>
      <c r="C85" s="116" t="s">
        <v>230</v>
      </c>
      <c r="D85" s="148"/>
      <c r="E85" s="4">
        <v>-10000000</v>
      </c>
      <c r="F85" s="10"/>
      <c r="G85" s="4">
        <v>0</v>
      </c>
      <c r="H85" s="10"/>
      <c r="I85" s="4">
        <v>0</v>
      </c>
      <c r="J85" s="10"/>
      <c r="K85" s="4">
        <v>0</v>
      </c>
    </row>
    <row r="86" spans="1:11" s="139" customFormat="1" ht="18.600000000000001" customHeight="1">
      <c r="B86" s="166" t="s">
        <v>207</v>
      </c>
      <c r="C86" s="116"/>
      <c r="D86" s="148"/>
      <c r="E86" s="4">
        <v>5352500</v>
      </c>
      <c r="F86" s="10"/>
      <c r="G86" s="4">
        <v>11250000</v>
      </c>
      <c r="H86" s="10"/>
      <c r="I86" s="4">
        <v>254999500</v>
      </c>
      <c r="J86" s="10"/>
      <c r="K86" s="4">
        <v>227499560</v>
      </c>
    </row>
    <row r="87" spans="1:11" s="139" customFormat="1" ht="18.600000000000001" customHeight="1">
      <c r="B87" s="166" t="s">
        <v>208</v>
      </c>
      <c r="C87" s="116"/>
      <c r="D87" s="148"/>
      <c r="E87" s="4">
        <v>3362029</v>
      </c>
      <c r="F87" s="10"/>
      <c r="G87" s="4">
        <v>2874718</v>
      </c>
      <c r="H87" s="10"/>
      <c r="I87" s="4">
        <v>1127417</v>
      </c>
      <c r="J87" s="10"/>
      <c r="K87" s="4">
        <v>2201186</v>
      </c>
    </row>
    <row r="88" spans="1:11" ht="6" customHeight="1">
      <c r="A88" s="167"/>
      <c r="B88" s="167"/>
      <c r="E88" s="11"/>
      <c r="F88" s="10"/>
      <c r="G88" s="11"/>
      <c r="H88" s="10"/>
      <c r="I88" s="11"/>
      <c r="J88" s="10"/>
      <c r="K88" s="11"/>
    </row>
    <row r="89" spans="1:11" ht="18.600000000000001" customHeight="1">
      <c r="A89" s="148" t="s">
        <v>209</v>
      </c>
      <c r="B89" s="139"/>
      <c r="E89" s="3">
        <f>SUM(E67:E87)</f>
        <v>-659161182</v>
      </c>
      <c r="F89" s="10"/>
      <c r="G89" s="3">
        <f>SUM(G67:G87)</f>
        <v>-543590817</v>
      </c>
      <c r="H89" s="10"/>
      <c r="I89" s="3">
        <f>SUM(I67:I88)</f>
        <v>-476582842</v>
      </c>
      <c r="J89" s="10"/>
      <c r="K89" s="3">
        <f>SUM(K67:K88)</f>
        <v>-247085275</v>
      </c>
    </row>
    <row r="90" spans="1:11" ht="8.1" customHeight="1">
      <c r="B90" s="139"/>
      <c r="F90" s="7"/>
      <c r="H90" s="7"/>
      <c r="I90" s="4"/>
      <c r="J90" s="10"/>
      <c r="K90" s="4"/>
    </row>
    <row r="91" spans="1:11" ht="18.600000000000001" customHeight="1">
      <c r="A91" s="139" t="s">
        <v>210</v>
      </c>
      <c r="B91" s="139"/>
      <c r="F91" s="7"/>
      <c r="H91" s="7"/>
      <c r="J91" s="10"/>
    </row>
    <row r="92" spans="1:11" ht="18.600000000000001" customHeight="1">
      <c r="B92" s="148" t="s">
        <v>211</v>
      </c>
      <c r="E92" s="1">
        <v>3508363532</v>
      </c>
      <c r="F92" s="7"/>
      <c r="G92" s="1">
        <v>2019511157</v>
      </c>
      <c r="H92" s="7"/>
      <c r="I92" s="1">
        <v>3460363532</v>
      </c>
      <c r="J92" s="7"/>
      <c r="K92" s="1">
        <v>2003511157</v>
      </c>
    </row>
    <row r="93" spans="1:11" ht="18.600000000000001" customHeight="1">
      <c r="B93" s="148" t="s">
        <v>212</v>
      </c>
      <c r="E93" s="1">
        <v>-3304873700</v>
      </c>
      <c r="F93" s="7"/>
      <c r="G93" s="1">
        <v>-2092101880</v>
      </c>
      <c r="H93" s="7"/>
      <c r="I93" s="1">
        <v>-3256873700</v>
      </c>
      <c r="J93" s="7"/>
      <c r="K93" s="1">
        <v>-2079101880</v>
      </c>
    </row>
    <row r="94" spans="1:11" ht="18.600000000000001" customHeight="1">
      <c r="B94" s="148" t="s">
        <v>233</v>
      </c>
      <c r="C94" s="116">
        <v>14.1</v>
      </c>
      <c r="E94" s="1">
        <v>1500000</v>
      </c>
      <c r="F94" s="7"/>
      <c r="G94" s="1">
        <v>0</v>
      </c>
      <c r="H94" s="7"/>
      <c r="I94" s="1">
        <v>0</v>
      </c>
      <c r="J94" s="7"/>
      <c r="K94" s="1">
        <v>0</v>
      </c>
    </row>
    <row r="95" spans="1:11" ht="18.600000000000001" customHeight="1">
      <c r="B95" s="148" t="s">
        <v>213</v>
      </c>
      <c r="C95" s="116">
        <v>20</v>
      </c>
      <c r="E95" s="1">
        <v>455000000</v>
      </c>
      <c r="F95" s="7"/>
      <c r="G95" s="1">
        <v>175000000</v>
      </c>
      <c r="H95" s="7"/>
      <c r="I95" s="1">
        <v>455000000</v>
      </c>
      <c r="J95" s="7"/>
      <c r="K95" s="1">
        <v>175000000</v>
      </c>
    </row>
    <row r="96" spans="1:11" ht="18.600000000000001" customHeight="1">
      <c r="B96" s="148" t="s">
        <v>214</v>
      </c>
      <c r="C96" s="116">
        <v>20</v>
      </c>
      <c r="E96" s="1">
        <v>-587616200</v>
      </c>
      <c r="F96" s="7"/>
      <c r="G96" s="1">
        <v>-470465000</v>
      </c>
      <c r="H96" s="7"/>
      <c r="I96" s="1">
        <v>-587616200</v>
      </c>
      <c r="J96" s="7"/>
      <c r="K96" s="1">
        <v>-470465000</v>
      </c>
    </row>
    <row r="97" spans="1:11" ht="18.600000000000001" customHeight="1">
      <c r="B97" s="148" t="s">
        <v>215</v>
      </c>
      <c r="C97" s="116">
        <v>22</v>
      </c>
      <c r="E97" s="4">
        <v>-14758891</v>
      </c>
      <c r="F97" s="10"/>
      <c r="G97" s="4">
        <v>-6006957</v>
      </c>
      <c r="H97" s="10"/>
      <c r="I97" s="4">
        <v>-14758891</v>
      </c>
      <c r="J97" s="10"/>
      <c r="K97" s="4">
        <v>-6006957</v>
      </c>
    </row>
    <row r="98" spans="1:11" ht="18.600000000000001" customHeight="1">
      <c r="B98" s="148" t="s">
        <v>216</v>
      </c>
      <c r="C98" s="116">
        <v>31</v>
      </c>
      <c r="E98" s="3">
        <v>-321793854</v>
      </c>
      <c r="F98" s="10"/>
      <c r="G98" s="3">
        <v>-279876587</v>
      </c>
      <c r="H98" s="10"/>
      <c r="I98" s="3">
        <v>-321793854</v>
      </c>
      <c r="J98" s="10"/>
      <c r="K98" s="3">
        <v>-279876587</v>
      </c>
    </row>
    <row r="99" spans="1:11" ht="6" customHeight="1">
      <c r="A99" s="167"/>
      <c r="B99" s="167"/>
      <c r="E99" s="4"/>
      <c r="F99" s="10"/>
      <c r="G99" s="4"/>
      <c r="H99" s="10"/>
      <c r="I99" s="4"/>
      <c r="J99" s="10"/>
      <c r="K99" s="4"/>
    </row>
    <row r="100" spans="1:11" ht="18.600000000000001" customHeight="1">
      <c r="A100" s="148" t="s">
        <v>217</v>
      </c>
      <c r="E100" s="3">
        <f>SUM(E92:F98)</f>
        <v>-264179113</v>
      </c>
      <c r="F100" s="10"/>
      <c r="G100" s="3">
        <f>SUM(G92:H98)</f>
        <v>-653939267</v>
      </c>
      <c r="H100" s="10"/>
      <c r="I100" s="3">
        <f>SUM(I92:I98)</f>
        <v>-265679113</v>
      </c>
      <c r="J100" s="10"/>
      <c r="K100" s="3">
        <f>SUM(K92:K98)</f>
        <v>-656939267</v>
      </c>
    </row>
    <row r="101" spans="1:11" ht="8.1" customHeight="1">
      <c r="A101" s="10"/>
      <c r="E101" s="4"/>
      <c r="F101" s="10"/>
      <c r="G101" s="4"/>
      <c r="H101" s="10"/>
      <c r="I101" s="4"/>
      <c r="J101" s="10"/>
      <c r="K101" s="4"/>
    </row>
    <row r="102" spans="1:11" ht="18.600000000000001" customHeight="1">
      <c r="A102" s="168" t="s">
        <v>218</v>
      </c>
      <c r="B102" s="139"/>
      <c r="E102" s="4">
        <v>-36888642</v>
      </c>
      <c r="F102" s="10"/>
      <c r="G102" s="4">
        <v>-267394651</v>
      </c>
      <c r="H102" s="10"/>
      <c r="I102" s="4">
        <v>-136822148</v>
      </c>
      <c r="J102" s="10"/>
      <c r="K102" s="4">
        <v>-219096001</v>
      </c>
    </row>
    <row r="103" spans="1:11" ht="18.600000000000001" customHeight="1">
      <c r="A103" s="169" t="s">
        <v>219</v>
      </c>
      <c r="E103" s="4">
        <v>378820680</v>
      </c>
      <c r="F103" s="10"/>
      <c r="G103" s="4">
        <v>640375275</v>
      </c>
      <c r="H103" s="10"/>
      <c r="I103" s="4">
        <v>296324573</v>
      </c>
      <c r="J103" s="10"/>
      <c r="K103" s="4">
        <v>509551769</v>
      </c>
    </row>
    <row r="104" spans="1:11" ht="18.600000000000001" customHeight="1">
      <c r="A104" s="169" t="s">
        <v>220</v>
      </c>
      <c r="E104" s="4"/>
      <c r="F104" s="10"/>
      <c r="G104" s="4"/>
      <c r="H104" s="10"/>
      <c r="I104" s="4"/>
      <c r="J104" s="10"/>
      <c r="K104" s="4"/>
    </row>
    <row r="105" spans="1:11" ht="18.600000000000001" customHeight="1">
      <c r="A105" s="169"/>
      <c r="B105" s="148" t="s">
        <v>221</v>
      </c>
      <c r="E105" s="3">
        <v>-1994856</v>
      </c>
      <c r="F105" s="10"/>
      <c r="G105" s="3">
        <v>5840056</v>
      </c>
      <c r="H105" s="10"/>
      <c r="I105" s="12">
        <v>-1200753</v>
      </c>
      <c r="J105" s="10"/>
      <c r="K105" s="12">
        <v>5868805</v>
      </c>
    </row>
    <row r="106" spans="1:11" ht="6" customHeight="1">
      <c r="A106" s="167"/>
      <c r="B106" s="167"/>
      <c r="E106" s="4"/>
      <c r="F106" s="10"/>
      <c r="G106" s="4"/>
      <c r="H106" s="10"/>
      <c r="I106" s="4"/>
      <c r="J106" s="10"/>
      <c r="K106" s="4"/>
    </row>
    <row r="107" spans="1:11" ht="18.600000000000001" customHeight="1" thickBot="1">
      <c r="A107" s="139" t="s">
        <v>222</v>
      </c>
      <c r="B107" s="139"/>
      <c r="C107" s="116">
        <v>9</v>
      </c>
      <c r="E107" s="22">
        <f>SUM(E102:E106)</f>
        <v>339937182</v>
      </c>
      <c r="F107" s="10"/>
      <c r="G107" s="22">
        <f>SUM(G102:G106)</f>
        <v>378820680</v>
      </c>
      <c r="H107" s="7"/>
      <c r="I107" s="23">
        <f>SUM(I102:I106)</f>
        <v>158301672</v>
      </c>
      <c r="J107" s="10"/>
      <c r="K107" s="23">
        <f>SUM(K102:K106)</f>
        <v>296324573</v>
      </c>
    </row>
    <row r="108" spans="1:11" ht="8.1" customHeight="1" thickTop="1">
      <c r="A108" s="139"/>
      <c r="B108" s="139"/>
      <c r="E108" s="4"/>
      <c r="F108" s="4"/>
      <c r="G108" s="4"/>
      <c r="H108" s="4"/>
      <c r="I108" s="4"/>
      <c r="J108" s="4"/>
      <c r="K108" s="4"/>
    </row>
    <row r="109" spans="1:11" ht="18.600000000000001" customHeight="1">
      <c r="A109" s="168" t="s">
        <v>223</v>
      </c>
      <c r="E109" s="4"/>
      <c r="F109" s="10"/>
      <c r="G109" s="4"/>
      <c r="H109" s="10"/>
      <c r="I109" s="85"/>
      <c r="J109" s="10"/>
      <c r="K109" s="85"/>
    </row>
    <row r="110" spans="1:11" ht="6" customHeight="1">
      <c r="A110" s="167"/>
      <c r="B110" s="167"/>
      <c r="E110" s="4"/>
      <c r="F110" s="10"/>
      <c r="G110" s="4"/>
      <c r="H110" s="10"/>
      <c r="I110" s="4"/>
      <c r="J110" s="10"/>
      <c r="K110" s="4"/>
    </row>
    <row r="111" spans="1:11" ht="18.600000000000001" customHeight="1">
      <c r="A111" s="169" t="s">
        <v>224</v>
      </c>
      <c r="E111" s="4">
        <v>12594696</v>
      </c>
      <c r="F111" s="10"/>
      <c r="G111" s="4">
        <v>24923167</v>
      </c>
      <c r="H111" s="10"/>
      <c r="I111" s="4">
        <v>12594696</v>
      </c>
      <c r="J111" s="10"/>
      <c r="K111" s="4">
        <v>24923167</v>
      </c>
    </row>
    <row r="112" spans="1:11" ht="18.600000000000001" customHeight="1">
      <c r="A112" s="169" t="s">
        <v>225</v>
      </c>
      <c r="E112" s="4"/>
      <c r="F112" s="10"/>
      <c r="G112" s="4"/>
      <c r="H112" s="10"/>
      <c r="I112" s="4"/>
      <c r="J112" s="10"/>
      <c r="K112" s="4"/>
    </row>
    <row r="113" spans="1:11" ht="18.600000000000001" customHeight="1">
      <c r="A113" s="169"/>
      <c r="B113" s="148" t="s">
        <v>226</v>
      </c>
      <c r="E113" s="4">
        <v>22544681</v>
      </c>
      <c r="F113" s="10"/>
      <c r="G113" s="4">
        <v>12866193</v>
      </c>
      <c r="H113" s="10"/>
      <c r="I113" s="4">
        <v>22544681</v>
      </c>
      <c r="J113" s="10"/>
      <c r="K113" s="4">
        <v>12859154</v>
      </c>
    </row>
    <row r="114" spans="1:11" ht="18.600000000000001" customHeight="1">
      <c r="A114" s="169" t="s">
        <v>227</v>
      </c>
      <c r="E114" s="4">
        <v>329559</v>
      </c>
      <c r="F114" s="10"/>
      <c r="G114" s="4">
        <v>123413</v>
      </c>
      <c r="H114" s="10"/>
      <c r="I114" s="4">
        <v>329559</v>
      </c>
      <c r="J114" s="10"/>
      <c r="K114" s="4">
        <v>123413</v>
      </c>
    </row>
    <row r="115" spans="1:11" ht="18.600000000000001" customHeight="1">
      <c r="A115" s="169" t="s">
        <v>228</v>
      </c>
      <c r="E115" s="4"/>
      <c r="F115" s="10"/>
      <c r="G115" s="4"/>
      <c r="H115" s="10"/>
      <c r="I115" s="4"/>
      <c r="J115" s="10"/>
      <c r="K115" s="4"/>
    </row>
    <row r="116" spans="1:11" ht="18.600000000000001" customHeight="1">
      <c r="A116" s="169"/>
      <c r="B116" s="148" t="s">
        <v>229</v>
      </c>
      <c r="C116" s="116">
        <v>14.2</v>
      </c>
      <c r="E116" s="4">
        <v>175000000</v>
      </c>
      <c r="F116" s="10"/>
      <c r="G116" s="4">
        <v>0</v>
      </c>
      <c r="H116" s="10"/>
      <c r="I116" s="4">
        <v>167500000</v>
      </c>
      <c r="J116" s="10"/>
      <c r="K116" s="4">
        <v>0</v>
      </c>
    </row>
    <row r="117" spans="1:11" ht="15.75" customHeight="1">
      <c r="A117" s="169"/>
      <c r="E117" s="4"/>
      <c r="F117" s="10"/>
      <c r="G117" s="4"/>
      <c r="H117" s="10"/>
      <c r="I117" s="4"/>
      <c r="J117" s="10"/>
      <c r="K117" s="4"/>
    </row>
    <row r="118" spans="1:11" ht="22.15" customHeight="1">
      <c r="A118" s="170" t="s">
        <v>35</v>
      </c>
      <c r="B118" s="170"/>
      <c r="C118" s="170"/>
      <c r="D118" s="170"/>
      <c r="E118" s="170"/>
      <c r="F118" s="170"/>
      <c r="G118" s="170"/>
      <c r="H118" s="170"/>
      <c r="I118" s="170"/>
      <c r="J118" s="170"/>
      <c r="K118" s="171"/>
    </row>
  </sheetData>
  <mergeCells count="6">
    <mergeCell ref="A118:K118"/>
    <mergeCell ref="E5:G5"/>
    <mergeCell ref="I5:K5"/>
    <mergeCell ref="A57:K57"/>
    <mergeCell ref="E62:G62"/>
    <mergeCell ref="I62:K62"/>
  </mergeCells>
  <pageMargins left="0.9" right="0.5" top="0.5" bottom="0.6" header="0.49" footer="0.4"/>
  <pageSetup paperSize="9" scale="76" firstPageNumber="14" orientation="portrait" useFirstPageNumber="1" horizontalDpi="1200" verticalDpi="1200" r:id="rId1"/>
  <headerFooter>
    <oddFooter>&amp;R&amp;"Browallia New,Regular"&amp;13&amp;P</oddFooter>
  </headerFooter>
  <rowBreaks count="1" manualBreakCount="1">
    <brk id="5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9B6B45876BB344B5868C319CA358C2" ma:contentTypeVersion="11" ma:contentTypeDescription="Create a new document." ma:contentTypeScope="" ma:versionID="e42bc61e8ca3892b6eb0c9993826259a">
  <xsd:schema xmlns:xsd="http://www.w3.org/2001/XMLSchema" xmlns:xs="http://www.w3.org/2001/XMLSchema" xmlns:p="http://schemas.microsoft.com/office/2006/metadata/properties" xmlns:ns2="8399e108-22cf-4adf-89d6-b3685eea9494" xmlns:ns3="be1dbf88-269d-4ca6-abe3-52401746aaeb" targetNamespace="http://schemas.microsoft.com/office/2006/metadata/properties" ma:root="true" ma:fieldsID="def1c960b103ac8920b14f56537795a9" ns2:_="" ns3:_="">
    <xsd:import namespace="8399e108-22cf-4adf-89d6-b3685eea9494"/>
    <xsd:import namespace="be1dbf88-269d-4ca6-abe3-52401746aa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99e108-22cf-4adf-89d6-b3685eea94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1dbf88-269d-4ca6-abe3-52401746aae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14e626b-020f-46e9-b7e3-68d5201e654d}" ma:internalName="TaxCatchAll" ma:showField="CatchAllData" ma:web="be1dbf88-269d-4ca6-abe3-52401746aa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399e108-22cf-4adf-89d6-b3685eea9494">
      <Terms xmlns="http://schemas.microsoft.com/office/infopath/2007/PartnerControls"/>
    </lcf76f155ced4ddcb4097134ff3c332f>
    <TaxCatchAll xmlns="be1dbf88-269d-4ca6-abe3-52401746aaeb" xsi:nil="true"/>
  </documentManagement>
</p:properties>
</file>

<file path=customXml/itemProps1.xml><?xml version="1.0" encoding="utf-8"?>
<ds:datastoreItem xmlns:ds="http://schemas.openxmlformats.org/officeDocument/2006/customXml" ds:itemID="{6479AB68-B39F-4A56-9154-296606307966}"/>
</file>

<file path=customXml/itemProps2.xml><?xml version="1.0" encoding="utf-8"?>
<ds:datastoreItem xmlns:ds="http://schemas.openxmlformats.org/officeDocument/2006/customXml" ds:itemID="{47381F17-E883-49F8-AE30-14756B014E64}"/>
</file>

<file path=customXml/itemProps3.xml><?xml version="1.0" encoding="utf-8"?>
<ds:datastoreItem xmlns:ds="http://schemas.openxmlformats.org/officeDocument/2006/customXml" ds:itemID="{5F5EC5DB-DB02-49EB-B9F3-2D8C74506E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BS-T 7-9</vt:lpstr>
      <vt:lpstr>PL 10-11</vt:lpstr>
      <vt:lpstr>Eq-T-12</vt:lpstr>
      <vt:lpstr>Eq-T 13</vt:lpstr>
      <vt:lpstr>14-15</vt:lpstr>
      <vt:lpstr>'BS-T 7-9'!Print_Area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 ABAS[2]</dc:creator>
  <cp:keywords/>
  <dc:description/>
  <cp:lastModifiedBy>Arphatcha Thaitrong (TH)</cp:lastModifiedBy>
  <cp:revision/>
  <cp:lastPrinted>2026-02-26T10:25:24Z</cp:lastPrinted>
  <dcterms:created xsi:type="dcterms:W3CDTF">2016-03-12T04:00:44Z</dcterms:created>
  <dcterms:modified xsi:type="dcterms:W3CDTF">2026-02-26T10:29:10Z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0x0101007C9B6B45876BB344B5868C319CA358C2</vt:lpwstr>
  </property>
</Properties>
</file>