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.S.P. Specialties Public Company Limited\P.S.P. Specialties_Dec25 - YE\"/>
    </mc:Choice>
  </mc:AlternateContent>
  <xr:revisionPtr revIDLastSave="0" documentId="13_ncr:1_{FD6DA161-B814-49F5-96AF-A7F11AA81F4A}" xr6:coauthVersionLast="47" xr6:coauthVersionMax="47" xr10:uidLastSave="{00000000-0000-0000-0000-000000000000}"/>
  <bookViews>
    <workbookView xWindow="-105" yWindow="0" windowWidth="14610" windowHeight="15585" activeTab="3" xr2:uid="{23340B1F-37AB-45EF-AA5A-C551438D5947}"/>
  </bookViews>
  <sheets>
    <sheet name="6-8" sheetId="1" r:id="rId1"/>
    <sheet name="9-10" sheetId="2" r:id="rId2"/>
    <sheet name="11" sheetId="6" r:id="rId3"/>
    <sheet name="12" sheetId="4" r:id="rId4"/>
    <sheet name="13-14" sheetId="5" r:id="rId5"/>
  </sheets>
  <definedNames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2" localSheetId="2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localSheetId="2" hidden="1">#REF!</definedName>
    <definedName name="__123Graph_A" hidden="1">#N/A</definedName>
    <definedName name="__123Graph_A\B118" hidden="1">#N/A</definedName>
    <definedName name="__123Graph_AGRAPH1" hidden="1">#N/A</definedName>
    <definedName name="__123Graph_APRINCIPAL" localSheetId="4" hidden="1">#REF!</definedName>
    <definedName name="__123Graph_APRINCIPAL" hidden="1">#REF!</definedName>
    <definedName name="__123Graph_AROI" hidden="1">#N/A</definedName>
    <definedName name="__123Graph_B" localSheetId="2" hidden="1">#REF!</definedName>
    <definedName name="__123Graph_B" hidden="1">#N/A</definedName>
    <definedName name="__123Graph_B\B11" hidden="1">#N/A</definedName>
    <definedName name="__123Graph_B\B118" hidden="1">#N/A</definedName>
    <definedName name="__123Graph_C" localSheetId="2" hidden="1">#REF!</definedName>
    <definedName name="__123Graph_C" hidden="1">#N/A</definedName>
    <definedName name="__123Graph_C\B118" hidden="1">#N/A</definedName>
    <definedName name="__123Graph_D" localSheetId="2" hidden="1">#REF!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localSheetId="4" hidden="1">#REF!</definedName>
    <definedName name="__123Graph_LBL_APRINCIPAL" hidden="1">#REF!</definedName>
    <definedName name="__123Graph_X" localSheetId="2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 hidden="1">"ON"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2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2" hidden="1">#REF!</definedName>
    <definedName name="_Fill" hidden="1">#REF!</definedName>
    <definedName name="_xlnm._FilterDatabase" localSheetId="4" hidden="1">'13-14'!$A$10:$M$127</definedName>
    <definedName name="_xlnm._FilterDatabase" localSheetId="0" hidden="1">'6-8'!$A$11:$L$159</definedName>
    <definedName name="_xlnm._FilterDatabase" localSheetId="1" hidden="1">'9-10'!$D$10:$M$109</definedName>
    <definedName name="_xlnm._FilterDatabase" hidden="1">#N/A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2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hidden="1">#REF!</definedName>
    <definedName name="_Parse_In" hidden="1">#REF!</definedName>
    <definedName name="_Parse_Out" localSheetId="2" hidden="1">#REF!</definedName>
    <definedName name="_Parse_Out" localSheetId="4" hidden="1">'13-14'!#REF!</definedName>
    <definedName name="_Parse_Out" hidden="1">#REF!</definedName>
    <definedName name="_pro1" localSheetId="2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2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Table1_In1" localSheetId="2" hidden="1">#REF!</definedName>
    <definedName name="_Table1_In1" localSheetId="4" hidden="1">#REF!</definedName>
    <definedName name="_Table1_In1" hidden="1">#REF!</definedName>
    <definedName name="_Table1_Out" localSheetId="2" hidden="1">#REF!</definedName>
    <definedName name="_Table1_Out" localSheetId="4" hidden="1">#REF!</definedName>
    <definedName name="_Table1_Out" hidden="1">#REF!</definedName>
    <definedName name="_Table2_In1" localSheetId="2" hidden="1">#REF!</definedName>
    <definedName name="_Table2_In1" hidden="1">#REF!</definedName>
    <definedName name="_Table2_In2" localSheetId="2" hidden="1">#REF!</definedName>
    <definedName name="_Table2_In2" localSheetId="4" hidden="1">#REF!</definedName>
    <definedName name="_Table2_In2" hidden="1">#REF!</definedName>
    <definedName name="_Table2_Out" localSheetId="2" hidden="1">#REF!</definedName>
    <definedName name="_Table2_Out" localSheetId="4" hidden="1">#REF!</definedName>
    <definedName name="_Table2_Out" hidden="1">#REF!</definedName>
    <definedName name="_tag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2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2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2" hidden="1">{#N/A,#N/A,FALSE,"INSTALL";#N/A,#N/A,FALSE,"SALE"}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2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2" hidden="1">{"PFE",#N/A,TRUE,"FILMS"}</definedName>
    <definedName name="adagadf" hidden="1">{"PFE",#N/A,TRUE,"FILMS"}</definedName>
    <definedName name="adatete" localSheetId="2" hidden="1">{"PFE",#N/A,TRUE,"FILMS"}</definedName>
    <definedName name="adatete" hidden="1">{"PFE",#N/A,TRUE,"FILMS"}</definedName>
    <definedName name="adgfadf" localSheetId="2" hidden="1">{"PFE",#N/A,TRUE,"FILMS"}</definedName>
    <definedName name="adgfadf" hidden="1">{"PFE",#N/A,TRUE,"FILMS"}</definedName>
    <definedName name="adjust" localSheetId="2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2" hidden="1">{"PFE",#N/A,TRUE,"FILMS"}</definedName>
    <definedName name="aeaae" hidden="1">{"PFE",#N/A,TRUE,"FILMS"}</definedName>
    <definedName name="aeaete" localSheetId="2" hidden="1">{"PFE",#N/A,TRUE,"FILMS"}</definedName>
    <definedName name="aeaete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2" hidden="1">{"PFE",#N/A,TRUE,"FILMS"}</definedName>
    <definedName name="aertartrt" hidden="1">{"PFE",#N/A,TRUE,"FILMS"}</definedName>
    <definedName name="AGENT" localSheetId="2" hidden="1">{"PFE",#N/A,TRUE,"FILMS"}</definedName>
    <definedName name="AGENT" hidden="1">{"PFE",#N/A,TRUE,"FILMS"}</definedName>
    <definedName name="agtete" localSheetId="2" hidden="1">{"PFE",#N/A,TRUE,"FILMS"}</definedName>
    <definedName name="agtete" hidden="1">{"PFE",#N/A,TRUE,"FILMS"}</definedName>
    <definedName name="amm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2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localSheetId="2" hidden="1">#REF!</definedName>
    <definedName name="Assumtion" hidden="1">#REF!</definedName>
    <definedName name="Attachment4.3" localSheetId="2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localSheetId="2" hidden="1">{#N/A,#N/A,FALSE,"ll-inves";#N/A,#N/A,FALSE,"bgt-cf 97";#N/A,#N/A,FALSE,"bgt-pl 97"}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2" hidden="1">{"'Eng (page2)'!$A$1:$D$52"}</definedName>
    <definedName name="BBBB" hidden="1">{"'Eng (page2)'!$A$1:$D$52"}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2" hidden="1">{"PFE",#N/A,TRUE,"FILMS"}</definedName>
    <definedName name="bo" hidden="1">{"PFE",#N/A,TRUE,"FILMS"}</definedName>
    <definedName name="btb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2" hidden="1">{#N/A,#N/A,FALSE,"Summary";#N/A,#N/A,FALSE,"Model";#N/A,#N/A,FALSE,"Sentivity";#N/A,#N/A,FALSE,"Capital"}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2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2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2" hidden="1">{"PFE",#N/A,TRUE,"FILMS"}</definedName>
    <definedName name="Chile" hidden="1">{"PFE",#N/A,TRUE,"FILMS"}</definedName>
    <definedName name="chile1" localSheetId="2" hidden="1">{"PFE",#N/A,TRUE,"FILMS"}</definedName>
    <definedName name="chile1" hidden="1">{"PFE",#N/A,TRUE,"FILMS"}</definedName>
    <definedName name="CIQWBGuid" hidden="1">"2ae4a1a2-0989-4532-9e13-017372dccb00"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localSheetId="2" hidden="1">#REF!</definedName>
    <definedName name="Cwvu.GREY_ALL." localSheetId="4" hidden="1">#REF!</definedName>
    <definedName name="Cwvu.GREY_ALL." hidden="1">#REF!</definedName>
    <definedName name="dad" localSheetId="2" hidden="1">{"PFE",#N/A,TRUE,"FILMS"}</definedName>
    <definedName name="dad" hidden="1">{"PFE",#N/A,TRUE,"FILMS"}</definedName>
    <definedName name="dadadad" localSheetId="2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" localSheetId="2" hidden="1">{#N/A,#N/A,FALSE,"ll-inves";#N/A,#N/A,FALSE,"bgt-cf 97";#N/A,#N/A,FALSE,"bgt-pl 97"}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2" hidden="1">{"PFE",#N/A,TRUE,"FILMS"}</definedName>
    <definedName name="deatetareyt" hidden="1">{"PFE",#N/A,TRUE,"FILMS"}</definedName>
    <definedName name="DET" hidden="1">{#N/A,#N/A,FALSE,"MAIN";#N/A,#N/A,FALSE,"ACTvsBUD"}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2" hidden="1">{"PFE",#N/A,TRUE,"FILMS"}</definedName>
    <definedName name="df" hidden="1">{"PFE",#N/A,TRUE,"FILMS"}</definedName>
    <definedName name="dfdfd" localSheetId="2" hidden="1">{"'Eng (page2)'!$A$1:$D$52"}</definedName>
    <definedName name="dfdfd" hidden="1">{"'Eng (page2)'!$A$1:$D$52"}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jd" localSheetId="2" hidden="1">#REF!</definedName>
    <definedName name="dfjd" hidden="1">#REF!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2" hidden="1">{"PFE",#N/A,TRUE,"FILMS"}</definedName>
    <definedName name="eae" hidden="1">{"PFE",#N/A,TRUE,"FILMS"}</definedName>
    <definedName name="EasyInt" localSheetId="2" hidden="1">{#N/A,#N/A,FALSE,"INSTALL";#N/A,#N/A,FALSE,"SALE"}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2" hidden="1">{#N/A,#N/A,FALSE,"ll-inves";#N/A,#N/A,FALSE,"bgt-cf 97";#N/A,#N/A,FALSE,"bgt-pl 97"}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2" hidden="1">{"PFE",#N/A,TRUE,"FILMS"}</definedName>
    <definedName name="ERE" hidden="1">{"PFE",#N/A,TRUE,"FILMS"}</definedName>
    <definedName name="erstretaet" localSheetId="2" hidden="1">{"PFE",#N/A,TRUE,"FILMS"}</definedName>
    <definedName name="erstretaet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localSheetId="2" hidden="1">#REF!</definedName>
    <definedName name="FDP_0_1_aUrv" localSheetId="4" hidden="1">#REF!</definedName>
    <definedName name="FDP_0_1_aUrv" hidden="1">#REF!</definedName>
    <definedName name="FDP_1_1_aUrv" localSheetId="2" hidden="1">#REF!</definedName>
    <definedName name="FDP_1_1_aUrv" localSheetId="4" hidden="1">#REF!</definedName>
    <definedName name="FDP_1_1_aUrv" hidden="1">#REF!</definedName>
    <definedName name="FDP_10_1_aDrv" localSheetId="2" hidden="1">#REF!</definedName>
    <definedName name="FDP_10_1_aDrv" localSheetId="4" hidden="1">#REF!</definedName>
    <definedName name="FDP_10_1_aDrv" hidden="1">#REF!</definedName>
    <definedName name="FDP_100_1_aUrv" localSheetId="2" hidden="1">#REF!</definedName>
    <definedName name="FDP_100_1_aUrv" localSheetId="4" hidden="1">#REF!</definedName>
    <definedName name="FDP_100_1_aUrv" hidden="1">#REF!</definedName>
    <definedName name="FDP_101_1_aUrv" localSheetId="2" hidden="1">#REF!</definedName>
    <definedName name="FDP_101_1_aUrv" localSheetId="4" hidden="1">#REF!</definedName>
    <definedName name="FDP_101_1_aUrv" hidden="1">#REF!</definedName>
    <definedName name="FDP_102_1_aUrv" localSheetId="2" hidden="1">#REF!</definedName>
    <definedName name="FDP_102_1_aUrv" localSheetId="4" hidden="1">#REF!</definedName>
    <definedName name="FDP_102_1_aUrv" hidden="1">#REF!</definedName>
    <definedName name="FDP_103_1_aUrv" localSheetId="2" hidden="1">#REF!</definedName>
    <definedName name="FDP_103_1_aUrv" localSheetId="4" hidden="1">#REF!</definedName>
    <definedName name="FDP_103_1_aUrv" hidden="1">#REF!</definedName>
    <definedName name="FDP_104_1_aUrv" localSheetId="2" hidden="1">#REF!</definedName>
    <definedName name="FDP_104_1_aUrv" localSheetId="4" hidden="1">#REF!</definedName>
    <definedName name="FDP_104_1_aUrv" hidden="1">#REF!</definedName>
    <definedName name="FDP_105_1_aUrv" localSheetId="2" hidden="1">#REF!</definedName>
    <definedName name="FDP_105_1_aUrv" localSheetId="4" hidden="1">#REF!</definedName>
    <definedName name="FDP_105_1_aUrv" hidden="1">#REF!</definedName>
    <definedName name="FDP_106_1_aUrv" localSheetId="2" hidden="1">#REF!</definedName>
    <definedName name="FDP_106_1_aUrv" localSheetId="4" hidden="1">#REF!</definedName>
    <definedName name="FDP_106_1_aUrv" hidden="1">#REF!</definedName>
    <definedName name="FDP_107_1_aUrv" localSheetId="2" hidden="1">#REF!</definedName>
    <definedName name="FDP_107_1_aUrv" localSheetId="4" hidden="1">#REF!</definedName>
    <definedName name="FDP_107_1_aUrv" hidden="1">#REF!</definedName>
    <definedName name="FDP_108_1_aUrv" localSheetId="2" hidden="1">#REF!</definedName>
    <definedName name="FDP_108_1_aUrv" localSheetId="4" hidden="1">#REF!</definedName>
    <definedName name="FDP_108_1_aUrv" hidden="1">#REF!</definedName>
    <definedName name="FDP_109_1_aUrv" localSheetId="2" hidden="1">#REF!</definedName>
    <definedName name="FDP_109_1_aUrv" localSheetId="4" hidden="1">#REF!</definedName>
    <definedName name="FDP_109_1_aUrv" hidden="1">#REF!</definedName>
    <definedName name="FDP_11_1_aDrv" localSheetId="2" hidden="1">#REF!</definedName>
    <definedName name="FDP_11_1_aDrv" localSheetId="4" hidden="1">#REF!</definedName>
    <definedName name="FDP_11_1_aDrv" hidden="1">#REF!</definedName>
    <definedName name="FDP_110_1_aUrv" localSheetId="2" hidden="1">#REF!</definedName>
    <definedName name="FDP_110_1_aUrv" localSheetId="4" hidden="1">#REF!</definedName>
    <definedName name="FDP_110_1_aUrv" hidden="1">#REF!</definedName>
    <definedName name="FDP_111_1_aUrv" localSheetId="2" hidden="1">#REF!</definedName>
    <definedName name="FDP_111_1_aUrv" localSheetId="4" hidden="1">#REF!</definedName>
    <definedName name="FDP_111_1_aUrv" hidden="1">#REF!</definedName>
    <definedName name="FDP_112_1_aUrv" localSheetId="2" hidden="1">#REF!</definedName>
    <definedName name="FDP_112_1_aUrv" localSheetId="4" hidden="1">#REF!</definedName>
    <definedName name="FDP_112_1_aUrv" hidden="1">#REF!</definedName>
    <definedName name="FDP_113_1_aUrv" localSheetId="2" hidden="1">#REF!</definedName>
    <definedName name="FDP_113_1_aUrv" localSheetId="4" hidden="1">#REF!</definedName>
    <definedName name="FDP_113_1_aUrv" hidden="1">#REF!</definedName>
    <definedName name="FDP_114_1_aUrv" localSheetId="2" hidden="1">#REF!</definedName>
    <definedName name="FDP_114_1_aUrv" localSheetId="4" hidden="1">#REF!</definedName>
    <definedName name="FDP_114_1_aUrv" hidden="1">#REF!</definedName>
    <definedName name="FDP_115_1_aUrv" localSheetId="2" hidden="1">#REF!</definedName>
    <definedName name="FDP_115_1_aUrv" localSheetId="4" hidden="1">#REF!</definedName>
    <definedName name="FDP_115_1_aUrv" hidden="1">#REF!</definedName>
    <definedName name="FDP_116_1_aUrv" localSheetId="2" hidden="1">#REF!</definedName>
    <definedName name="FDP_116_1_aUrv" localSheetId="4" hidden="1">#REF!</definedName>
    <definedName name="FDP_116_1_aUrv" hidden="1">#REF!</definedName>
    <definedName name="FDP_117_1_aUrv" localSheetId="2" hidden="1">#REF!</definedName>
    <definedName name="FDP_117_1_aUrv" localSheetId="4" hidden="1">#REF!</definedName>
    <definedName name="FDP_117_1_aUrv" hidden="1">#REF!</definedName>
    <definedName name="FDP_118_1_aUrv" localSheetId="2" hidden="1">#REF!</definedName>
    <definedName name="FDP_118_1_aUrv" localSheetId="4" hidden="1">#REF!</definedName>
    <definedName name="FDP_118_1_aUrv" hidden="1">#REF!</definedName>
    <definedName name="FDP_119_1_aUrv" localSheetId="2" hidden="1">#REF!</definedName>
    <definedName name="FDP_119_1_aUrv" localSheetId="4" hidden="1">#REF!</definedName>
    <definedName name="FDP_119_1_aUrv" hidden="1">#REF!</definedName>
    <definedName name="FDP_12_1_aDrv" localSheetId="2" hidden="1">#REF!</definedName>
    <definedName name="FDP_12_1_aDrv" localSheetId="4" hidden="1">#REF!</definedName>
    <definedName name="FDP_12_1_aDrv" hidden="1">#REF!</definedName>
    <definedName name="FDP_120_1_aUrv" localSheetId="2" hidden="1">#REF!</definedName>
    <definedName name="FDP_120_1_aUrv" localSheetId="4" hidden="1">#REF!</definedName>
    <definedName name="FDP_120_1_aUrv" hidden="1">#REF!</definedName>
    <definedName name="FDP_121_1_aUrv" localSheetId="2" hidden="1">#REF!</definedName>
    <definedName name="FDP_121_1_aUrv" localSheetId="4" hidden="1">#REF!</definedName>
    <definedName name="FDP_121_1_aUrv" hidden="1">#REF!</definedName>
    <definedName name="FDP_122_1_aUrv" localSheetId="2" hidden="1">#REF!</definedName>
    <definedName name="FDP_122_1_aUrv" localSheetId="4" hidden="1">#REF!</definedName>
    <definedName name="FDP_122_1_aUrv" hidden="1">#REF!</definedName>
    <definedName name="FDP_123_1_aUrv" localSheetId="2" hidden="1">#REF!</definedName>
    <definedName name="FDP_123_1_aUrv" localSheetId="4" hidden="1">#REF!</definedName>
    <definedName name="FDP_123_1_aUrv" hidden="1">#REF!</definedName>
    <definedName name="FDP_124_1_aUrv" localSheetId="2" hidden="1">#REF!</definedName>
    <definedName name="FDP_124_1_aUrv" localSheetId="4" hidden="1">#REF!</definedName>
    <definedName name="FDP_124_1_aUrv" hidden="1">#REF!</definedName>
    <definedName name="FDP_125_1_aUrv" localSheetId="2" hidden="1">#REF!</definedName>
    <definedName name="FDP_125_1_aUrv" localSheetId="4" hidden="1">#REF!</definedName>
    <definedName name="FDP_125_1_aUrv" hidden="1">#REF!</definedName>
    <definedName name="FDP_126_1_aUrv" localSheetId="2" hidden="1">#REF!</definedName>
    <definedName name="FDP_126_1_aUrv" localSheetId="4" hidden="1">#REF!</definedName>
    <definedName name="FDP_126_1_aUrv" hidden="1">#REF!</definedName>
    <definedName name="FDP_127_1_aUrv" localSheetId="2" hidden="1">#REF!</definedName>
    <definedName name="FDP_127_1_aUrv" localSheetId="4" hidden="1">#REF!</definedName>
    <definedName name="FDP_127_1_aUrv" hidden="1">#REF!</definedName>
    <definedName name="FDP_128_1_aUrv" localSheetId="2" hidden="1">#REF!</definedName>
    <definedName name="FDP_128_1_aUrv" localSheetId="4" hidden="1">#REF!</definedName>
    <definedName name="FDP_128_1_aUrv" hidden="1">#REF!</definedName>
    <definedName name="FDP_129_1_aUrv" localSheetId="2" hidden="1">#REF!</definedName>
    <definedName name="FDP_129_1_aUrv" localSheetId="4" hidden="1">#REF!</definedName>
    <definedName name="FDP_129_1_aUrv" hidden="1">#REF!</definedName>
    <definedName name="FDP_13_1_aUrv" localSheetId="2" hidden="1">#REF!</definedName>
    <definedName name="FDP_13_1_aUrv" localSheetId="4" hidden="1">#REF!</definedName>
    <definedName name="FDP_13_1_aUrv" hidden="1">#REF!</definedName>
    <definedName name="FDP_130_1_aUrv" localSheetId="2" hidden="1">#REF!</definedName>
    <definedName name="FDP_130_1_aUrv" localSheetId="4" hidden="1">#REF!</definedName>
    <definedName name="FDP_130_1_aUrv" hidden="1">#REF!</definedName>
    <definedName name="FDP_131_1_aSrv" localSheetId="2" hidden="1">#REF!</definedName>
    <definedName name="FDP_131_1_aSrv" localSheetId="4" hidden="1">#REF!</definedName>
    <definedName name="FDP_131_1_aSrv" hidden="1">#REF!</definedName>
    <definedName name="FDP_132_1_aUrv" localSheetId="2" hidden="1">#REF!</definedName>
    <definedName name="FDP_132_1_aUrv" localSheetId="4" hidden="1">#REF!</definedName>
    <definedName name="FDP_132_1_aUrv" hidden="1">#REF!</definedName>
    <definedName name="FDP_133_1_aUrv" localSheetId="2" hidden="1">#REF!</definedName>
    <definedName name="FDP_133_1_aUrv" localSheetId="4" hidden="1">#REF!</definedName>
    <definedName name="FDP_133_1_aUrv" hidden="1">#REF!</definedName>
    <definedName name="FDP_134_1_aUrv" localSheetId="2" hidden="1">#REF!</definedName>
    <definedName name="FDP_134_1_aUrv" localSheetId="4" hidden="1">#REF!</definedName>
    <definedName name="FDP_134_1_aUrv" hidden="1">#REF!</definedName>
    <definedName name="FDP_135_1_aUrv" localSheetId="2" hidden="1">#REF!</definedName>
    <definedName name="FDP_135_1_aUrv" localSheetId="4" hidden="1">#REF!</definedName>
    <definedName name="FDP_135_1_aUrv" hidden="1">#REF!</definedName>
    <definedName name="FDP_136_1_aSrv" localSheetId="2" hidden="1">#REF!</definedName>
    <definedName name="FDP_136_1_aSrv" localSheetId="4" hidden="1">#REF!</definedName>
    <definedName name="FDP_136_1_aSrv" hidden="1">#REF!</definedName>
    <definedName name="FDP_137_1_aUrv" localSheetId="2" hidden="1">#REF!</definedName>
    <definedName name="FDP_137_1_aUrv" localSheetId="4" hidden="1">#REF!</definedName>
    <definedName name="FDP_137_1_aUrv" hidden="1">#REF!</definedName>
    <definedName name="FDP_138_1_aUrv" localSheetId="2" hidden="1">#REF!</definedName>
    <definedName name="FDP_138_1_aUrv" localSheetId="4" hidden="1">#REF!</definedName>
    <definedName name="FDP_138_1_aUrv" hidden="1">#REF!</definedName>
    <definedName name="FDP_139_1_aUrv" localSheetId="2" hidden="1">#REF!</definedName>
    <definedName name="FDP_139_1_aUrv" localSheetId="4" hidden="1">#REF!</definedName>
    <definedName name="FDP_139_1_aUrv" hidden="1">#REF!</definedName>
    <definedName name="FDP_14_1_aUrv" localSheetId="2" hidden="1">#REF!</definedName>
    <definedName name="FDP_14_1_aUrv" localSheetId="4" hidden="1">#REF!</definedName>
    <definedName name="FDP_14_1_aUrv" hidden="1">#REF!</definedName>
    <definedName name="FDP_140_1_aUrv" localSheetId="2" hidden="1">#REF!</definedName>
    <definedName name="FDP_140_1_aUrv" localSheetId="4" hidden="1">#REF!</definedName>
    <definedName name="FDP_140_1_aUrv" hidden="1">#REF!</definedName>
    <definedName name="FDP_141_1_aUrv" localSheetId="2" hidden="1">#REF!</definedName>
    <definedName name="FDP_141_1_aUrv" localSheetId="4" hidden="1">#REF!</definedName>
    <definedName name="FDP_141_1_aUrv" hidden="1">#REF!</definedName>
    <definedName name="FDP_142_1_aUrv" localSheetId="2" hidden="1">#REF!</definedName>
    <definedName name="FDP_142_1_aUrv" localSheetId="4" hidden="1">#REF!</definedName>
    <definedName name="FDP_142_1_aUrv" hidden="1">#REF!</definedName>
    <definedName name="FDP_143_1_aUrv" localSheetId="2" hidden="1">#REF!</definedName>
    <definedName name="FDP_143_1_aUrv" localSheetId="4" hidden="1">#REF!</definedName>
    <definedName name="FDP_143_1_aUrv" hidden="1">#REF!</definedName>
    <definedName name="FDP_144_1_aUrv" localSheetId="2" hidden="1">#REF!</definedName>
    <definedName name="FDP_144_1_aUrv" localSheetId="4" hidden="1">#REF!</definedName>
    <definedName name="FDP_144_1_aUrv" hidden="1">#REF!</definedName>
    <definedName name="FDP_145_1_aUrv" localSheetId="2" hidden="1">#REF!</definedName>
    <definedName name="FDP_145_1_aUrv" localSheetId="4" hidden="1">#REF!</definedName>
    <definedName name="FDP_145_1_aUrv" hidden="1">#REF!</definedName>
    <definedName name="FDP_146_1_aUrv" localSheetId="2" hidden="1">#REF!</definedName>
    <definedName name="FDP_146_1_aUrv" localSheetId="4" hidden="1">#REF!</definedName>
    <definedName name="FDP_146_1_aUrv" hidden="1">#REF!</definedName>
    <definedName name="FDP_147_1_aUrv" localSheetId="2" hidden="1">#REF!</definedName>
    <definedName name="FDP_147_1_aUrv" localSheetId="4" hidden="1">#REF!</definedName>
    <definedName name="FDP_147_1_aUrv" hidden="1">#REF!</definedName>
    <definedName name="FDP_148_1_aUrv" localSheetId="2" hidden="1">#REF!</definedName>
    <definedName name="FDP_148_1_aUrv" localSheetId="4" hidden="1">#REF!</definedName>
    <definedName name="FDP_148_1_aUrv" hidden="1">#REF!</definedName>
    <definedName name="FDP_149_1_aUrv" localSheetId="2" hidden="1">#REF!</definedName>
    <definedName name="FDP_149_1_aUrv" localSheetId="4" hidden="1">#REF!</definedName>
    <definedName name="FDP_149_1_aUrv" hidden="1">#REF!</definedName>
    <definedName name="FDP_15_1_aUrv" localSheetId="2" hidden="1">#REF!</definedName>
    <definedName name="FDP_15_1_aUrv" localSheetId="4" hidden="1">#REF!</definedName>
    <definedName name="FDP_15_1_aUrv" hidden="1">#REF!</definedName>
    <definedName name="FDP_150_1_aSrv" localSheetId="2" hidden="1">#REF!</definedName>
    <definedName name="FDP_150_1_aSrv" localSheetId="4" hidden="1">#REF!</definedName>
    <definedName name="FDP_150_1_aSrv" hidden="1">#REF!</definedName>
    <definedName name="FDP_151_1_aUrv" localSheetId="2" hidden="1">#REF!</definedName>
    <definedName name="FDP_151_1_aUrv" localSheetId="4" hidden="1">#REF!</definedName>
    <definedName name="FDP_151_1_aUrv" hidden="1">#REF!</definedName>
    <definedName name="FDP_152_1_aSrv" localSheetId="2" hidden="1">#REF!</definedName>
    <definedName name="FDP_152_1_aSrv" localSheetId="4" hidden="1">#REF!</definedName>
    <definedName name="FDP_152_1_aSrv" hidden="1">#REF!</definedName>
    <definedName name="FDP_153_1_aUrv" localSheetId="2" hidden="1">#REF!</definedName>
    <definedName name="FDP_153_1_aUrv" localSheetId="4" hidden="1">#REF!</definedName>
    <definedName name="FDP_153_1_aUrv" hidden="1">#REF!</definedName>
    <definedName name="FDP_154_1_aSrv" localSheetId="2" hidden="1">#REF!</definedName>
    <definedName name="FDP_154_1_aSrv" localSheetId="4" hidden="1">#REF!</definedName>
    <definedName name="FDP_154_1_aSrv" hidden="1">#REF!</definedName>
    <definedName name="FDP_155_1_aUrv" localSheetId="2" hidden="1">#REF!</definedName>
    <definedName name="FDP_155_1_aUrv" localSheetId="4" hidden="1">#REF!</definedName>
    <definedName name="FDP_155_1_aUrv" hidden="1">#REF!</definedName>
    <definedName name="FDP_156_1_aSrv" localSheetId="2" hidden="1">#REF!</definedName>
    <definedName name="FDP_156_1_aSrv" localSheetId="4" hidden="1">#REF!</definedName>
    <definedName name="FDP_156_1_aSrv" hidden="1">#REF!</definedName>
    <definedName name="FDP_157_1_aUrv" localSheetId="2" hidden="1">#REF!</definedName>
    <definedName name="FDP_157_1_aUrv" localSheetId="4" hidden="1">#REF!</definedName>
    <definedName name="FDP_157_1_aUrv" hidden="1">#REF!</definedName>
    <definedName name="FDP_158_1_aSrv" localSheetId="2" hidden="1">#REF!</definedName>
    <definedName name="FDP_158_1_aSrv" localSheetId="4" hidden="1">#REF!</definedName>
    <definedName name="FDP_158_1_aSrv" hidden="1">#REF!</definedName>
    <definedName name="FDP_159_1_aUrv" localSheetId="2" hidden="1">#REF!</definedName>
    <definedName name="FDP_159_1_aUrv" localSheetId="4" hidden="1">#REF!</definedName>
    <definedName name="FDP_159_1_aUrv" hidden="1">#REF!</definedName>
    <definedName name="FDP_16_1_aUrv" localSheetId="2" hidden="1">#REF!</definedName>
    <definedName name="FDP_16_1_aUrv" localSheetId="4" hidden="1">#REF!</definedName>
    <definedName name="FDP_16_1_aUrv" hidden="1">#REF!</definedName>
    <definedName name="FDP_160_1_aSrv" localSheetId="2" hidden="1">#REF!</definedName>
    <definedName name="FDP_160_1_aSrv" localSheetId="4" hidden="1">#REF!</definedName>
    <definedName name="FDP_160_1_aSrv" hidden="1">#REF!</definedName>
    <definedName name="FDP_161_1_aDrv" localSheetId="2" hidden="1">#REF!</definedName>
    <definedName name="FDP_161_1_aDrv" localSheetId="4" hidden="1">#REF!</definedName>
    <definedName name="FDP_161_1_aDrv" hidden="1">#REF!</definedName>
    <definedName name="FDP_162_1_aDrv" localSheetId="2" hidden="1">#REF!</definedName>
    <definedName name="FDP_162_1_aDrv" localSheetId="4" hidden="1">#REF!</definedName>
    <definedName name="FDP_162_1_aDrv" hidden="1">#REF!</definedName>
    <definedName name="FDP_163_1_aDrv" localSheetId="2" hidden="1">#REF!</definedName>
    <definedName name="FDP_163_1_aDrv" localSheetId="4" hidden="1">#REF!</definedName>
    <definedName name="FDP_163_1_aDrv" hidden="1">#REF!</definedName>
    <definedName name="FDP_164_1_aDrv" localSheetId="2" hidden="1">#REF!</definedName>
    <definedName name="FDP_164_1_aDrv" localSheetId="4" hidden="1">#REF!</definedName>
    <definedName name="FDP_164_1_aDrv" hidden="1">#REF!</definedName>
    <definedName name="FDP_165_1_aDrv" localSheetId="2" hidden="1">#REF!</definedName>
    <definedName name="FDP_165_1_aDrv" localSheetId="4" hidden="1">#REF!</definedName>
    <definedName name="FDP_165_1_aDrv" hidden="1">#REF!</definedName>
    <definedName name="FDP_166_1_aDrv" localSheetId="2" hidden="1">#REF!</definedName>
    <definedName name="FDP_166_1_aDrv" localSheetId="4" hidden="1">#REF!</definedName>
    <definedName name="FDP_166_1_aDrv" hidden="1">#REF!</definedName>
    <definedName name="FDP_167_1_aDrv" localSheetId="2" hidden="1">#REF!</definedName>
    <definedName name="FDP_167_1_aDrv" localSheetId="4" hidden="1">#REF!</definedName>
    <definedName name="FDP_167_1_aDrv" hidden="1">#REF!</definedName>
    <definedName name="FDP_168_1_aDrv" localSheetId="2" hidden="1">#REF!</definedName>
    <definedName name="FDP_168_1_aDrv" localSheetId="4" hidden="1">#REF!</definedName>
    <definedName name="FDP_168_1_aDrv" hidden="1">#REF!</definedName>
    <definedName name="FDP_169_1_aDrv" localSheetId="2" hidden="1">#REF!</definedName>
    <definedName name="FDP_169_1_aDrv" localSheetId="4" hidden="1">#REF!</definedName>
    <definedName name="FDP_169_1_aDrv" hidden="1">#REF!</definedName>
    <definedName name="FDP_17_1_aUrv" localSheetId="2" hidden="1">#REF!</definedName>
    <definedName name="FDP_17_1_aUrv" localSheetId="4" hidden="1">#REF!</definedName>
    <definedName name="FDP_17_1_aUrv" hidden="1">#REF!</definedName>
    <definedName name="FDP_170_1_aDrv" localSheetId="2" hidden="1">#REF!</definedName>
    <definedName name="FDP_170_1_aDrv" localSheetId="4" hidden="1">#REF!</definedName>
    <definedName name="FDP_170_1_aDrv" hidden="1">#REF!</definedName>
    <definedName name="FDP_171_1_aDrv" localSheetId="2" hidden="1">#REF!</definedName>
    <definedName name="FDP_171_1_aDrv" localSheetId="4" hidden="1">#REF!</definedName>
    <definedName name="FDP_171_1_aDrv" hidden="1">#REF!</definedName>
    <definedName name="FDP_172_1_aDrv" localSheetId="2" hidden="1">#REF!</definedName>
    <definedName name="FDP_172_1_aDrv" localSheetId="4" hidden="1">#REF!</definedName>
    <definedName name="FDP_172_1_aDrv" hidden="1">#REF!</definedName>
    <definedName name="FDP_173_1_aDrv" localSheetId="2" hidden="1">#REF!</definedName>
    <definedName name="FDP_173_1_aDrv" localSheetId="4" hidden="1">#REF!</definedName>
    <definedName name="FDP_173_1_aDrv" hidden="1">#REF!</definedName>
    <definedName name="FDP_174_1_aUrv" localSheetId="2" hidden="1">#REF!</definedName>
    <definedName name="FDP_174_1_aUrv" localSheetId="4" hidden="1">#REF!</definedName>
    <definedName name="FDP_174_1_aUrv" hidden="1">#REF!</definedName>
    <definedName name="FDP_175_1_aUrv" localSheetId="2" hidden="1">#REF!</definedName>
    <definedName name="FDP_175_1_aUrv" localSheetId="4" hidden="1">#REF!</definedName>
    <definedName name="FDP_175_1_aUrv" hidden="1">#REF!</definedName>
    <definedName name="FDP_176_1_aUrv" localSheetId="2" hidden="1">#REF!</definedName>
    <definedName name="FDP_176_1_aUrv" localSheetId="4" hidden="1">#REF!</definedName>
    <definedName name="FDP_176_1_aUrv" hidden="1">#REF!</definedName>
    <definedName name="FDP_177_1_aUrv" localSheetId="2" hidden="1">#REF!</definedName>
    <definedName name="FDP_177_1_aUrv" localSheetId="4" hidden="1">#REF!</definedName>
    <definedName name="FDP_177_1_aUrv" hidden="1">#REF!</definedName>
    <definedName name="FDP_178_1_aUrv" localSheetId="2" hidden="1">#REF!</definedName>
    <definedName name="FDP_178_1_aUrv" localSheetId="4" hidden="1">#REF!</definedName>
    <definedName name="FDP_178_1_aUrv" hidden="1">#REF!</definedName>
    <definedName name="FDP_179_1_aUrv" localSheetId="2" hidden="1">#REF!</definedName>
    <definedName name="FDP_179_1_aUrv" localSheetId="4" hidden="1">#REF!</definedName>
    <definedName name="FDP_179_1_aUrv" hidden="1">#REF!</definedName>
    <definedName name="FDP_18_1_aUrv" localSheetId="2" hidden="1">#REF!</definedName>
    <definedName name="FDP_18_1_aUrv" localSheetId="4" hidden="1">#REF!</definedName>
    <definedName name="FDP_18_1_aUrv" hidden="1">#REF!</definedName>
    <definedName name="FDP_180_1_aUdv" localSheetId="2" hidden="1">#REF!</definedName>
    <definedName name="FDP_180_1_aUdv" localSheetId="4" hidden="1">#REF!</definedName>
    <definedName name="FDP_180_1_aUdv" hidden="1">#REF!</definedName>
    <definedName name="FDP_181_1_aUdv" localSheetId="2" hidden="1">#REF!</definedName>
    <definedName name="FDP_181_1_aUdv" localSheetId="4" hidden="1">#REF!</definedName>
    <definedName name="FDP_181_1_aUdv" hidden="1">#REF!</definedName>
    <definedName name="FDP_182_1_aUdv" localSheetId="2" hidden="1">#REF!</definedName>
    <definedName name="FDP_182_1_aUdv" localSheetId="4" hidden="1">#REF!</definedName>
    <definedName name="FDP_182_1_aUdv" hidden="1">#REF!</definedName>
    <definedName name="FDP_183_1_aUdv" localSheetId="2" hidden="1">#REF!</definedName>
    <definedName name="FDP_183_1_aUdv" localSheetId="4" hidden="1">#REF!</definedName>
    <definedName name="FDP_183_1_aUdv" hidden="1">#REF!</definedName>
    <definedName name="FDP_184_1_aUdv" localSheetId="2" hidden="1">#REF!</definedName>
    <definedName name="FDP_184_1_aUdv" localSheetId="4" hidden="1">#REF!</definedName>
    <definedName name="FDP_184_1_aUdv" hidden="1">#REF!</definedName>
    <definedName name="FDP_185_1_aUdv" localSheetId="2" hidden="1">#REF!</definedName>
    <definedName name="FDP_185_1_aUdv" localSheetId="4" hidden="1">#REF!</definedName>
    <definedName name="FDP_185_1_aUdv" hidden="1">#REF!</definedName>
    <definedName name="FDP_186_1_aUdv" localSheetId="2" hidden="1">#REF!</definedName>
    <definedName name="FDP_186_1_aUdv" localSheetId="4" hidden="1">#REF!</definedName>
    <definedName name="FDP_186_1_aUdv" hidden="1">#REF!</definedName>
    <definedName name="FDP_187_1_aUdv" localSheetId="2" hidden="1">#REF!</definedName>
    <definedName name="FDP_187_1_aUdv" localSheetId="4" hidden="1">#REF!</definedName>
    <definedName name="FDP_187_1_aUdv" hidden="1">#REF!</definedName>
    <definedName name="FDP_188_1_aUdv" localSheetId="2" hidden="1">#REF!</definedName>
    <definedName name="FDP_188_1_aUdv" localSheetId="4" hidden="1">#REF!</definedName>
    <definedName name="FDP_188_1_aUdv" hidden="1">#REF!</definedName>
    <definedName name="FDP_189_1_aUdv" localSheetId="2" hidden="1">#REF!</definedName>
    <definedName name="FDP_189_1_aUdv" localSheetId="4" hidden="1">#REF!</definedName>
    <definedName name="FDP_189_1_aUdv" hidden="1">#REF!</definedName>
    <definedName name="FDP_19_1_aUrv" localSheetId="2" hidden="1">#REF!</definedName>
    <definedName name="FDP_19_1_aUrv" localSheetId="4" hidden="1">#REF!</definedName>
    <definedName name="FDP_19_1_aUrv" hidden="1">#REF!</definedName>
    <definedName name="FDP_190_1_aUdv" localSheetId="2" hidden="1">#REF!</definedName>
    <definedName name="FDP_190_1_aUdv" localSheetId="4" hidden="1">#REF!</definedName>
    <definedName name="FDP_190_1_aUdv" hidden="1">#REF!</definedName>
    <definedName name="FDP_191_1_aUdv" localSheetId="2" hidden="1">#REF!</definedName>
    <definedName name="FDP_191_1_aUdv" localSheetId="4" hidden="1">#REF!</definedName>
    <definedName name="FDP_191_1_aUdv" hidden="1">#REF!</definedName>
    <definedName name="FDP_192_1_aUdv" localSheetId="2" hidden="1">#REF!</definedName>
    <definedName name="FDP_192_1_aUdv" localSheetId="4" hidden="1">#REF!</definedName>
    <definedName name="FDP_192_1_aUdv" hidden="1">#REF!</definedName>
    <definedName name="FDP_193_1_aUdv" localSheetId="2" hidden="1">#REF!</definedName>
    <definedName name="FDP_193_1_aUdv" localSheetId="4" hidden="1">#REF!</definedName>
    <definedName name="FDP_193_1_aUdv" hidden="1">#REF!</definedName>
    <definedName name="FDP_194_1_aUdv" localSheetId="2" hidden="1">#REF!</definedName>
    <definedName name="FDP_194_1_aUdv" localSheetId="4" hidden="1">#REF!</definedName>
    <definedName name="FDP_194_1_aUdv" hidden="1">#REF!</definedName>
    <definedName name="FDP_195_1_aUdv" localSheetId="2" hidden="1">#REF!</definedName>
    <definedName name="FDP_195_1_aUdv" localSheetId="4" hidden="1">#REF!</definedName>
    <definedName name="FDP_195_1_aUdv" hidden="1">#REF!</definedName>
    <definedName name="FDP_196_1_aUdv" localSheetId="2" hidden="1">#REF!</definedName>
    <definedName name="FDP_196_1_aUdv" localSheetId="4" hidden="1">#REF!</definedName>
    <definedName name="FDP_196_1_aUdv" hidden="1">#REF!</definedName>
    <definedName name="FDP_196_1aUdv1" localSheetId="2" hidden="1">#REF!</definedName>
    <definedName name="FDP_196_1aUdv1" localSheetId="4" hidden="1">#REF!</definedName>
    <definedName name="FDP_196_1aUdv1" hidden="1">#REF!</definedName>
    <definedName name="FDP_197_1_aUdv" localSheetId="2" hidden="1">#REF!</definedName>
    <definedName name="FDP_197_1_aUdv" localSheetId="4" hidden="1">#REF!</definedName>
    <definedName name="FDP_197_1_aUdv" hidden="1">#REF!</definedName>
    <definedName name="FDP_198_1_aUdv" localSheetId="2" hidden="1">#REF!</definedName>
    <definedName name="FDP_198_1_aUdv" localSheetId="4" hidden="1">#REF!</definedName>
    <definedName name="FDP_198_1_aUdv" hidden="1">#REF!</definedName>
    <definedName name="FDP_199_1_aUdv" localSheetId="2" hidden="1">#REF!</definedName>
    <definedName name="FDP_199_1_aUdv" localSheetId="4" hidden="1">#REF!</definedName>
    <definedName name="FDP_199_1_aUdv" hidden="1">#REF!</definedName>
    <definedName name="FDP_2_1_aUrv" localSheetId="2" hidden="1">#REF!</definedName>
    <definedName name="FDP_2_1_aUrv" localSheetId="4" hidden="1">#REF!</definedName>
    <definedName name="FDP_2_1_aUrv" hidden="1">#REF!</definedName>
    <definedName name="FDP_20_1_aUrv" localSheetId="2" hidden="1">#REF!</definedName>
    <definedName name="FDP_20_1_aUrv" localSheetId="4" hidden="1">#REF!</definedName>
    <definedName name="FDP_20_1_aUrv" hidden="1">#REF!</definedName>
    <definedName name="FDP_21_1_aUrv" localSheetId="2" hidden="1">#REF!</definedName>
    <definedName name="FDP_21_1_aUrv" localSheetId="4" hidden="1">#REF!</definedName>
    <definedName name="FDP_21_1_aUrv" hidden="1">#REF!</definedName>
    <definedName name="FDP_22_1_aUrv" localSheetId="2" hidden="1">#REF!</definedName>
    <definedName name="FDP_22_1_aUrv" localSheetId="4" hidden="1">#REF!</definedName>
    <definedName name="FDP_22_1_aUrv" hidden="1">#REF!</definedName>
    <definedName name="FDP_23_1_aDrv" localSheetId="2" hidden="1">#REF!</definedName>
    <definedName name="FDP_23_1_aDrv" localSheetId="4" hidden="1">#REF!</definedName>
    <definedName name="FDP_23_1_aDrv" hidden="1">#REF!</definedName>
    <definedName name="FDP_24_1_aUrv" localSheetId="2" hidden="1">#REF!</definedName>
    <definedName name="FDP_24_1_aUrv" localSheetId="4" hidden="1">#REF!</definedName>
    <definedName name="FDP_24_1_aUrv" hidden="1">#REF!</definedName>
    <definedName name="FDP_25_1_aUrv" localSheetId="2" hidden="1">#REF!</definedName>
    <definedName name="FDP_25_1_aUrv" localSheetId="4" hidden="1">#REF!</definedName>
    <definedName name="FDP_25_1_aUrv" hidden="1">#REF!</definedName>
    <definedName name="FDP_26_1_aUrv" localSheetId="2" hidden="1">#REF!</definedName>
    <definedName name="FDP_26_1_aUrv" localSheetId="4" hidden="1">#REF!</definedName>
    <definedName name="FDP_26_1_aUrv" hidden="1">#REF!</definedName>
    <definedName name="FDP_27_1_aUrv" localSheetId="2" hidden="1">#REF!</definedName>
    <definedName name="FDP_27_1_aUrv" localSheetId="4" hidden="1">#REF!</definedName>
    <definedName name="FDP_27_1_aUrv" hidden="1">#REF!</definedName>
    <definedName name="FDP_28_1_aUrv" localSheetId="2" hidden="1">#REF!</definedName>
    <definedName name="FDP_28_1_aUrv" localSheetId="4" hidden="1">#REF!</definedName>
    <definedName name="FDP_28_1_aUrv" hidden="1">#REF!</definedName>
    <definedName name="FDP_29_1_aDrv" localSheetId="2" hidden="1">#REF!</definedName>
    <definedName name="FDP_29_1_aDrv" localSheetId="4" hidden="1">#REF!</definedName>
    <definedName name="FDP_29_1_aDrv" hidden="1">#REF!</definedName>
    <definedName name="FDP_3_1_aUrv" localSheetId="2" hidden="1">#REF!</definedName>
    <definedName name="FDP_3_1_aUrv" localSheetId="4" hidden="1">#REF!</definedName>
    <definedName name="FDP_3_1_aUrv" hidden="1">#REF!</definedName>
    <definedName name="FDP_30_1_aUrv" localSheetId="2" hidden="1">#REF!</definedName>
    <definedName name="FDP_30_1_aUrv" localSheetId="4" hidden="1">#REF!</definedName>
    <definedName name="FDP_30_1_aUrv" hidden="1">#REF!</definedName>
    <definedName name="FDP_31_1_aUrv" localSheetId="2" hidden="1">#REF!</definedName>
    <definedName name="FDP_31_1_aUrv" localSheetId="4" hidden="1">#REF!</definedName>
    <definedName name="FDP_31_1_aUrv" hidden="1">#REF!</definedName>
    <definedName name="FDP_32_1_aUrv" localSheetId="2" hidden="1">#REF!</definedName>
    <definedName name="FDP_32_1_aUrv" localSheetId="4" hidden="1">#REF!</definedName>
    <definedName name="FDP_32_1_aUrv" hidden="1">#REF!</definedName>
    <definedName name="FDP_33_1_aUrv" localSheetId="2" hidden="1">#REF!</definedName>
    <definedName name="FDP_33_1_aUrv" localSheetId="4" hidden="1">#REF!</definedName>
    <definedName name="FDP_33_1_aUrv" hidden="1">#REF!</definedName>
    <definedName name="FDP_34_1_aUrv" localSheetId="2" hidden="1">#REF!</definedName>
    <definedName name="FDP_34_1_aUrv" localSheetId="4" hidden="1">#REF!</definedName>
    <definedName name="FDP_34_1_aUrv" hidden="1">#REF!</definedName>
    <definedName name="FDP_35_1_aSrv" localSheetId="2" hidden="1">#REF!</definedName>
    <definedName name="FDP_35_1_aSrv" localSheetId="4" hidden="1">#REF!</definedName>
    <definedName name="FDP_35_1_aSrv" hidden="1">#REF!</definedName>
    <definedName name="FDP_36_1_aUrv" localSheetId="2" hidden="1">#REF!</definedName>
    <definedName name="FDP_36_1_aUrv" localSheetId="4" hidden="1">#REF!</definedName>
    <definedName name="FDP_36_1_aUrv" hidden="1">#REF!</definedName>
    <definedName name="FDP_37_1_aUrv" localSheetId="2" hidden="1">#REF!</definedName>
    <definedName name="FDP_37_1_aUrv" localSheetId="4" hidden="1">#REF!</definedName>
    <definedName name="FDP_37_1_aUrv" hidden="1">#REF!</definedName>
    <definedName name="FDP_38_1_aUrv" localSheetId="2" hidden="1">#REF!</definedName>
    <definedName name="FDP_38_1_aUrv" localSheetId="4" hidden="1">#REF!</definedName>
    <definedName name="FDP_38_1_aUrv" hidden="1">#REF!</definedName>
    <definedName name="FDP_39_1_aUrv" localSheetId="2" hidden="1">#REF!</definedName>
    <definedName name="FDP_39_1_aUrv" localSheetId="4" hidden="1">#REF!</definedName>
    <definedName name="FDP_39_1_aUrv" hidden="1">#REF!</definedName>
    <definedName name="FDP_4_1_aUrv" localSheetId="2" hidden="1">#REF!</definedName>
    <definedName name="FDP_4_1_aUrv" localSheetId="4" hidden="1">#REF!</definedName>
    <definedName name="FDP_4_1_aUrv" hidden="1">#REF!</definedName>
    <definedName name="FDP_40_1_aUrv" localSheetId="2" hidden="1">#REF!</definedName>
    <definedName name="FDP_40_1_aUrv" localSheetId="4" hidden="1">#REF!</definedName>
    <definedName name="FDP_40_1_aUrv" hidden="1">#REF!</definedName>
    <definedName name="FDP_41_1_aSrv" localSheetId="2" hidden="1">#REF!</definedName>
    <definedName name="FDP_41_1_aSrv" localSheetId="4" hidden="1">#REF!</definedName>
    <definedName name="FDP_41_1_aSrv" hidden="1">#REF!</definedName>
    <definedName name="FDP_42_1_aSrv" localSheetId="2" hidden="1">#REF!</definedName>
    <definedName name="FDP_42_1_aSrv" localSheetId="4" hidden="1">#REF!</definedName>
    <definedName name="FDP_42_1_aSrv" hidden="1">#REF!</definedName>
    <definedName name="FDP_43_1_aUrv" localSheetId="2" hidden="1">#REF!</definedName>
    <definedName name="FDP_43_1_aUrv" localSheetId="4" hidden="1">#REF!</definedName>
    <definedName name="FDP_43_1_aUrv" hidden="1">#REF!</definedName>
    <definedName name="FDP_44_1_aUrv" localSheetId="2" hidden="1">#REF!</definedName>
    <definedName name="FDP_44_1_aUrv" localSheetId="4" hidden="1">#REF!</definedName>
    <definedName name="FDP_44_1_aUrv" hidden="1">#REF!</definedName>
    <definedName name="FDP_45_1_aUrv" localSheetId="2" hidden="1">#REF!</definedName>
    <definedName name="FDP_45_1_aUrv" localSheetId="4" hidden="1">#REF!</definedName>
    <definedName name="FDP_45_1_aUrv" hidden="1">#REF!</definedName>
    <definedName name="FDP_46_1_aUrv" localSheetId="2" hidden="1">#REF!</definedName>
    <definedName name="FDP_46_1_aUrv" localSheetId="4" hidden="1">#REF!</definedName>
    <definedName name="FDP_46_1_aUrv" hidden="1">#REF!</definedName>
    <definedName name="FDP_47_1_aUrv" localSheetId="2" hidden="1">#REF!</definedName>
    <definedName name="FDP_47_1_aUrv" localSheetId="4" hidden="1">#REF!</definedName>
    <definedName name="FDP_47_1_aUrv" hidden="1">#REF!</definedName>
    <definedName name="FDP_48_1_aSrv" localSheetId="2" hidden="1">#REF!</definedName>
    <definedName name="FDP_48_1_aSrv" localSheetId="4" hidden="1">#REF!</definedName>
    <definedName name="FDP_48_1_aSrv" hidden="1">#REF!</definedName>
    <definedName name="FDP_49_1_aUrv" localSheetId="2" hidden="1">#REF!</definedName>
    <definedName name="FDP_49_1_aUrv" localSheetId="4" hidden="1">#REF!</definedName>
    <definedName name="FDP_49_1_aUrv" hidden="1">#REF!</definedName>
    <definedName name="FDP_5_1_aUrv" localSheetId="2" hidden="1">#REF!</definedName>
    <definedName name="FDP_5_1_aUrv" localSheetId="4" hidden="1">#REF!</definedName>
    <definedName name="FDP_5_1_aUrv" hidden="1">#REF!</definedName>
    <definedName name="FDP_50_1_aUrv" localSheetId="2" hidden="1">#REF!</definedName>
    <definedName name="FDP_50_1_aUrv" localSheetId="4" hidden="1">#REF!</definedName>
    <definedName name="FDP_50_1_aUrv" hidden="1">#REF!</definedName>
    <definedName name="FDP_51_1_aUrv" localSheetId="2" hidden="1">#REF!</definedName>
    <definedName name="FDP_51_1_aUrv" localSheetId="4" hidden="1">#REF!</definedName>
    <definedName name="FDP_51_1_aUrv" hidden="1">#REF!</definedName>
    <definedName name="FDP_52_1_aUrv" localSheetId="2" hidden="1">#REF!</definedName>
    <definedName name="FDP_52_1_aUrv" localSheetId="4" hidden="1">#REF!</definedName>
    <definedName name="FDP_52_1_aUrv" hidden="1">#REF!</definedName>
    <definedName name="FDP_53_1_aUrv" localSheetId="2" hidden="1">#REF!</definedName>
    <definedName name="FDP_53_1_aUrv" localSheetId="4" hidden="1">#REF!</definedName>
    <definedName name="FDP_53_1_aUrv" hidden="1">#REF!</definedName>
    <definedName name="FDP_54_1_aUrv" localSheetId="2" hidden="1">#REF!</definedName>
    <definedName name="FDP_54_1_aUrv" localSheetId="4" hidden="1">#REF!</definedName>
    <definedName name="FDP_54_1_aUrv" hidden="1">#REF!</definedName>
    <definedName name="FDP_55_1_aUrv" localSheetId="2" hidden="1">#REF!</definedName>
    <definedName name="FDP_55_1_aUrv" localSheetId="4" hidden="1">#REF!</definedName>
    <definedName name="FDP_55_1_aUrv" hidden="1">#REF!</definedName>
    <definedName name="FDP_56_1_aUrv" localSheetId="2" hidden="1">#REF!</definedName>
    <definedName name="FDP_56_1_aUrv" localSheetId="4" hidden="1">#REF!</definedName>
    <definedName name="FDP_56_1_aUrv" hidden="1">#REF!</definedName>
    <definedName name="FDP_57_1_aUrv" localSheetId="2" hidden="1">#REF!</definedName>
    <definedName name="FDP_57_1_aUrv" localSheetId="4" hidden="1">#REF!</definedName>
    <definedName name="FDP_57_1_aUrv" hidden="1">#REF!</definedName>
    <definedName name="FDP_58_1_aUrv" localSheetId="2" hidden="1">#REF!</definedName>
    <definedName name="FDP_58_1_aUrv" localSheetId="4" hidden="1">#REF!</definedName>
    <definedName name="FDP_58_1_aUrv" hidden="1">#REF!</definedName>
    <definedName name="FDP_59_1_aUrv" localSheetId="2" hidden="1">#REF!</definedName>
    <definedName name="FDP_59_1_aUrv" localSheetId="4" hidden="1">#REF!</definedName>
    <definedName name="FDP_59_1_aUrv" hidden="1">#REF!</definedName>
    <definedName name="FDP_6_1_aUrv" localSheetId="2" hidden="1">#REF!</definedName>
    <definedName name="FDP_6_1_aUrv" localSheetId="4" hidden="1">#REF!</definedName>
    <definedName name="FDP_6_1_aUrv" hidden="1">#REF!</definedName>
    <definedName name="FDP_60_1_aUrv" localSheetId="2" hidden="1">#REF!</definedName>
    <definedName name="FDP_60_1_aUrv" localSheetId="4" hidden="1">#REF!</definedName>
    <definedName name="FDP_60_1_aUrv" hidden="1">#REF!</definedName>
    <definedName name="FDP_61_1_aSrv" localSheetId="2" hidden="1">#REF!</definedName>
    <definedName name="FDP_61_1_aSrv" localSheetId="4" hidden="1">#REF!</definedName>
    <definedName name="FDP_61_1_aSrv" hidden="1">#REF!</definedName>
    <definedName name="FDP_62_1_aSrv" localSheetId="2" hidden="1">#REF!</definedName>
    <definedName name="FDP_62_1_aSrv" localSheetId="4" hidden="1">#REF!</definedName>
    <definedName name="FDP_62_1_aSrv" hidden="1">#REF!</definedName>
    <definedName name="FDP_63_1_aUrv" localSheetId="2" hidden="1">#REF!</definedName>
    <definedName name="FDP_63_1_aUrv" localSheetId="4" hidden="1">#REF!</definedName>
    <definedName name="FDP_63_1_aUrv" hidden="1">#REF!</definedName>
    <definedName name="FDP_64_1_aSrv" localSheetId="2" hidden="1">#REF!</definedName>
    <definedName name="FDP_64_1_aSrv" localSheetId="4" hidden="1">#REF!</definedName>
    <definedName name="FDP_64_1_aSrv" hidden="1">#REF!</definedName>
    <definedName name="FDP_65_1_aSrv" localSheetId="2" hidden="1">#REF!</definedName>
    <definedName name="FDP_65_1_aSrv" localSheetId="4" hidden="1">#REF!</definedName>
    <definedName name="FDP_65_1_aSrv" hidden="1">#REF!</definedName>
    <definedName name="FDP_66_1_aUrv" localSheetId="2" hidden="1">#REF!</definedName>
    <definedName name="FDP_66_1_aUrv" localSheetId="4" hidden="1">#REF!</definedName>
    <definedName name="FDP_66_1_aUrv" hidden="1">#REF!</definedName>
    <definedName name="FDP_67_1_aUrv" localSheetId="2" hidden="1">#REF!</definedName>
    <definedName name="FDP_67_1_aUrv" localSheetId="4" hidden="1">#REF!</definedName>
    <definedName name="FDP_67_1_aUrv" hidden="1">#REF!</definedName>
    <definedName name="FDP_68_1_aUrv" localSheetId="2" hidden="1">#REF!</definedName>
    <definedName name="FDP_68_1_aUrv" localSheetId="4" hidden="1">#REF!</definedName>
    <definedName name="FDP_68_1_aUrv" hidden="1">#REF!</definedName>
    <definedName name="FDP_69_1_aUrv" localSheetId="2" hidden="1">#REF!</definedName>
    <definedName name="FDP_69_1_aUrv" localSheetId="4" hidden="1">#REF!</definedName>
    <definedName name="FDP_69_1_aUrv" hidden="1">#REF!</definedName>
    <definedName name="FDP_7_1_aUrv" localSheetId="2" hidden="1">#REF!</definedName>
    <definedName name="FDP_7_1_aUrv" localSheetId="4" hidden="1">#REF!</definedName>
    <definedName name="FDP_7_1_aUrv" hidden="1">#REF!</definedName>
    <definedName name="FDP_70_1_aDrv" localSheetId="2" hidden="1">#REF!</definedName>
    <definedName name="FDP_70_1_aDrv" localSheetId="4" hidden="1">#REF!</definedName>
    <definedName name="FDP_70_1_aDrv" hidden="1">#REF!</definedName>
    <definedName name="FDP_71_1_aUrv" localSheetId="2" hidden="1">#REF!</definedName>
    <definedName name="FDP_71_1_aUrv" localSheetId="4" hidden="1">#REF!</definedName>
    <definedName name="FDP_71_1_aUrv" hidden="1">#REF!</definedName>
    <definedName name="FDP_72_1_aDrv" localSheetId="2" hidden="1">#REF!</definedName>
    <definedName name="FDP_72_1_aDrv" localSheetId="4" hidden="1">#REF!</definedName>
    <definedName name="FDP_72_1_aDrv" hidden="1">#REF!</definedName>
    <definedName name="FDP_73_1_aUrv" localSheetId="2" hidden="1">#REF!</definedName>
    <definedName name="FDP_73_1_aUrv" localSheetId="4" hidden="1">#REF!</definedName>
    <definedName name="FDP_73_1_aUrv" hidden="1">#REF!</definedName>
    <definedName name="FDP_74_1_aUrv" localSheetId="2" hidden="1">#REF!</definedName>
    <definedName name="FDP_74_1_aUrv" localSheetId="4" hidden="1">#REF!</definedName>
    <definedName name="FDP_74_1_aUrv" hidden="1">#REF!</definedName>
    <definedName name="FDP_75_1_aSrv" localSheetId="2" hidden="1">#REF!</definedName>
    <definedName name="FDP_75_1_aSrv" localSheetId="4" hidden="1">#REF!</definedName>
    <definedName name="FDP_75_1_aSrv" hidden="1">#REF!</definedName>
    <definedName name="FDP_76_1_aUrv" localSheetId="2" hidden="1">#REF!</definedName>
    <definedName name="FDP_76_1_aUrv" localSheetId="4" hidden="1">#REF!</definedName>
    <definedName name="FDP_76_1_aUrv" hidden="1">#REF!</definedName>
    <definedName name="FDP_77_1_aUrv" localSheetId="2" hidden="1">#REF!</definedName>
    <definedName name="FDP_77_1_aUrv" localSheetId="4" hidden="1">#REF!</definedName>
    <definedName name="FDP_77_1_aUrv" hidden="1">#REF!</definedName>
    <definedName name="FDP_78_1_aUrv" localSheetId="2" hidden="1">#REF!</definedName>
    <definedName name="FDP_78_1_aUrv" localSheetId="4" hidden="1">#REF!</definedName>
    <definedName name="FDP_78_1_aUrv" hidden="1">#REF!</definedName>
    <definedName name="FDP_79_1_aUrv" localSheetId="2" hidden="1">#REF!</definedName>
    <definedName name="FDP_79_1_aUrv" localSheetId="4" hidden="1">#REF!</definedName>
    <definedName name="FDP_79_1_aUrv" hidden="1">#REF!</definedName>
    <definedName name="FDP_8_1_aDrv" localSheetId="2" hidden="1">#REF!</definedName>
    <definedName name="FDP_8_1_aDrv" localSheetId="4" hidden="1">#REF!</definedName>
    <definedName name="FDP_8_1_aDrv" hidden="1">#REF!</definedName>
    <definedName name="FDP_80_1_aUrv" localSheetId="2" hidden="1">#REF!</definedName>
    <definedName name="FDP_80_1_aUrv" localSheetId="4" hidden="1">#REF!</definedName>
    <definedName name="FDP_80_1_aUrv" hidden="1">#REF!</definedName>
    <definedName name="FDP_81_1_aSrv" localSheetId="2" hidden="1">#REF!</definedName>
    <definedName name="FDP_81_1_aSrv" localSheetId="4" hidden="1">#REF!</definedName>
    <definedName name="FDP_81_1_aSrv" hidden="1">#REF!</definedName>
    <definedName name="FDP_82_1_aUrv" localSheetId="2" hidden="1">#REF!</definedName>
    <definedName name="FDP_82_1_aUrv" localSheetId="4" hidden="1">#REF!</definedName>
    <definedName name="FDP_82_1_aUrv" hidden="1">#REF!</definedName>
    <definedName name="FDP_83_1_aSrv" localSheetId="2" hidden="1">#REF!</definedName>
    <definedName name="FDP_83_1_aSrv" localSheetId="4" hidden="1">#REF!</definedName>
    <definedName name="FDP_83_1_aSrv" hidden="1">#REF!</definedName>
    <definedName name="FDP_84_1_aUrv" localSheetId="2" hidden="1">#REF!</definedName>
    <definedName name="FDP_84_1_aUrv" localSheetId="4" hidden="1">#REF!</definedName>
    <definedName name="FDP_84_1_aUrv" hidden="1">#REF!</definedName>
    <definedName name="FDP_85_1_aUrv" localSheetId="2" hidden="1">#REF!</definedName>
    <definedName name="FDP_85_1_aUrv" localSheetId="4" hidden="1">#REF!</definedName>
    <definedName name="FDP_85_1_aUrv" hidden="1">#REF!</definedName>
    <definedName name="FDP_86_1_aUrv" localSheetId="2" hidden="1">#REF!</definedName>
    <definedName name="FDP_86_1_aUrv" localSheetId="4" hidden="1">#REF!</definedName>
    <definedName name="FDP_86_1_aUrv" hidden="1">#REF!</definedName>
    <definedName name="FDP_87_1_aSrv" localSheetId="2" hidden="1">#REF!</definedName>
    <definedName name="FDP_87_1_aSrv" localSheetId="4" hidden="1">#REF!</definedName>
    <definedName name="FDP_87_1_aSrv" hidden="1">#REF!</definedName>
    <definedName name="FDP_88_1_aUrv" localSheetId="2" hidden="1">#REF!</definedName>
    <definedName name="FDP_88_1_aUrv" localSheetId="4" hidden="1">#REF!</definedName>
    <definedName name="FDP_88_1_aUrv" hidden="1">#REF!</definedName>
    <definedName name="FDP_89_1_aSrv" localSheetId="2" hidden="1">#REF!</definedName>
    <definedName name="FDP_89_1_aSrv" localSheetId="4" hidden="1">#REF!</definedName>
    <definedName name="FDP_89_1_aSrv" hidden="1">#REF!</definedName>
    <definedName name="FDP_9_1_aDrv" localSheetId="2" hidden="1">#REF!</definedName>
    <definedName name="FDP_9_1_aDrv" localSheetId="4" hidden="1">#REF!</definedName>
    <definedName name="FDP_9_1_aDrv" hidden="1">#REF!</definedName>
    <definedName name="FDP_90_1_aUrv" localSheetId="2" hidden="1">#REF!</definedName>
    <definedName name="FDP_90_1_aUrv" localSheetId="4" hidden="1">#REF!</definedName>
    <definedName name="FDP_90_1_aUrv" hidden="1">#REF!</definedName>
    <definedName name="FDP_91_1_aUrv" localSheetId="2" hidden="1">#REF!</definedName>
    <definedName name="FDP_91_1_aUrv" localSheetId="4" hidden="1">#REF!</definedName>
    <definedName name="FDP_91_1_aUrv" hidden="1">#REF!</definedName>
    <definedName name="FDP_92_1_aSrv" localSheetId="2" hidden="1">#REF!</definedName>
    <definedName name="FDP_92_1_aSrv" localSheetId="4" hidden="1">#REF!</definedName>
    <definedName name="FDP_92_1_aSrv" hidden="1">#REF!</definedName>
    <definedName name="FDP_93_1_aDrv" localSheetId="2" hidden="1">#REF!</definedName>
    <definedName name="FDP_93_1_aDrv" localSheetId="4" hidden="1">#REF!</definedName>
    <definedName name="FDP_93_1_aDrv" hidden="1">#REF!</definedName>
    <definedName name="FDP_94_1_aUrv" localSheetId="2" hidden="1">#REF!</definedName>
    <definedName name="FDP_94_1_aUrv" localSheetId="4" hidden="1">#REF!</definedName>
    <definedName name="FDP_94_1_aUrv" hidden="1">#REF!</definedName>
    <definedName name="FDP_95_1_aUrv" localSheetId="2" hidden="1">#REF!</definedName>
    <definedName name="FDP_95_1_aUrv" localSheetId="4" hidden="1">#REF!</definedName>
    <definedName name="FDP_95_1_aUrv" hidden="1">#REF!</definedName>
    <definedName name="FDP_96_1_aUrv" localSheetId="2" hidden="1">#REF!</definedName>
    <definedName name="FDP_96_1_aUrv" localSheetId="4" hidden="1">#REF!</definedName>
    <definedName name="FDP_96_1_aUrv" hidden="1">#REF!</definedName>
    <definedName name="FDP_97_1_aUrv" localSheetId="2" hidden="1">#REF!</definedName>
    <definedName name="FDP_97_1_aUrv" localSheetId="4" hidden="1">#REF!</definedName>
    <definedName name="FDP_97_1_aUrv" hidden="1">#REF!</definedName>
    <definedName name="FDP_98_1_aUrv" localSheetId="2" hidden="1">#REF!</definedName>
    <definedName name="FDP_98_1_aUrv" localSheetId="4" hidden="1">#REF!</definedName>
    <definedName name="FDP_98_1_aUrv" hidden="1">#REF!</definedName>
    <definedName name="FDP_99_1_aUrv" localSheetId="2" hidden="1">#REF!</definedName>
    <definedName name="FDP_99_1_aUrv" localSheetId="4" hidden="1">#REF!</definedName>
    <definedName name="FDP_99_1_aUrv" hidden="1">#REF!</definedName>
    <definedName name="FF" localSheetId="2" hidden="1">{#N/A,#N/A,TRUE,"SUM";#N/A,#N/A,TRUE,"EE";#N/A,#N/A,TRUE,"AC";#N/A,#N/A,TRUE,"SN"}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2" hidden="1">{#N/A,#N/A,FALSE,"INSTALL";#N/A,#N/A,FALSE,"SALE"}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2" hidden="1">{"PFE",#N/A,TRUE,"FILMS"}</definedName>
    <definedName name="front" hidden="1">{"PFE",#N/A,TRUE,"FILMS"}</definedName>
    <definedName name="front2" localSheetId="2" hidden="1">{"PFE",#N/A,TRUE,"FILMS"}</definedName>
    <definedName name="front2" hidden="1">{"PFE",#N/A,TRUE,"FILMS"}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2" hidden="1">{#N/A,#N/A,TRUE,"SUM";#N/A,#N/A,TRUE,"EE";#N/A,#N/A,TRUE,"AC";#N/A,#N/A,TRUE,"SN"}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2" hidden="1">{"PFE",#N/A,TRUE,"FILMS"}</definedName>
    <definedName name="GL" hidden="1">{"PFE",#N/A,TRUE,"FILMS"}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2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2" hidden="1">{"'04月CRT进检'!$A$2:$G$14"}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2" hidden="1">{"'Sheet1'!$A$1:$H$77"}</definedName>
    <definedName name="HTML_Control" localSheetId="4" hidden="1">{"'Sheet1'!$A$1:$H$77"}</definedName>
    <definedName name="HTML_Control" hidden="1">{"'Sheet1'!$A$1:$H$77"}</definedName>
    <definedName name="HTML_Control_2" localSheetId="2" hidden="1">{"'web page'!$A$1:$G$48"}</definedName>
    <definedName name="HTML_Control_2" localSheetId="4" hidden="1">{"'web page'!$A$1:$G$48"}</definedName>
    <definedName name="HTML_Control_2" hidden="1">{"'web page'!$A$1:$G$48"}</definedName>
    <definedName name="HTML_Control_22" localSheetId="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2" hidden="1">{"'Sheet1'!$A$1:$H$145"}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2" hidden="1">{"PFE",#N/A,TRUE,"FILMS"}</definedName>
    <definedName name="jdkji" hidden="1">{"PFE",#N/A,TRUE,"FILMS"}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2" hidden="1">{"PFE",#N/A,TRUE,"FILMS"}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K" localSheetId="2" hidden="1">{#N/A,#N/A,FALSE,"ll-inves";#N/A,#N/A,FALSE,"bgt-cf 97";#N/A,#N/A,FALSE,"bgt-pl 97"}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hidden="1">{"Book Income",#N/A,FALSE,"B&amp;T";"Taxable Income",#N/A,FALSE,"B&amp;T"}</definedName>
    <definedName name="KO" localSheetId="2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2" hidden="1">{"PFE",#N/A,TRUE,"FILMS"}</definedName>
    <definedName name="LG" hidden="1">{"PFE",#N/A,TRUE,"FILMS"}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2" hidden="1">{"PFE",#N/A,TRUE,"FILMS"}</definedName>
    <definedName name="Mar" hidden="1">{"PFE",#N/A,TRUE,"FILMS"}</definedName>
    <definedName name="mike" localSheetId="4" hidden="1">#REF!</definedName>
    <definedName name="mike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localSheetId="2" hidden="1">{"PFE",#N/A,TRUE,"FILMS"}</definedName>
    <definedName name="mo" hidden="1">{"PFE",#N/A,TRUE,"FILMS"}</definedName>
    <definedName name="Moc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localSheetId="2" hidden="1">#REF!</definedName>
    <definedName name="mod" localSheetId="4" hidden="1">#REF!</definedName>
    <definedName name="mod" hidden="1">#REF!</definedName>
    <definedName name="mpic" localSheetId="2" hidden="1">{"PFE",#N/A,TRUE,"FILMS"}</definedName>
    <definedName name="mpic" hidden="1">{"PFE",#N/A,TRUE,"FILMS"}</definedName>
    <definedName name="muroi" hidden="1">#N/A</definedName>
    <definedName name="n" localSheetId="2" hidden="1">{#N/A,#N/A,FALSE,"INSTALL";#N/A,#N/A,FALSE,"SALE"}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2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2" hidden="1">{"'Sheet1'!$A$1:$H$77"}</definedName>
    <definedName name="norma1" localSheetId="4" hidden="1">{"'Sheet1'!$A$1:$H$77"}</definedName>
    <definedName name="norma1" hidden="1">{"'Sheet1'!$A$1:$H$77"}</definedName>
    <definedName name="nut" localSheetId="2" hidden="1">#REF!</definedName>
    <definedName name="nut" hidden="1">#REF!</definedName>
    <definedName name="oooo" localSheetId="2" hidden="1">{"PFE",#N/A,TRUE,"FILMS"}</definedName>
    <definedName name="oooo" hidden="1">{"PFE",#N/A,TRUE,"FILMS"}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2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2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2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2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2" hidden="1">{"PFE",#N/A,TRUE,"FILMS"}</definedName>
    <definedName name="po" hidden="1">{"PFE",#N/A,TRUE,"FILMS"}</definedName>
    <definedName name="ppppppp" localSheetId="2" hidden="1">{"PFE",#N/A,TRUE,"FILMS"}</definedName>
    <definedName name="ppppppp" hidden="1">{"PFE",#N/A,TRUE,"FILMS"}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4">'13-14'!$A$1:$M$127</definedName>
    <definedName name="proa1" localSheetId="2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2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localSheetId="2" hidden="1">#REF!</definedName>
    <definedName name="pwc" hidden="1">#REF!</definedName>
    <definedName name="Q" localSheetId="2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2" hidden="1">{#N/A,#N/A,FALSE,"Summary";#N/A,#N/A,FALSE,"Model";#N/A,#N/A,FALSE,"Sentivity";#N/A,#N/A,FALSE,"Capital"}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hidden="1">#REF!</definedName>
    <definedName name="s" localSheetId="2" hidden="1">{"'Eng (page2)'!$A$1:$D$52"}</definedName>
    <definedName name="s" hidden="1">{"'Eng (page2)'!$A$1:$D$52"}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2" hidden="1">{"'Eng (page2)'!$A$1:$D$52"}</definedName>
    <definedName name="sdsd" hidden="1">{"'Eng (page2)'!$A$1:$D$52"}</definedName>
    <definedName name="sdwsdwdw" hidden="1">#REF!</definedName>
    <definedName name="se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2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2" hidden="1">{"'Sheet1'!$A$1:$H$77"}</definedName>
    <definedName name="ss" localSheetId="4" hidden="1">{"'Sheet1'!$A$1:$H$77"}</definedName>
    <definedName name="ss" hidden="1">{"'Sheet1'!$A$1:$H$77"}</definedName>
    <definedName name="ssssssss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localSheetId="2" hidden="1">{#N/A,#N/A,TRUE,"SUM";#N/A,#N/A,TRUE,"EE";#N/A,#N/A,TRUE,"AC";#N/A,#N/A,TRUE,"SN"}</definedName>
    <definedName name="TAT" hidden="1">#REF!</definedName>
    <definedName name="tatals" localSheetId="2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2" hidden="1">{"PFE",#N/A,TRUE,"FILMS"}</definedName>
    <definedName name="Tayo" hidden="1">{"PFE",#N/A,TRUE,"FILMS"}</definedName>
    <definedName name="tcoact1" localSheetId="2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2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2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2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2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2" hidden="1">{"PFE",#N/A,TRUE,"FILMS"}</definedName>
    <definedName name="uio" hidden="1">{"PFE",#N/A,TRUE,"FILMS"}</definedName>
    <definedName name="urai" localSheetId="2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2" hidden="1">{"PFE",#N/A,TRUE,"FILMS"}</definedName>
    <definedName name="vee" hidden="1">{"PFE",#N/A,TRUE,"FILMS"}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2" hidden="1">{"'web page'!$A$1:$G$48"}</definedName>
    <definedName name="what?" localSheetId="4" hidden="1">{"'web page'!$A$1:$G$48"}</definedName>
    <definedName name="what?" hidden="1">{"'web page'!$A$1:$G$48"}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ily._.Report." localSheetId="2" hidden="1">{#N/A,#N/A,FALSE,"INSTALL";#N/A,#N/A,FALSE,"SALE"}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2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hidden="1">{"fs",#N/A,FALSE,"PLC"}</definedName>
    <definedName name="wrn.fs._1" hidden="1">{"fs",#N/A,FALSE,"PLC"}</definedName>
    <definedName name="wrn.fs._2" hidden="1">{"fs",#N/A,FALSE,"PLC"}</definedName>
    <definedName name="wrn.fs._3" hidden="1">{"fs",#N/A,FALSE,"PLC"}</definedName>
    <definedName name="wrn.fs._4" hidden="1">{"fs",#N/A,FALSE,"PLC"}</definedName>
    <definedName name="wrn.fs._5" hidden="1">{"fs",#N/A,FALSE,"PLC"}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sdn." localSheetId="2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2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2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2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Pack." localSheetId="2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view._.templates." localSheetId="2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hidden="1">{"tb",#N/A,FALSE,"PLC"}</definedName>
    <definedName name="wrn.tb._1" hidden="1">{"tb",#N/A,FALSE,"PLC"}</definedName>
    <definedName name="wrn.tb._2" hidden="1">{"tb",#N/A,FALSE,"PLC"}</definedName>
    <definedName name="wrn.tb._3" hidden="1">{"tb",#N/A,FALSE,"PLC"}</definedName>
    <definedName name="wrn.tb._4" hidden="1">{"tb",#N/A,FALSE,"PLC"}</definedName>
    <definedName name="wrn.tb._5" hidden="1">{"tb",#N/A,FALSE,"PLC"}</definedName>
    <definedName name="wrn.test." localSheetId="2" hidden="1">{"F3 Presentation",#N/A,FALSE,"F3 ";"F3 detail",#N/A,FALSE,"F3 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2" hidden="1">{"F3 detail",#N/A,FALSE,"F3 ";"F3 Presentation",#N/A,FALSE,"F3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2" hidden="1">{"F3 detail",#N/A,FALSE,"F1";"F3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w" localSheetId="2" hidden="1">{#N/A,#N/A,TRUE,"Str.";#N/A,#N/A,TRUE,"Steel &amp; Roof";#N/A,#N/A,TRUE,"Arc.";#N/A,#N/A,TRUE,"Preliminary";#N/A,#N/A,TRUE,"Sum_Prelim"}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2" hidden="1">{"'Eng (page2)'!$A$1:$D$52"}</definedName>
    <definedName name="x" hidden="1">{"'Eng (page2)'!$A$1:$D$52"}</definedName>
    <definedName name="x_1" hidden="1">{"fs",#N/A,FALSE,"PLC"}</definedName>
    <definedName name="x_2" hidden="1">{"fs",#N/A,FALSE,"PLC"}</definedName>
    <definedName name="x_3" hidden="1">{"fs",#N/A,FALSE,"PLC"}</definedName>
    <definedName name="x_4" hidden="1">{"fs",#N/A,FALSE,"PLC"}</definedName>
    <definedName name="x_5" hidden="1">{"fs",#N/A,FALSE,"PLC"}</definedName>
    <definedName name="xjdjkj1" localSheetId="2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2" hidden="1">{"'Eng (page2)'!$A$1:$D$52"}</definedName>
    <definedName name="XLS" hidden="1">{"'Eng (page2)'!$A$1:$D$52"}</definedName>
    <definedName name="XXXXXXXX" localSheetId="2" hidden="1">{"PFE",#N/A,TRUE,"FILMS"}</definedName>
    <definedName name="XXXXXXXX" hidden="1">{"PFE",#N/A,TRUE,"FILMS"}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2" hidden="1">{"'Eng (page2)'!$A$1:$D$52"}</definedName>
    <definedName name="เงินเดือน" hidden="1">{"'Eng (page2)'!$A$1:$D$52"}</definedName>
    <definedName name="กด" localSheetId="2" hidden="1">{"PFE",#N/A,TRUE,"FILMS"}</definedName>
    <definedName name="กด" hidden="1">{"PFE",#N/A,TRUE,"FILMS"}</definedName>
    <definedName name="กดกด" localSheetId="2" hidden="1">#REF!</definedName>
    <definedName name="กดกด" hidden="1">#REF!</definedName>
    <definedName name="กดากดน" localSheetId="2" hidden="1">{"'Eng (page2)'!$A$1:$D$52"}</definedName>
    <definedName name="กดากดน" hidden="1">{"'Eng (page2)'!$A$1:$D$52"}</definedName>
    <definedName name="ดkkk" localSheetId="2" hidden="1">{"PFE",#N/A,TRUE,"FILMS"}</definedName>
    <definedName name="ดkkk" hidden="1">{"PFE",#N/A,TRUE,"FILMS"}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localSheetId="2" hidden="1">#REF!</definedName>
    <definedName name="สมมติฐาน" hidden="1">#REF!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2" hidden="1">{"'04月CRT进检'!$A$2:$G$14"}</definedName>
    <definedName name="口" localSheetId="4" hidden="1">{"'04月CRT进检'!$A$2:$G$14"}</definedName>
    <definedName name="口" hidden="1">{"'04月CRT进检'!$A$2:$G$14"}</definedName>
    <definedName name="部品部" localSheetId="2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4" l="1"/>
  <c r="L25" i="4"/>
  <c r="J25" i="4"/>
  <c r="H25" i="4"/>
  <c r="F25" i="4"/>
  <c r="N17" i="4"/>
  <c r="L17" i="4"/>
  <c r="J17" i="4"/>
  <c r="H17" i="4"/>
  <c r="F17" i="4"/>
  <c r="L85" i="2"/>
  <c r="J85" i="2"/>
  <c r="H85" i="2"/>
  <c r="F85" i="2"/>
  <c r="G32" i="5"/>
  <c r="I32" i="5"/>
  <c r="K32" i="5"/>
  <c r="M32" i="5"/>
  <c r="X14" i="6"/>
  <c r="X15" i="6"/>
  <c r="X16" i="6"/>
  <c r="X17" i="6"/>
  <c r="X27" i="6"/>
  <c r="X28" i="6"/>
  <c r="X22" i="6"/>
  <c r="X23" i="6"/>
  <c r="X24" i="6"/>
  <c r="T27" i="6"/>
  <c r="T28" i="6"/>
  <c r="T22" i="6"/>
  <c r="T23" i="6"/>
  <c r="T24" i="6"/>
  <c r="T19" i="6"/>
  <c r="T14" i="6"/>
  <c r="T15" i="6"/>
  <c r="T16" i="6"/>
  <c r="T17" i="6"/>
  <c r="L76" i="2"/>
  <c r="J76" i="2"/>
  <c r="H76" i="2"/>
  <c r="F76" i="2"/>
  <c r="L23" i="2"/>
  <c r="J23" i="2"/>
  <c r="H23" i="2"/>
  <c r="F23" i="2"/>
  <c r="L16" i="2"/>
  <c r="J16" i="2"/>
  <c r="J25" i="2" s="1"/>
  <c r="J37" i="2" s="1"/>
  <c r="J40" i="2" s="1"/>
  <c r="H16" i="2"/>
  <c r="H25" i="2" s="1"/>
  <c r="H37" i="2" s="1"/>
  <c r="H40" i="2" s="1"/>
  <c r="F16" i="2"/>
  <c r="F25" i="2" s="1"/>
  <c r="F37" i="2" s="1"/>
  <c r="F40" i="2" s="1"/>
  <c r="L25" i="2" l="1"/>
  <c r="L37" i="2" s="1"/>
  <c r="L40" i="2" s="1"/>
  <c r="J78" i="2"/>
  <c r="J88" i="2" s="1"/>
  <c r="J91" i="2" s="1"/>
  <c r="J82" i="2"/>
  <c r="F82" i="2"/>
  <c r="T29" i="6" s="1"/>
  <c r="X29" i="6" s="1"/>
  <c r="F78" i="2"/>
  <c r="F88" i="2" s="1"/>
  <c r="F91" i="2" s="1"/>
  <c r="H78" i="2"/>
  <c r="H88" i="2" s="1"/>
  <c r="H91" i="2" s="1"/>
  <c r="H82" i="2"/>
  <c r="L78" i="2"/>
  <c r="L88" i="2" s="1"/>
  <c r="L91" i="2" s="1"/>
  <c r="L82" i="2"/>
  <c r="L139" i="1"/>
  <c r="L142" i="1" s="1"/>
  <c r="J139" i="1"/>
  <c r="J142" i="1" s="1"/>
  <c r="H139" i="1"/>
  <c r="H142" i="1" s="1"/>
  <c r="F139" i="1"/>
  <c r="F142" i="1" s="1"/>
  <c r="L24" i="1"/>
  <c r="J24" i="1"/>
  <c r="H24" i="1"/>
  <c r="F24" i="1"/>
  <c r="X19" i="6" l="1"/>
  <c r="V19" i="6"/>
  <c r="P19" i="6"/>
  <c r="R19" i="6"/>
  <c r="N19" i="6"/>
  <c r="L19" i="6"/>
  <c r="J19" i="6"/>
  <c r="H19" i="6"/>
  <c r="F19" i="6"/>
  <c r="P31" i="6"/>
  <c r="V31" i="6" l="1"/>
  <c r="L31" i="6" l="1"/>
  <c r="X31" i="6"/>
  <c r="T31" i="6"/>
  <c r="R31" i="6"/>
  <c r="N31" i="6"/>
  <c r="J31" i="6"/>
  <c r="H31" i="6"/>
  <c r="F31" i="6"/>
  <c r="M112" i="5"/>
  <c r="M96" i="5"/>
  <c r="M44" i="5"/>
  <c r="M48" i="5" s="1"/>
  <c r="I112" i="5"/>
  <c r="I96" i="5"/>
  <c r="I44" i="5"/>
  <c r="I48" i="5" s="1"/>
  <c r="L89" i="1"/>
  <c r="L78" i="1"/>
  <c r="L39" i="1"/>
  <c r="H89" i="1"/>
  <c r="H78" i="1"/>
  <c r="H39" i="1"/>
  <c r="H41" i="1" s="1"/>
  <c r="I118" i="5" l="1"/>
  <c r="L91" i="1"/>
  <c r="L144" i="1" s="1"/>
  <c r="H91" i="1"/>
  <c r="H144" i="1" s="1"/>
  <c r="L41" i="1"/>
  <c r="M118" i="5"/>
  <c r="F39" i="1" l="1"/>
  <c r="J39" i="1"/>
  <c r="F78" i="1"/>
  <c r="J78" i="1"/>
  <c r="F89" i="1"/>
  <c r="J89" i="1"/>
  <c r="J91" i="1" l="1"/>
  <c r="J144" i="1" s="1"/>
  <c r="J41" i="1"/>
  <c r="F91" i="1"/>
  <c r="F144" i="1" s="1"/>
  <c r="F41" i="1"/>
  <c r="K112" i="5" l="1"/>
  <c r="G112" i="5"/>
  <c r="K96" i="5"/>
  <c r="G96" i="5"/>
  <c r="A62" i="5"/>
  <c r="K44" i="5"/>
  <c r="K48" i="5" l="1"/>
  <c r="G44" i="5"/>
  <c r="K118" i="5" l="1"/>
  <c r="G48" i="5"/>
  <c r="G118" i="5" l="1"/>
</calcChain>
</file>

<file path=xl/sharedStrings.xml><?xml version="1.0" encoding="utf-8"?>
<sst xmlns="http://schemas.openxmlformats.org/spreadsheetml/2006/main" count="421" uniqueCount="231">
  <si>
    <t xml:space="preserve">P.S.P. Specialties Public Company Limited </t>
  </si>
  <si>
    <t>Statement of Financial Position</t>
  </si>
  <si>
    <t>As at 31 December 2025</t>
  </si>
  <si>
    <t>Consolidated</t>
  </si>
  <si>
    <t>Separate</t>
  </si>
  <si>
    <t>financial statements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</si>
  <si>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</si>
  <si>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</si>
  <si>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</si>
  <si>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</si>
  <si>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</si>
  <si>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</si>
  <si>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</si>
  <si>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</si>
  <si>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</t>
  </si>
  <si>
    <t xml:space="preserve"> fair value 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</si>
  <si>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</si>
  <si>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</si>
  <si>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</si>
  <si>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</si>
  <si>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</si>
  <si>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</si>
  <si>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</si>
  <si>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</t>
  </si>
  <si>
    <t>and interest in joint venture</t>
  </si>
  <si>
    <t>Investment property</t>
  </si>
  <si>
    <t>Property, plant and equipment</t>
  </si>
  <si>
    <t>Intangible assets</t>
  </si>
  <si>
    <t>Right-of-use assets</t>
  </si>
  <si>
    <t>Deferred taxes assets</t>
  </si>
  <si>
    <t>Other non-current assets</t>
  </si>
  <si>
    <t>Total non-current assets</t>
  </si>
  <si>
    <t>Total assets</t>
  </si>
  <si>
    <t xml:space="preserve"> ……………………………………………………….</t>
  </si>
  <si>
    <t xml:space="preserve">Director    </t>
  </si>
  <si>
    <t>The accompanying notes are an integral part of these consolidated and separate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</si>
  <si>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</si>
  <si>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</si>
  <si>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</si>
  <si>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</si>
  <si>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 xml:space="preserve">Current portion of long-term borrowings </t>
  </si>
  <si>
    <t>Trade and other current payables</t>
  </si>
  <si>
    <t>Derivative liabilities</t>
  </si>
  <si>
    <t>Current portion of lease liabilities</t>
  </si>
  <si>
    <t>Current contract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</si>
  <si>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</si>
  <si>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</si>
  <si>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</si>
  <si>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</si>
  <si>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</si>
  <si>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</si>
  <si>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Provision for decommission</t>
  </si>
  <si>
    <t>Employee benefit obligations</t>
  </si>
  <si>
    <t>Deferred taxes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</si>
  <si>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</si>
  <si>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</si>
  <si>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</si>
  <si>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</si>
  <si>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</si>
  <si>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</si>
  <si>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</si>
  <si>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   Ordinary shares, 1,400,000,000 shares </t>
  </si>
  <si>
    <t xml:space="preserve">      of par Baht 1 each</t>
  </si>
  <si>
    <t>Issued and paid-up share capital</t>
  </si>
  <si>
    <t xml:space="preserve">      of paid-up Baht 1 each </t>
  </si>
  <si>
    <t>Premium on paid-up capital</t>
  </si>
  <si>
    <t xml:space="preserve">Discount from business combination under </t>
  </si>
  <si>
    <t>common control</t>
  </si>
  <si>
    <t xml:space="preserve">Change in parent's ownership interest </t>
  </si>
  <si>
    <t>Retained earnings</t>
  </si>
  <si>
    <t>Appropriated - legal reserve</t>
  </si>
  <si>
    <t>Unappropriated</t>
  </si>
  <si>
    <t>Other components of equity</t>
  </si>
  <si>
    <t>Equity attribute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</si>
  <si>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</si>
  <si>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</si>
  <si>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</si>
  <si>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</si>
  <si>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</si>
  <si>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Revenue</t>
  </si>
  <si>
    <t>Revenues from sales</t>
  </si>
  <si>
    <t>Revenues from services</t>
  </si>
  <si>
    <t>Total revenues</t>
  </si>
  <si>
    <t>Costs</t>
  </si>
  <si>
    <t>Cost of sales</t>
  </si>
  <si>
    <t>Cost of services</t>
  </si>
  <si>
    <t>Total costs</t>
  </si>
  <si>
    <t>Gross profit</t>
  </si>
  <si>
    <t>Other income</t>
  </si>
  <si>
    <t>Gain on a bargain purchase</t>
  </si>
  <si>
    <t>14.1</t>
  </si>
  <si>
    <t>Selling expenses and distribution costs</t>
  </si>
  <si>
    <t>Administrative expenses</t>
  </si>
  <si>
    <t xml:space="preserve">   joint ventures accounted for using </t>
  </si>
  <si>
    <t xml:space="preserve">   the equity method</t>
  </si>
  <si>
    <t>Finance costs</t>
  </si>
  <si>
    <t>Profit before income taxes</t>
  </si>
  <si>
    <t>Income taxes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</si>
  <si>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</si>
  <si>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(Cont’d)</t>
    </r>
  </si>
  <si>
    <t>Other comprehensive income</t>
  </si>
  <si>
    <t>Items that will not be reclassified</t>
  </si>
  <si>
    <t>subsequently to profit or loss</t>
  </si>
  <si>
    <t xml:space="preserve">Remeasurements of post - employment </t>
  </si>
  <si>
    <t xml:space="preserve">   benefit obligations, net of tax</t>
  </si>
  <si>
    <t>Items that will be reclassified</t>
  </si>
  <si>
    <t>Currency translation differences</t>
  </si>
  <si>
    <t xml:space="preserve">Other comprehensive income </t>
  </si>
  <si>
    <t>for the year, net of tax</t>
  </si>
  <si>
    <t>Total comprehensive income for the year</t>
  </si>
  <si>
    <t>Profit attributable to:</t>
  </si>
  <si>
    <t>Owners of the parent</t>
  </si>
  <si>
    <t>Total comprehensive income attributable to:</t>
  </si>
  <si>
    <t xml:space="preserve">Basic earnings per share attributable to </t>
  </si>
  <si>
    <t xml:space="preserve"> </t>
  </si>
  <si>
    <t>owners of the parent</t>
  </si>
  <si>
    <t>Basic (Baht per share)</t>
  </si>
  <si>
    <t>Statement of Changes in Equity</t>
  </si>
  <si>
    <t>Consolidated financial statements</t>
  </si>
  <si>
    <t>Attributable to owners of the parent</t>
  </si>
  <si>
    <t>Discount</t>
  </si>
  <si>
    <t>from business</t>
  </si>
  <si>
    <t xml:space="preserve">Change in </t>
  </si>
  <si>
    <t>Total</t>
  </si>
  <si>
    <t>Share</t>
  </si>
  <si>
    <t>combination under</t>
  </si>
  <si>
    <t>Legal</t>
  </si>
  <si>
    <t>retained</t>
  </si>
  <si>
    <t>parent's ownership</t>
  </si>
  <si>
    <t>Translation of</t>
  </si>
  <si>
    <t>owners of</t>
  </si>
  <si>
    <t>Non-</t>
  </si>
  <si>
    <t xml:space="preserve"> capital</t>
  </si>
  <si>
    <t>premium</t>
  </si>
  <si>
    <t>reserve</t>
  </si>
  <si>
    <t>earnings</t>
  </si>
  <si>
    <t>interest</t>
  </si>
  <si>
    <t>the parent</t>
  </si>
  <si>
    <t>Controlling</t>
  </si>
  <si>
    <t>interests</t>
  </si>
  <si>
    <t>Opening balance at 1 January 2024</t>
  </si>
  <si>
    <t>Dividends payment</t>
  </si>
  <si>
    <t>Legal reserve</t>
  </si>
  <si>
    <t>Closing balance at 31 December 2024</t>
  </si>
  <si>
    <t>Opening balance at 1 January 2025</t>
  </si>
  <si>
    <t>Acquisition of subsidiary</t>
  </si>
  <si>
    <t>Additional investment in subsidiaries</t>
  </si>
  <si>
    <t xml:space="preserve">by purchasing shares from </t>
  </si>
  <si>
    <t xml:space="preserve">non-controlling interests </t>
  </si>
  <si>
    <t>Closing balance at 31 December 2025</t>
  </si>
  <si>
    <t>The accompanying notes are an integral of these consolidated and separate financial statements.</t>
  </si>
  <si>
    <t>Separate financial statements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</si>
  <si>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</si>
  <si>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</si>
  <si>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</si>
  <si>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</si>
  <si>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</si>
  <si>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</si>
  <si>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Share of profit from associates and joint ventures</t>
  </si>
  <si>
    <t>Gain from disposal of property, plant and equipment</t>
  </si>
  <si>
    <t>Loss on written off property, plant and equipment</t>
  </si>
  <si>
    <t>Expected credit losses on financial assets (reversal)</t>
  </si>
  <si>
    <t>Loss on declined value of inventories (reversal)</t>
  </si>
  <si>
    <t>Employee benefits obligations</t>
  </si>
  <si>
    <t>Gain from measurement on financial assets</t>
  </si>
  <si>
    <t>and liabilities at fair value through profit or loss</t>
  </si>
  <si>
    <t>Gain from fair value of previously held interests</t>
  </si>
  <si>
    <t>Interest income</t>
  </si>
  <si>
    <t>Dividend income</t>
  </si>
  <si>
    <t>Finance cost</t>
  </si>
  <si>
    <t>Changes in operating assets and liabilities</t>
  </si>
  <si>
    <t>Employee benefit payments</t>
  </si>
  <si>
    <t>Cash generated from operations</t>
  </si>
  <si>
    <t>Less</t>
  </si>
  <si>
    <t>Income tax paid</t>
  </si>
  <si>
    <t>Interest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</si>
  <si>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</si>
  <si>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(Cont’d) </t>
    </r>
  </si>
  <si>
    <t xml:space="preserve">   </t>
  </si>
  <si>
    <t>Cash flows from investing activities</t>
  </si>
  <si>
    <t>Purchase of investment in subsidiary,</t>
  </si>
  <si>
    <t>net of cash received</t>
  </si>
  <si>
    <t>Payment for purchase shares in subsidiary</t>
  </si>
  <si>
    <t xml:space="preserve">   from non-controlling interests</t>
  </si>
  <si>
    <t>Payment for share subscription and</t>
  </si>
  <si>
    <t>establishment of subsidiary</t>
  </si>
  <si>
    <t>Purchase of investment in associates</t>
  </si>
  <si>
    <t>Purchase of investment in joint ventures</t>
  </si>
  <si>
    <t xml:space="preserve">Purchase of financial assets measured </t>
  </si>
  <si>
    <t>at fair value through profit or loss</t>
  </si>
  <si>
    <t xml:space="preserve">Proceeds from disposals of financial assets </t>
  </si>
  <si>
    <t>measured at fair value through profit or loss</t>
  </si>
  <si>
    <t xml:space="preserve">Purchase of property, plant and equipment </t>
  </si>
  <si>
    <t>Payments for right-of-use assets</t>
  </si>
  <si>
    <t xml:space="preserve">Proceeds from disposals of </t>
  </si>
  <si>
    <t>property, plant and equipment</t>
  </si>
  <si>
    <t>Purchase of intangible assets</t>
  </si>
  <si>
    <t>Proceeds from loan to other</t>
  </si>
  <si>
    <t>Dividend received</t>
  </si>
  <si>
    <t>Interest received</t>
  </si>
  <si>
    <t>Net cash used in investing activities</t>
  </si>
  <si>
    <t>Cash flows from financing activities</t>
  </si>
  <si>
    <t>Proceeds from short-term borrowings from</t>
  </si>
  <si>
    <t>financial institutions</t>
  </si>
  <si>
    <t xml:space="preserve">Repayment to short-term borrowings </t>
  </si>
  <si>
    <t>from financial institutions</t>
  </si>
  <si>
    <t>Proceeds from long-term borrowings from</t>
  </si>
  <si>
    <t xml:space="preserve">Repayment to long-term borrowings </t>
  </si>
  <si>
    <t>Repayment of lease liabilities</t>
  </si>
  <si>
    <t>Exchange (losses) gains on cash and cash equivalents</t>
  </si>
  <si>
    <t>Non-cash items</t>
  </si>
  <si>
    <t>Acquisition of right-of-use assets</t>
  </si>
  <si>
    <t>Acquisition of property, plant and equipment</t>
  </si>
  <si>
    <t>and intangible asset, not yet paid</t>
  </si>
  <si>
    <t>Dividend payable</t>
  </si>
  <si>
    <t>Changes in ownership interest - to subsidiaries</t>
  </si>
  <si>
    <t xml:space="preserve">Share of profit of associates and </t>
  </si>
  <si>
    <t>14.2, 14.3</t>
  </si>
  <si>
    <t>24, 28</t>
  </si>
  <si>
    <t>Unrealised loss (profit) on exchange rate</t>
  </si>
  <si>
    <t>32 c)</t>
  </si>
  <si>
    <t>Impairment loss on property, plant and equipment</t>
  </si>
  <si>
    <t>Short-term loan made to related party</t>
  </si>
  <si>
    <t>Proceed from non-controlling interests</t>
  </si>
  <si>
    <t>for establishment of subsidiary</t>
  </si>
  <si>
    <t>Cash and cash equivalents at beginning of the year</t>
  </si>
  <si>
    <t>Net decrease in cash and cash equivalents</t>
  </si>
  <si>
    <t>Net cash from used in financing activities</t>
  </si>
  <si>
    <t>Cash and cash equivalents at the end of the year</t>
  </si>
  <si>
    <t>Other gains - net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</si>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</sst>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-* #,##0_-;\-* #,##0_-;_-* &quot;-&quot;??_-;_-@_-"/>
    <numFmt numFmtId="167" formatCode="#,##0;\(#,##0\)"/>
    <numFmt numFmtId="168" formatCode="#,##0.00;\(#,##0.00\)"/>
    <numFmt numFmtId="169" formatCode="#,##0.00;\(#,##0.00\);&quot;-&quot;;@"/>
    <numFmt numFmtId="170" formatCode="_-* #,##0_-;\-* #,##0_-;_-* &quot;-&quot;???_-;_-@_-"/>
    <numFmt numFmtId="171" formatCode="#,##0;\(#,##0\);\-"/>
    <numFmt numFmtId="172" formatCode="0.0%"/>
    <numFmt numFmtId="173" formatCode="#,##0.0;\(#,##0.0\)"/>
  </numFmts>
  <fonts count="7" x14ac:knownFonts="1"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Border="1" applyAlignment="1">
      <alignment horizontal="right" vertical="center"/>
    </xf>
    <xf numFmtId="171" fontId="2" fillId="0" borderId="0" xfId="7" applyNumberFormat="1" applyFont="1" applyFill="1" applyBorder="1" applyAlignment="1">
      <alignment horizontal="center" vertical="center"/>
    </xf>
    <xf numFmtId="165" fontId="2" fillId="0" borderId="0" xfId="7" quotePrefix="1" applyNumberFormat="1" applyFont="1" applyFill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4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center" vertical="center"/>
    </xf>
    <xf numFmtId="165" fontId="3" fillId="0" borderId="5" xfId="6" applyNumberFormat="1" applyFont="1" applyFill="1" applyBorder="1" applyAlignment="1">
      <alignment horizontal="right" vertical="center"/>
    </xf>
    <xf numFmtId="165" fontId="3" fillId="0" borderId="4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3" fillId="0" borderId="0" xfId="2" applyNumberFormat="1" applyFont="1" applyAlignment="1">
      <alignment vertical="center" wrapText="1"/>
    </xf>
    <xf numFmtId="165" fontId="3" fillId="0" borderId="0" xfId="2" applyNumberFormat="1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165" fontId="3" fillId="0" borderId="1" xfId="2" applyNumberFormat="1" applyFont="1" applyBorder="1" applyAlignment="1">
      <alignment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65" fontId="3" fillId="0" borderId="0" xfId="2" applyNumberFormat="1" applyFont="1" applyAlignment="1">
      <alignment vertical="center"/>
    </xf>
    <xf numFmtId="165" fontId="3" fillId="0" borderId="2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justify"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165" fontId="3" fillId="0" borderId="0" xfId="11" applyNumberFormat="1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11" applyFont="1" applyAlignment="1">
      <alignment horizontal="center" vertical="center" wrapText="1"/>
    </xf>
    <xf numFmtId="0" fontId="3" fillId="0" borderId="0" xfId="5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11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quotePrefix="1" applyNumberFormat="1" applyFont="1" applyBorder="1" applyAlignment="1">
      <alignment vertical="center"/>
    </xf>
    <xf numFmtId="167" fontId="3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5" fontId="3" fillId="0" borderId="0" xfId="1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center" wrapText="1"/>
    </xf>
    <xf numFmtId="167" fontId="3" fillId="0" borderId="0" xfId="0" quotePrefix="1" applyNumberFormat="1" applyFont="1" applyAlignment="1">
      <alignment vertical="center"/>
    </xf>
    <xf numFmtId="165" fontId="3" fillId="0" borderId="1" xfId="1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167" fontId="3" fillId="0" borderId="0" xfId="0" quotePrefix="1" applyNumberFormat="1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6" fillId="0" borderId="0" xfId="2" applyFont="1" applyAlignment="1">
      <alignment horizontal="center" vertical="center" wrapText="1"/>
    </xf>
    <xf numFmtId="165" fontId="6" fillId="0" borderId="0" xfId="1" applyNumberFormat="1" applyFont="1" applyFill="1" applyAlignment="1">
      <alignment vertical="center"/>
    </xf>
    <xf numFmtId="0" fontId="6" fillId="0" borderId="0" xfId="2" applyFont="1" applyAlignment="1">
      <alignment horizontal="right" vertical="center" wrapText="1"/>
    </xf>
    <xf numFmtId="165" fontId="6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 wrapText="1"/>
    </xf>
    <xf numFmtId="173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10" applyNumberFormat="1" applyFont="1" applyAlignment="1">
      <alignment horizontal="center"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center" vertical="center" wrapText="1"/>
    </xf>
    <xf numFmtId="0" fontId="3" fillId="0" borderId="0" xfId="1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center" vertical="center"/>
    </xf>
    <xf numFmtId="165" fontId="3" fillId="0" borderId="1" xfId="4" applyNumberFormat="1" applyFont="1" applyBorder="1" applyAlignment="1">
      <alignment vertical="center"/>
    </xf>
    <xf numFmtId="165" fontId="3" fillId="0" borderId="0" xfId="0" applyNumberFormat="1" applyFont="1"/>
    <xf numFmtId="3" fontId="3" fillId="0" borderId="0" xfId="0" applyNumberFormat="1" applyFont="1"/>
    <xf numFmtId="165" fontId="3" fillId="0" borderId="2" xfId="0" applyNumberFormat="1" applyFont="1" applyBorder="1" applyAlignment="1">
      <alignment vertical="center"/>
    </xf>
    <xf numFmtId="172" fontId="3" fillId="0" borderId="0" xfId="12" applyNumberFormat="1" applyFont="1" applyFill="1" applyAlignment="1">
      <alignment horizontal="right" vertical="center"/>
    </xf>
    <xf numFmtId="0" fontId="3" fillId="0" borderId="0" xfId="5" applyFont="1" applyAlignment="1">
      <alignment horizontal="left" vertical="center"/>
    </xf>
    <xf numFmtId="168" fontId="3" fillId="0" borderId="0" xfId="4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3" fillId="0" borderId="0" xfId="2" quotePrefix="1" applyFont="1" applyAlignment="1">
      <alignment vertical="center"/>
    </xf>
    <xf numFmtId="169" fontId="3" fillId="0" borderId="0" xfId="4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4">
    <cellStyle name="Comma" xfId="1" builtinId="3"/>
    <cellStyle name="Comma 2" xfId="7" xr:uid="{AB411566-3385-465B-B137-2B0B04973D94}"/>
    <cellStyle name="Comma 2 2" xfId="9" xr:uid="{C93629A1-0812-4C29-9EE6-B742E4CB52F9}"/>
    <cellStyle name="Comma 3" xfId="6" xr:uid="{E0BFB3E9-774B-4C4F-A288-E3F10E30CBDE}"/>
    <cellStyle name="Comma 3 2 2" xfId="13" xr:uid="{3CA486D8-1322-4B7C-B62F-FD4AA1794A7E}"/>
    <cellStyle name="Comma_Calsonic Sales 2002" xfId="3" xr:uid="{28BEE9DD-7EC8-4F01-9E87-C859849C46DD}"/>
    <cellStyle name="Normal" xfId="0" builtinId="0"/>
    <cellStyle name="Normal 2 2" xfId="5" xr:uid="{8FE33E25-D226-458F-8EAC-D98B6B94888A}"/>
    <cellStyle name="Normal 2 3" xfId="11" xr:uid="{594BE06D-F95D-4A20-B22F-92ECFCD502B1}"/>
    <cellStyle name="Normal 3 14" xfId="2" xr:uid="{B232002B-8683-4AAB-9964-91CE804EAEC3}"/>
    <cellStyle name="Normal 4 2" xfId="8" xr:uid="{FA781742-9D46-45E3-89AF-3DFEE30E354A}"/>
    <cellStyle name="Normal_Fabrinet_Financial statement" xfId="10" xr:uid="{FF7A6C08-EE6D-4DF6-B0AA-44D719921647}"/>
    <cellStyle name="Normal_Fabrinet_Income statement" xfId="4" xr:uid="{EEF209A2-CDFE-40EB-A4E7-B857C32F4D07}"/>
    <cellStyle name="Percent" xfId="12" builtinId="5"/>
  </cellStyles>
  <dxfs count="0"/>
  <tableStyles count="1" defaultTableStyle="TableStyleMedium2" defaultPivotStyle="PivotStyleLight16">
    <tableStyle name="Invisible" pivot="0" table="0" count="0" xr9:uid="{0FB15381-66AB-4E72-8DE5-BE73E7954E4D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E5CB-6333-4611-BBF9-804F8366C959}">
  <dimension ref="A1:L159"/>
  <sheetViews>
    <sheetView topLeftCell="A88" zoomScaleNormal="100" zoomScaleSheetLayoutView="133" workbookViewId="0">
      <selection activeCell="P143" sqref="P143"/>
    </sheetView>
  </sheetViews>
  <sheetFormatPr defaultColWidth="9.140625" defaultRowHeight="16.5" customHeight="1" x14ac:dyDescent="0.5"/>
  <cols>
    <col min="1" max="2" width="1.7109375" style="33" customWidth="1"/>
    <col min="3" max="3" width="36.5703125" style="33" customWidth="1"/>
    <col min="4" max="4" width="8.85546875" style="33" customWidth="1"/>
    <col min="5" max="5" width="0.7109375" style="33" customWidth="1"/>
    <col min="6" max="6" width="13.7109375" style="34" customWidth="1"/>
    <col min="7" max="7" width="0.7109375" style="34" customWidth="1"/>
    <col min="8" max="8" width="13.7109375" style="34" customWidth="1"/>
    <col min="9" max="9" width="0.7109375" style="34" customWidth="1"/>
    <col min="10" max="10" width="13.7109375" style="34" customWidth="1"/>
    <col min="11" max="11" width="0.7109375" style="33" customWidth="1"/>
    <col min="12" max="12" width="13.7109375" style="34" customWidth="1"/>
    <col min="13" max="16384" width="9.140625" style="33"/>
  </cols>
  <sheetData>
    <row r="1" spans="1:12" ht="16.5" customHeight="1" x14ac:dyDescent="0.5">
      <c r="A1" s="32" t="s">
        <v>0</v>
      </c>
      <c r="B1" s="32"/>
      <c r="C1" s="32"/>
    </row>
    <row r="2" spans="1:12" ht="16.5" customHeight="1" x14ac:dyDescent="0.5">
      <c r="A2" s="32" t="s">
        <v>1</v>
      </c>
      <c r="B2" s="32"/>
      <c r="C2" s="32"/>
    </row>
    <row r="3" spans="1:12" ht="16.5" customHeight="1" x14ac:dyDescent="0.5">
      <c r="A3" s="35" t="s">
        <v>2</v>
      </c>
      <c r="B3" s="35"/>
      <c r="C3" s="35"/>
      <c r="D3" s="36"/>
      <c r="E3" s="36"/>
      <c r="F3" s="37"/>
      <c r="G3" s="37"/>
      <c r="H3" s="37"/>
      <c r="I3" s="37"/>
      <c r="J3" s="37"/>
      <c r="K3" s="36"/>
      <c r="L3" s="37"/>
    </row>
    <row r="4" spans="1:12" ht="16.5" customHeight="1" x14ac:dyDescent="0.5">
      <c r="A4" s="32"/>
      <c r="B4" s="32"/>
      <c r="C4" s="32"/>
    </row>
    <row r="5" spans="1:12" ht="16.5" customHeight="1" x14ac:dyDescent="0.5">
      <c r="A5" s="32"/>
      <c r="B5" s="32"/>
      <c r="C5" s="32"/>
    </row>
    <row r="6" spans="1:12" ht="16.5" customHeight="1" x14ac:dyDescent="0.5">
      <c r="A6" s="32"/>
      <c r="B6" s="32"/>
      <c r="C6" s="32"/>
      <c r="F6" s="135" t="s">
        <v>3</v>
      </c>
      <c r="G6" s="135"/>
      <c r="H6" s="135"/>
      <c r="I6" s="39"/>
      <c r="J6" s="135" t="s">
        <v>4</v>
      </c>
      <c r="K6" s="135"/>
      <c r="L6" s="135"/>
    </row>
    <row r="7" spans="1:12" ht="16.5" customHeight="1" x14ac:dyDescent="0.5">
      <c r="A7" s="32"/>
      <c r="B7" s="32"/>
      <c r="C7" s="32"/>
      <c r="F7" s="136" t="s">
        <v>5</v>
      </c>
      <c r="G7" s="136"/>
      <c r="H7" s="136"/>
      <c r="I7" s="39"/>
      <c r="J7" s="136" t="s">
        <v>5</v>
      </c>
      <c r="K7" s="136"/>
      <c r="L7" s="136"/>
    </row>
    <row r="8" spans="1:12" ht="16.5" customHeight="1" x14ac:dyDescent="0.5">
      <c r="A8" s="32"/>
      <c r="B8" s="32"/>
      <c r="C8" s="32"/>
      <c r="F8" s="41" t="s">
        <v>6</v>
      </c>
      <c r="G8" s="42"/>
      <c r="H8" s="41" t="s">
        <v>6</v>
      </c>
      <c r="I8" s="42"/>
      <c r="J8" s="42" t="s">
        <v>6</v>
      </c>
      <c r="K8" s="42"/>
      <c r="L8" s="42" t="s">
        <v>6</v>
      </c>
    </row>
    <row r="9" spans="1:12" ht="16.5" customHeight="1" x14ac:dyDescent="0.5">
      <c r="D9" s="43"/>
      <c r="E9" s="44"/>
      <c r="F9" s="17" t="s">
        <v>7</v>
      </c>
      <c r="G9" s="45"/>
      <c r="H9" s="45" t="s">
        <v>8</v>
      </c>
      <c r="I9" s="45"/>
      <c r="J9" s="17" t="s">
        <v>7</v>
      </c>
      <c r="K9" s="45"/>
      <c r="L9" s="45" t="s">
        <v>8</v>
      </c>
    </row>
    <row r="10" spans="1:12" ht="16.5" customHeight="1" x14ac:dyDescent="0.5">
      <c r="D10" s="40" t="s">
        <v>9</v>
      </c>
      <c r="E10" s="44"/>
      <c r="F10" s="46" t="s">
        <v>10</v>
      </c>
      <c r="G10" s="42"/>
      <c r="H10" s="46" t="s">
        <v>10</v>
      </c>
      <c r="I10" s="42"/>
      <c r="J10" s="46" t="s">
        <v>10</v>
      </c>
      <c r="K10" s="42"/>
      <c r="L10" s="46" t="s">
        <v>10</v>
      </c>
    </row>
    <row r="11" spans="1:12" ht="16.5" customHeight="1" x14ac:dyDescent="0.5">
      <c r="D11" s="47"/>
      <c r="E11" s="44"/>
    </row>
    <row r="12" spans="1:12" ht="16.5" customHeight="1" x14ac:dyDescent="0.5">
      <c r="A12" s="32" t="s">
        <v>11</v>
      </c>
      <c r="B12" s="32"/>
      <c r="C12" s="32"/>
      <c r="D12" s="43"/>
      <c r="E12" s="44"/>
    </row>
    <row r="13" spans="1:12" ht="16.5" customHeight="1" x14ac:dyDescent="0.5">
      <c r="D13" s="43"/>
      <c r="E13" s="44"/>
    </row>
    <row r="14" spans="1:12" ht="16.5" customHeight="1" x14ac:dyDescent="0.5">
      <c r="A14" s="32" t="s">
        <v>12</v>
      </c>
      <c r="B14" s="32"/>
      <c r="C14" s="32"/>
      <c r="D14" s="43"/>
      <c r="E14" s="44"/>
    </row>
    <row r="15" spans="1:12" ht="16.5" customHeight="1" x14ac:dyDescent="0.5">
      <c r="A15" s="32"/>
      <c r="B15" s="32"/>
      <c r="C15" s="32"/>
      <c r="D15" s="43"/>
      <c r="E15" s="44"/>
      <c r="I15" s="104"/>
    </row>
    <row r="16" spans="1:12" ht="16.5" customHeight="1" x14ac:dyDescent="0.5">
      <c r="A16" s="33" t="s">
        <v>13</v>
      </c>
      <c r="D16" s="43">
        <v>9</v>
      </c>
      <c r="E16" s="44"/>
      <c r="F16" s="48">
        <v>339937182</v>
      </c>
      <c r="G16" s="49"/>
      <c r="H16" s="48">
        <v>378820680</v>
      </c>
      <c r="I16" s="105"/>
      <c r="J16" s="48">
        <v>158301672</v>
      </c>
      <c r="K16" s="49"/>
      <c r="L16" s="48">
        <v>296324573</v>
      </c>
    </row>
    <row r="17" spans="1:12" ht="16.5" customHeight="1" x14ac:dyDescent="0.5">
      <c r="A17" s="33" t="s">
        <v>14</v>
      </c>
      <c r="D17" s="43"/>
      <c r="E17" s="44"/>
      <c r="F17" s="48"/>
      <c r="G17" s="49"/>
      <c r="H17" s="48"/>
      <c r="I17" s="106"/>
      <c r="J17" s="1"/>
      <c r="K17" s="2"/>
      <c r="L17" s="1"/>
    </row>
    <row r="18" spans="1:12" ht="16.5" customHeight="1" x14ac:dyDescent="0.5">
      <c r="B18" s="33" t="s">
        <v>15</v>
      </c>
      <c r="D18" s="43">
        <v>6</v>
      </c>
      <c r="E18" s="44"/>
      <c r="F18" s="48">
        <v>440133403</v>
      </c>
      <c r="G18" s="49"/>
      <c r="H18" s="48">
        <v>377847284</v>
      </c>
      <c r="I18" s="105"/>
      <c r="J18" s="48">
        <v>185365792</v>
      </c>
      <c r="K18" s="49"/>
      <c r="L18" s="48">
        <v>133891821</v>
      </c>
    </row>
    <row r="19" spans="1:12" ht="16.5" customHeight="1" x14ac:dyDescent="0.5">
      <c r="A19" s="33" t="s">
        <v>16</v>
      </c>
      <c r="D19" s="43">
        <v>12</v>
      </c>
      <c r="E19" s="44"/>
      <c r="F19" s="48">
        <v>1226702941</v>
      </c>
      <c r="G19" s="48"/>
      <c r="H19" s="48">
        <v>1302192482</v>
      </c>
      <c r="I19" s="105"/>
      <c r="J19" s="48">
        <v>1112204605</v>
      </c>
      <c r="K19" s="48"/>
      <c r="L19" s="48">
        <v>1162917341</v>
      </c>
    </row>
    <row r="20" spans="1:12" ht="16.5" customHeight="1" x14ac:dyDescent="0.5">
      <c r="A20" s="33" t="s">
        <v>17</v>
      </c>
      <c r="D20" s="43">
        <v>13</v>
      </c>
      <c r="E20" s="44"/>
      <c r="F20" s="48">
        <v>1716974995</v>
      </c>
      <c r="G20" s="49"/>
      <c r="H20" s="48">
        <v>1869274248</v>
      </c>
      <c r="I20" s="105"/>
      <c r="J20" s="48">
        <v>1629032082</v>
      </c>
      <c r="K20" s="49"/>
      <c r="L20" s="48">
        <v>1826651549</v>
      </c>
    </row>
    <row r="21" spans="1:12" ht="16.5" customHeight="1" x14ac:dyDescent="0.5">
      <c r="A21" s="33" t="s">
        <v>222</v>
      </c>
      <c r="D21" s="43" t="s">
        <v>220</v>
      </c>
      <c r="E21" s="44"/>
      <c r="F21" s="48">
        <v>10000000</v>
      </c>
      <c r="G21" s="49"/>
      <c r="H21" s="48">
        <v>0</v>
      </c>
      <c r="I21" s="105"/>
      <c r="J21" s="48">
        <v>0</v>
      </c>
      <c r="K21" s="49"/>
      <c r="L21" s="48">
        <v>0</v>
      </c>
    </row>
    <row r="22" spans="1:12" ht="16.5" customHeight="1" x14ac:dyDescent="0.5">
      <c r="A22" s="33" t="s">
        <v>18</v>
      </c>
      <c r="D22" s="43"/>
      <c r="E22" s="44"/>
      <c r="F22" s="51">
        <v>219434092</v>
      </c>
      <c r="G22" s="52"/>
      <c r="H22" s="51">
        <v>149650653</v>
      </c>
      <c r="I22" s="107"/>
      <c r="J22" s="51">
        <v>215193898</v>
      </c>
      <c r="K22" s="52"/>
      <c r="L22" s="51">
        <v>146912568</v>
      </c>
    </row>
    <row r="23" spans="1:12" ht="16.5" customHeight="1" x14ac:dyDescent="0.5">
      <c r="D23" s="43"/>
      <c r="E23" s="44"/>
      <c r="F23" s="1"/>
      <c r="G23" s="1"/>
      <c r="H23" s="1"/>
      <c r="I23" s="106"/>
      <c r="J23" s="1"/>
      <c r="K23" s="2"/>
      <c r="L23" s="1"/>
    </row>
    <row r="24" spans="1:12" ht="16.5" customHeight="1" x14ac:dyDescent="0.5">
      <c r="A24" s="32" t="s">
        <v>19</v>
      </c>
      <c r="B24" s="32"/>
      <c r="C24" s="32"/>
      <c r="D24" s="43"/>
      <c r="E24" s="44"/>
      <c r="F24" s="5">
        <f>SUM(F16:F22)</f>
        <v>3953182613</v>
      </c>
      <c r="G24" s="3"/>
      <c r="H24" s="5">
        <f>SUM(H16:H22)</f>
        <v>4077785347</v>
      </c>
      <c r="I24" s="108"/>
      <c r="J24" s="5">
        <f>SUM(J16:J22)</f>
        <v>3300098049</v>
      </c>
      <c r="K24" s="4"/>
      <c r="L24" s="5">
        <f>SUM(L16:L22)</f>
        <v>3566697852</v>
      </c>
    </row>
    <row r="25" spans="1:12" ht="16.5" customHeight="1" x14ac:dyDescent="0.5">
      <c r="D25" s="43"/>
      <c r="E25" s="44"/>
    </row>
    <row r="26" spans="1:12" ht="16.5" customHeight="1" x14ac:dyDescent="0.5">
      <c r="A26" s="32" t="s">
        <v>20</v>
      </c>
      <c r="B26" s="32"/>
      <c r="C26" s="32"/>
      <c r="D26" s="43"/>
      <c r="E26" s="44"/>
    </row>
    <row r="27" spans="1:12" ht="16.5" customHeight="1" x14ac:dyDescent="0.5">
      <c r="A27" s="32"/>
      <c r="B27" s="32"/>
      <c r="C27" s="32"/>
      <c r="D27" s="43"/>
      <c r="E27" s="44"/>
      <c r="I27" s="104"/>
    </row>
    <row r="28" spans="1:12" ht="16.5" customHeight="1" x14ac:dyDescent="0.5">
      <c r="A28" s="33" t="s">
        <v>21</v>
      </c>
      <c r="B28" s="32"/>
      <c r="C28" s="32"/>
      <c r="D28" s="50">
        <v>10</v>
      </c>
      <c r="E28" s="50"/>
      <c r="F28" s="54">
        <v>85256339</v>
      </c>
      <c r="G28" s="49"/>
      <c r="H28" s="54">
        <v>83617901</v>
      </c>
      <c r="I28" s="105"/>
      <c r="J28" s="54">
        <v>84168702</v>
      </c>
      <c r="K28" s="49"/>
      <c r="L28" s="54">
        <v>83617901</v>
      </c>
    </row>
    <row r="29" spans="1:12" ht="16.5" customHeight="1" x14ac:dyDescent="0.5">
      <c r="A29" s="33" t="s">
        <v>22</v>
      </c>
      <c r="D29" s="50">
        <v>14.1</v>
      </c>
      <c r="E29" s="50"/>
      <c r="F29" s="48">
        <v>0</v>
      </c>
      <c r="G29" s="49"/>
      <c r="H29" s="48">
        <v>0</v>
      </c>
      <c r="I29" s="105"/>
      <c r="J29" s="48">
        <v>2300915129</v>
      </c>
      <c r="K29" s="49"/>
      <c r="L29" s="48">
        <v>1644915129</v>
      </c>
    </row>
    <row r="30" spans="1:12" ht="16.5" customHeight="1" x14ac:dyDescent="0.5">
      <c r="A30" s="33" t="s">
        <v>23</v>
      </c>
      <c r="I30" s="109"/>
      <c r="J30" s="1"/>
      <c r="L30" s="1"/>
    </row>
    <row r="31" spans="1:12" ht="16.5" customHeight="1" x14ac:dyDescent="0.5">
      <c r="B31" s="33" t="s">
        <v>24</v>
      </c>
      <c r="D31" s="113" t="s">
        <v>217</v>
      </c>
      <c r="E31" s="50"/>
      <c r="F31" s="48">
        <v>354548358</v>
      </c>
      <c r="G31" s="49"/>
      <c r="H31" s="48">
        <v>425031955</v>
      </c>
      <c r="I31" s="105"/>
      <c r="J31" s="48">
        <v>4000000</v>
      </c>
      <c r="K31" s="49"/>
      <c r="L31" s="48">
        <v>170500000</v>
      </c>
    </row>
    <row r="32" spans="1:12" ht="16.5" customHeight="1" x14ac:dyDescent="0.5">
      <c r="A32" s="33" t="s">
        <v>25</v>
      </c>
      <c r="D32" s="50">
        <v>15</v>
      </c>
      <c r="E32" s="50"/>
      <c r="F32" s="48">
        <v>13818158</v>
      </c>
      <c r="G32" s="49"/>
      <c r="H32" s="48">
        <v>14018300</v>
      </c>
      <c r="I32" s="105"/>
      <c r="J32" s="48">
        <v>13818158</v>
      </c>
      <c r="K32" s="49"/>
      <c r="L32" s="48">
        <v>14018300</v>
      </c>
    </row>
    <row r="33" spans="1:12" ht="16.5" customHeight="1" x14ac:dyDescent="0.5">
      <c r="A33" s="33" t="s">
        <v>26</v>
      </c>
      <c r="D33" s="50">
        <v>16</v>
      </c>
      <c r="E33" s="50"/>
      <c r="F33" s="48">
        <v>3047556924</v>
      </c>
      <c r="G33" s="49"/>
      <c r="H33" s="48">
        <v>2394952885</v>
      </c>
      <c r="I33" s="105"/>
      <c r="J33" s="48">
        <v>2428824442</v>
      </c>
      <c r="K33" s="49"/>
      <c r="L33" s="48">
        <v>2393405264</v>
      </c>
    </row>
    <row r="34" spans="1:12" ht="16.5" customHeight="1" x14ac:dyDescent="0.5">
      <c r="A34" s="33" t="s">
        <v>27</v>
      </c>
      <c r="D34" s="50">
        <v>18</v>
      </c>
      <c r="E34" s="50"/>
      <c r="F34" s="48">
        <v>101499930</v>
      </c>
      <c r="G34" s="49"/>
      <c r="H34" s="48">
        <v>56532203</v>
      </c>
      <c r="I34" s="105"/>
      <c r="J34" s="48">
        <v>64028915</v>
      </c>
      <c r="K34" s="49"/>
      <c r="L34" s="48">
        <v>55716020</v>
      </c>
    </row>
    <row r="35" spans="1:12" ht="16.5" customHeight="1" x14ac:dyDescent="0.5">
      <c r="A35" s="33" t="s">
        <v>28</v>
      </c>
      <c r="D35" s="50">
        <v>17</v>
      </c>
      <c r="E35" s="50"/>
      <c r="F35" s="48">
        <v>38038487</v>
      </c>
      <c r="G35" s="49"/>
      <c r="H35" s="48">
        <v>40446833</v>
      </c>
      <c r="I35" s="105"/>
      <c r="J35" s="48">
        <v>38038487</v>
      </c>
      <c r="K35" s="49"/>
      <c r="L35" s="48">
        <v>40446833</v>
      </c>
    </row>
    <row r="36" spans="1:12" ht="16.5" customHeight="1" x14ac:dyDescent="0.5">
      <c r="A36" s="33" t="s">
        <v>29</v>
      </c>
      <c r="D36" s="50">
        <v>19</v>
      </c>
      <c r="E36" s="50"/>
      <c r="F36" s="48">
        <v>49443172</v>
      </c>
      <c r="G36" s="49"/>
      <c r="H36" s="48">
        <v>34305374</v>
      </c>
      <c r="I36" s="105"/>
      <c r="J36" s="48">
        <v>38002818</v>
      </c>
      <c r="K36" s="49"/>
      <c r="L36" s="48">
        <v>32699258</v>
      </c>
    </row>
    <row r="37" spans="1:12" ht="16.5" customHeight="1" x14ac:dyDescent="0.5">
      <c r="A37" s="33" t="s">
        <v>30</v>
      </c>
      <c r="D37" s="43"/>
      <c r="E37" s="44"/>
      <c r="F37" s="51">
        <v>4003191</v>
      </c>
      <c r="G37" s="49"/>
      <c r="H37" s="51">
        <v>9370509</v>
      </c>
      <c r="I37" s="108"/>
      <c r="J37" s="5">
        <v>1722158</v>
      </c>
      <c r="K37" s="4"/>
      <c r="L37" s="5">
        <v>5582050</v>
      </c>
    </row>
    <row r="38" spans="1:12" ht="16.5" customHeight="1" x14ac:dyDescent="0.5">
      <c r="D38" s="43"/>
      <c r="E38" s="44"/>
      <c r="F38" s="1"/>
      <c r="G38" s="3"/>
      <c r="H38" s="1"/>
      <c r="I38" s="108"/>
      <c r="J38" s="1"/>
      <c r="K38" s="2"/>
      <c r="L38" s="1"/>
    </row>
    <row r="39" spans="1:12" ht="16.5" customHeight="1" x14ac:dyDescent="0.5">
      <c r="A39" s="32" t="s">
        <v>31</v>
      </c>
      <c r="B39" s="32"/>
      <c r="C39" s="32"/>
      <c r="D39" s="43"/>
      <c r="E39" s="44"/>
      <c r="F39" s="51">
        <f>SUM(F27:F37)</f>
        <v>3694164559</v>
      </c>
      <c r="G39" s="52"/>
      <c r="H39" s="51">
        <f>SUM(H27:H37)</f>
        <v>3058275960</v>
      </c>
      <c r="I39" s="107"/>
      <c r="J39" s="51">
        <f>SUM(J27:J37)</f>
        <v>4973518809</v>
      </c>
      <c r="K39" s="52"/>
      <c r="L39" s="51">
        <f>SUM(L27:L37)</f>
        <v>4440900755</v>
      </c>
    </row>
    <row r="40" spans="1:12" ht="16.5" customHeight="1" x14ac:dyDescent="0.5">
      <c r="I40" s="104"/>
    </row>
    <row r="41" spans="1:12" ht="16.5" customHeight="1" thickBot="1" x14ac:dyDescent="0.55000000000000004">
      <c r="A41" s="32" t="s">
        <v>32</v>
      </c>
      <c r="B41" s="32"/>
      <c r="C41" s="32"/>
      <c r="D41" s="43"/>
      <c r="E41" s="44"/>
      <c r="F41" s="55">
        <f>F24+F39</f>
        <v>7647347172</v>
      </c>
      <c r="G41" s="56"/>
      <c r="H41" s="55">
        <f>H24+H39</f>
        <v>7136061307</v>
      </c>
      <c r="I41" s="110"/>
      <c r="J41" s="55">
        <f>J24+J39</f>
        <v>8273616858</v>
      </c>
      <c r="K41" s="56"/>
      <c r="L41" s="55">
        <f>L24+L39</f>
        <v>8007598607</v>
      </c>
    </row>
    <row r="42" spans="1:12" ht="16.5" customHeight="1" thickTop="1" x14ac:dyDescent="0.5">
      <c r="I42" s="104"/>
    </row>
    <row r="47" spans="1:12" ht="19.5" customHeight="1" x14ac:dyDescent="0.5"/>
    <row r="48" spans="1:12" ht="16.5" customHeight="1" x14ac:dyDescent="0.5">
      <c r="C48" s="138" t="s">
        <v>33</v>
      </c>
      <c r="D48" s="138"/>
      <c r="E48" s="138"/>
      <c r="F48" s="138"/>
      <c r="H48" s="137" t="s">
        <v>33</v>
      </c>
      <c r="I48" s="137"/>
      <c r="J48" s="137"/>
      <c r="K48" s="137"/>
      <c r="L48" s="137"/>
    </row>
    <row r="49" spans="1:12" ht="16.5" customHeight="1" x14ac:dyDescent="0.5">
      <c r="C49" s="138" t="s">
        <v>34</v>
      </c>
      <c r="D49" s="138"/>
      <c r="E49" s="138"/>
      <c r="F49" s="138"/>
      <c r="I49" s="137" t="s">
        <v>34</v>
      </c>
      <c r="J49" s="137"/>
    </row>
    <row r="50" spans="1:12" ht="16.5" customHeight="1" x14ac:dyDescent="0.5">
      <c r="C50" s="57"/>
      <c r="D50" s="57"/>
      <c r="E50" s="57"/>
      <c r="F50" s="57"/>
      <c r="H50" s="57"/>
      <c r="I50" s="58"/>
      <c r="J50" s="58"/>
      <c r="L50" s="58"/>
    </row>
    <row r="52" spans="1:12" ht="16.5" customHeight="1" x14ac:dyDescent="0.5">
      <c r="C52" s="57"/>
    </row>
    <row r="53" spans="1:12" ht="22.15" customHeight="1" x14ac:dyDescent="0.5">
      <c r="A53" s="59" t="s">
        <v>35</v>
      </c>
      <c r="B53" s="36"/>
      <c r="C53" s="36"/>
      <c r="D53" s="36"/>
      <c r="E53" s="36"/>
      <c r="F53" s="37"/>
      <c r="G53" s="37"/>
      <c r="H53" s="37"/>
      <c r="I53" s="37"/>
      <c r="J53" s="37"/>
      <c r="K53" s="36"/>
      <c r="L53" s="37"/>
    </row>
    <row r="54" spans="1:12" s="32" customFormat="1" ht="16.5" customHeight="1" x14ac:dyDescent="0.5">
      <c r="A54" s="32" t="s">
        <v>0</v>
      </c>
      <c r="F54" s="39"/>
      <c r="G54" s="39"/>
      <c r="H54" s="39"/>
      <c r="I54" s="39"/>
      <c r="J54" s="39"/>
      <c r="L54" s="39"/>
    </row>
    <row r="55" spans="1:12" s="32" customFormat="1" ht="16.5" customHeight="1" x14ac:dyDescent="0.5">
      <c r="A55" s="32" t="s">
        <v>36</v>
      </c>
      <c r="F55" s="39"/>
      <c r="G55" s="39"/>
      <c r="H55" s="39"/>
      <c r="I55" s="39"/>
      <c r="J55" s="39"/>
      <c r="L55" s="39"/>
    </row>
    <row r="56" spans="1:12" s="32" customFormat="1" ht="16.5" customHeight="1" x14ac:dyDescent="0.5">
      <c r="A56" s="35" t="s">
        <v>2</v>
      </c>
      <c r="B56" s="35"/>
      <c r="C56" s="35"/>
      <c r="D56" s="35"/>
      <c r="E56" s="35"/>
      <c r="F56" s="60"/>
      <c r="G56" s="60"/>
      <c r="H56" s="60"/>
      <c r="I56" s="60"/>
      <c r="J56" s="60"/>
      <c r="K56" s="35"/>
      <c r="L56" s="60"/>
    </row>
    <row r="57" spans="1:12" s="32" customFormat="1" ht="16.5" customHeight="1" x14ac:dyDescent="0.5">
      <c r="F57" s="39"/>
      <c r="G57" s="39"/>
      <c r="H57" s="39"/>
      <c r="I57" s="39"/>
      <c r="J57" s="39"/>
      <c r="L57" s="39"/>
    </row>
    <row r="58" spans="1:12" s="32" customFormat="1" ht="16.5" customHeight="1" x14ac:dyDescent="0.5">
      <c r="F58" s="39"/>
      <c r="G58" s="39"/>
      <c r="H58" s="39"/>
      <c r="I58" s="39"/>
      <c r="J58" s="39"/>
      <c r="L58" s="39"/>
    </row>
    <row r="59" spans="1:12" s="32" customFormat="1" ht="16.5" customHeight="1" x14ac:dyDescent="0.5">
      <c r="F59" s="135" t="s">
        <v>3</v>
      </c>
      <c r="G59" s="135"/>
      <c r="H59" s="135"/>
      <c r="I59" s="39"/>
      <c r="J59" s="135" t="s">
        <v>4</v>
      </c>
      <c r="K59" s="135"/>
      <c r="L59" s="135"/>
    </row>
    <row r="60" spans="1:12" s="32" customFormat="1" ht="16.5" customHeight="1" x14ac:dyDescent="0.5">
      <c r="F60" s="136" t="s">
        <v>5</v>
      </c>
      <c r="G60" s="136"/>
      <c r="H60" s="136"/>
      <c r="I60" s="39"/>
      <c r="J60" s="136" t="s">
        <v>5</v>
      </c>
      <c r="K60" s="136"/>
      <c r="L60" s="136"/>
    </row>
    <row r="61" spans="1:12" s="32" customFormat="1" ht="16.5" customHeight="1" x14ac:dyDescent="0.5">
      <c r="F61" s="41" t="s">
        <v>6</v>
      </c>
      <c r="G61" s="42"/>
      <c r="H61" s="41" t="s">
        <v>6</v>
      </c>
      <c r="I61" s="42"/>
      <c r="J61" s="42" t="s">
        <v>6</v>
      </c>
      <c r="K61" s="42"/>
      <c r="L61" s="42" t="s">
        <v>6</v>
      </c>
    </row>
    <row r="62" spans="1:12" s="32" customFormat="1" ht="16.5" customHeight="1" x14ac:dyDescent="0.5">
      <c r="F62" s="17" t="s">
        <v>7</v>
      </c>
      <c r="G62" s="45"/>
      <c r="H62" s="45" t="s">
        <v>8</v>
      </c>
      <c r="I62" s="45"/>
      <c r="J62" s="17" t="s">
        <v>7</v>
      </c>
      <c r="K62" s="45"/>
      <c r="L62" s="45" t="s">
        <v>8</v>
      </c>
    </row>
    <row r="63" spans="1:12" ht="16.5" customHeight="1" x14ac:dyDescent="0.5">
      <c r="B63" s="32"/>
      <c r="C63" s="32"/>
      <c r="D63" s="61" t="s">
        <v>9</v>
      </c>
      <c r="F63" s="46" t="s">
        <v>10</v>
      </c>
      <c r="G63" s="42"/>
      <c r="H63" s="46" t="s">
        <v>10</v>
      </c>
      <c r="I63" s="42"/>
      <c r="J63" s="46" t="s">
        <v>10</v>
      </c>
      <c r="K63" s="42"/>
      <c r="L63" s="46" t="s">
        <v>10</v>
      </c>
    </row>
    <row r="64" spans="1:12" ht="16.5" customHeight="1" x14ac:dyDescent="0.5">
      <c r="B64" s="32"/>
      <c r="C64" s="32"/>
      <c r="D64" s="62"/>
      <c r="F64" s="42"/>
      <c r="G64" s="42"/>
      <c r="H64" s="42"/>
      <c r="I64" s="42"/>
      <c r="J64" s="42"/>
      <c r="K64" s="42"/>
      <c r="L64" s="42"/>
    </row>
    <row r="65" spans="1:12" ht="16.5" customHeight="1" x14ac:dyDescent="0.5">
      <c r="A65" s="32" t="s">
        <v>37</v>
      </c>
      <c r="B65" s="32"/>
      <c r="C65" s="32"/>
    </row>
    <row r="66" spans="1:12" ht="16.5" customHeight="1" x14ac:dyDescent="0.5">
      <c r="A66" s="32"/>
      <c r="B66" s="32"/>
      <c r="C66" s="32"/>
    </row>
    <row r="67" spans="1:12" ht="16.5" customHeight="1" x14ac:dyDescent="0.5">
      <c r="A67" s="32" t="s">
        <v>38</v>
      </c>
      <c r="B67" s="32"/>
      <c r="C67" s="32"/>
      <c r="D67" s="43"/>
      <c r="E67" s="44"/>
    </row>
    <row r="68" spans="1:12" ht="16.5" customHeight="1" x14ac:dyDescent="0.5">
      <c r="A68" s="32"/>
      <c r="B68" s="32"/>
      <c r="C68" s="32"/>
      <c r="D68" s="43"/>
      <c r="E68" s="44"/>
      <c r="I68" s="104"/>
    </row>
    <row r="69" spans="1:12" ht="16.5" customHeight="1" x14ac:dyDescent="0.5">
      <c r="A69" s="33" t="s">
        <v>39</v>
      </c>
      <c r="B69" s="32"/>
      <c r="C69" s="32"/>
      <c r="D69" s="43">
        <v>20</v>
      </c>
      <c r="E69" s="44"/>
      <c r="F69" s="63">
        <v>463943854</v>
      </c>
      <c r="G69" s="64"/>
      <c r="H69" s="63">
        <v>260454022</v>
      </c>
      <c r="I69" s="107"/>
      <c r="J69" s="63">
        <v>455943854</v>
      </c>
      <c r="K69" s="52"/>
      <c r="L69" s="63">
        <v>252454022</v>
      </c>
    </row>
    <row r="70" spans="1:12" ht="16.5" customHeight="1" x14ac:dyDescent="0.5">
      <c r="A70" s="33" t="s">
        <v>40</v>
      </c>
      <c r="B70" s="32"/>
      <c r="C70" s="32"/>
      <c r="D70" s="43">
        <v>20</v>
      </c>
      <c r="E70" s="44"/>
      <c r="F70" s="63">
        <v>654787404</v>
      </c>
      <c r="G70" s="64"/>
      <c r="H70" s="63">
        <v>501920436</v>
      </c>
      <c r="I70" s="107"/>
      <c r="J70" s="63">
        <v>654787404</v>
      </c>
      <c r="K70" s="52"/>
      <c r="L70" s="63">
        <v>501920436</v>
      </c>
    </row>
    <row r="71" spans="1:12" ht="16.5" customHeight="1" x14ac:dyDescent="0.5">
      <c r="A71" s="33" t="s">
        <v>41</v>
      </c>
      <c r="C71" s="32"/>
      <c r="D71" s="43">
        <v>21</v>
      </c>
      <c r="E71" s="44"/>
      <c r="F71" s="48">
        <v>1174149852</v>
      </c>
      <c r="G71" s="52"/>
      <c r="H71" s="48">
        <v>1367523184</v>
      </c>
      <c r="I71" s="107"/>
      <c r="J71" s="48">
        <v>1105233923</v>
      </c>
      <c r="K71" s="52"/>
      <c r="L71" s="48">
        <v>1273892006</v>
      </c>
    </row>
    <row r="72" spans="1:12" ht="16.5" customHeight="1" x14ac:dyDescent="0.5">
      <c r="A72" s="33" t="s">
        <v>42</v>
      </c>
      <c r="C72" s="32"/>
      <c r="D72" s="43">
        <v>6</v>
      </c>
      <c r="E72" s="44"/>
      <c r="F72" s="48">
        <v>613429</v>
      </c>
      <c r="G72" s="52"/>
      <c r="H72" s="48">
        <v>202263</v>
      </c>
      <c r="I72" s="107"/>
      <c r="J72" s="48">
        <v>255489</v>
      </c>
      <c r="K72" s="52"/>
      <c r="L72" s="48">
        <v>8357</v>
      </c>
    </row>
    <row r="73" spans="1:12" ht="16.5" customHeight="1" x14ac:dyDescent="0.5">
      <c r="A73" s="33" t="s">
        <v>43</v>
      </c>
      <c r="D73" s="43">
        <v>22</v>
      </c>
      <c r="E73" s="44"/>
      <c r="F73" s="54">
        <v>10948026</v>
      </c>
      <c r="G73" s="52"/>
      <c r="H73" s="54">
        <v>14102169</v>
      </c>
      <c r="I73" s="107"/>
      <c r="J73" s="54">
        <v>10948026</v>
      </c>
      <c r="K73" s="52"/>
      <c r="L73" s="54">
        <v>14102169</v>
      </c>
    </row>
    <row r="74" spans="1:12" ht="16.5" customHeight="1" x14ac:dyDescent="0.5">
      <c r="A74" s="33" t="s">
        <v>44</v>
      </c>
      <c r="D74" s="43"/>
      <c r="E74" s="44"/>
      <c r="F74" s="54">
        <v>208175817</v>
      </c>
      <c r="G74" s="52"/>
      <c r="H74" s="54">
        <v>245956297</v>
      </c>
      <c r="I74" s="107"/>
      <c r="J74" s="54">
        <v>208483043</v>
      </c>
      <c r="K74" s="52"/>
      <c r="L74" s="54">
        <v>243301557</v>
      </c>
    </row>
    <row r="75" spans="1:12" ht="16.5" customHeight="1" x14ac:dyDescent="0.5">
      <c r="A75" s="33" t="s">
        <v>45</v>
      </c>
      <c r="D75" s="43"/>
      <c r="E75" s="44"/>
      <c r="F75" s="54">
        <v>73906195</v>
      </c>
      <c r="G75" s="52"/>
      <c r="H75" s="54">
        <v>70288390</v>
      </c>
      <c r="I75" s="107"/>
      <c r="J75" s="54">
        <v>33313441</v>
      </c>
      <c r="K75" s="52"/>
      <c r="L75" s="54">
        <v>34739698</v>
      </c>
    </row>
    <row r="76" spans="1:12" ht="16.5" customHeight="1" x14ac:dyDescent="0.5">
      <c r="A76" s="33" t="s">
        <v>46</v>
      </c>
      <c r="D76" s="43"/>
      <c r="E76" s="44"/>
      <c r="F76" s="51">
        <v>26333107</v>
      </c>
      <c r="G76" s="52"/>
      <c r="H76" s="51">
        <v>24054129</v>
      </c>
      <c r="I76" s="107"/>
      <c r="J76" s="51">
        <v>19684238</v>
      </c>
      <c r="K76" s="52"/>
      <c r="L76" s="51">
        <v>22221006</v>
      </c>
    </row>
    <row r="77" spans="1:12" ht="16.5" customHeight="1" x14ac:dyDescent="0.5">
      <c r="D77" s="43"/>
      <c r="E77" s="44"/>
      <c r="F77" s="56"/>
      <c r="G77" s="56"/>
      <c r="H77" s="56"/>
      <c r="I77" s="110"/>
      <c r="J77" s="56"/>
      <c r="K77" s="56"/>
      <c r="L77" s="56"/>
    </row>
    <row r="78" spans="1:12" ht="16.5" customHeight="1" x14ac:dyDescent="0.5">
      <c r="A78" s="32" t="s">
        <v>47</v>
      </c>
      <c r="B78" s="32"/>
      <c r="C78" s="32"/>
      <c r="D78" s="43"/>
      <c r="E78" s="44"/>
      <c r="F78" s="5">
        <f>SUM(F69:F77)</f>
        <v>2612857684</v>
      </c>
      <c r="G78" s="3"/>
      <c r="H78" s="5">
        <f>SUM(H69:H77)</f>
        <v>2484500890</v>
      </c>
      <c r="I78" s="108"/>
      <c r="J78" s="5">
        <f>SUM(J69:J77)</f>
        <v>2488649418</v>
      </c>
      <c r="K78" s="4"/>
      <c r="L78" s="5">
        <f>SUM(L69:L77)</f>
        <v>2342639251</v>
      </c>
    </row>
    <row r="79" spans="1:12" ht="16.5" customHeight="1" x14ac:dyDescent="0.5">
      <c r="D79" s="43"/>
      <c r="E79" s="44"/>
      <c r="I79" s="104"/>
    </row>
    <row r="80" spans="1:12" ht="16.5" customHeight="1" x14ac:dyDescent="0.5">
      <c r="A80" s="32" t="s">
        <v>48</v>
      </c>
      <c r="B80" s="32"/>
      <c r="C80" s="32"/>
      <c r="D80" s="43"/>
      <c r="E80" s="44"/>
      <c r="I80" s="104"/>
    </row>
    <row r="81" spans="1:12" ht="16.5" customHeight="1" x14ac:dyDescent="0.5">
      <c r="A81" s="32"/>
      <c r="B81" s="32"/>
      <c r="C81" s="32"/>
      <c r="D81" s="43"/>
      <c r="E81" s="44"/>
      <c r="I81" s="104"/>
    </row>
    <row r="82" spans="1:12" ht="16.5" customHeight="1" x14ac:dyDescent="0.5">
      <c r="A82" s="33" t="s">
        <v>49</v>
      </c>
      <c r="D82" s="43">
        <v>22</v>
      </c>
      <c r="E82" s="44"/>
      <c r="F82" s="48">
        <v>18421964</v>
      </c>
      <c r="G82" s="52"/>
      <c r="H82" s="48">
        <v>18949179</v>
      </c>
      <c r="I82" s="107"/>
      <c r="J82" s="48">
        <v>18421964</v>
      </c>
      <c r="K82" s="52"/>
      <c r="L82" s="48">
        <v>18949179</v>
      </c>
    </row>
    <row r="83" spans="1:12" ht="16.5" customHeight="1" x14ac:dyDescent="0.5">
      <c r="A83" s="33" t="s">
        <v>50</v>
      </c>
      <c r="D83" s="43">
        <v>20</v>
      </c>
      <c r="E83" s="44"/>
      <c r="F83" s="48">
        <v>495024368</v>
      </c>
      <c r="G83" s="52"/>
      <c r="H83" s="48">
        <v>777936123</v>
      </c>
      <c r="I83" s="107"/>
      <c r="J83" s="48">
        <v>495024368</v>
      </c>
      <c r="K83" s="52"/>
      <c r="L83" s="48">
        <v>777936123</v>
      </c>
    </row>
    <row r="84" spans="1:12" ht="16.5" customHeight="1" x14ac:dyDescent="0.5">
      <c r="A84" s="33" t="s">
        <v>51</v>
      </c>
      <c r="D84" s="43"/>
      <c r="E84" s="44"/>
      <c r="F84" s="48">
        <v>5568267</v>
      </c>
      <c r="G84" s="52"/>
      <c r="H84" s="48">
        <v>5278974</v>
      </c>
      <c r="I84" s="107"/>
      <c r="J84" s="48">
        <v>5568267</v>
      </c>
      <c r="K84" s="52"/>
      <c r="L84" s="48">
        <v>5278974</v>
      </c>
    </row>
    <row r="85" spans="1:12" ht="16.5" customHeight="1" x14ac:dyDescent="0.5">
      <c r="A85" s="33" t="s">
        <v>52</v>
      </c>
      <c r="D85" s="43">
        <v>24</v>
      </c>
      <c r="E85" s="44"/>
      <c r="F85" s="48">
        <v>227505229</v>
      </c>
      <c r="G85" s="52"/>
      <c r="H85" s="48">
        <v>186908950</v>
      </c>
      <c r="I85" s="107"/>
      <c r="J85" s="48">
        <v>209133586</v>
      </c>
      <c r="K85" s="52"/>
      <c r="L85" s="48">
        <v>186908950</v>
      </c>
    </row>
    <row r="86" spans="1:12" ht="16.5" customHeight="1" x14ac:dyDescent="0.5">
      <c r="A86" s="33" t="s">
        <v>53</v>
      </c>
      <c r="D86" s="43">
        <v>19</v>
      </c>
      <c r="E86" s="44"/>
      <c r="F86" s="48">
        <v>89976300</v>
      </c>
      <c r="G86" s="52"/>
      <c r="H86" s="48">
        <v>0</v>
      </c>
      <c r="I86" s="107"/>
      <c r="J86" s="48">
        <v>0</v>
      </c>
      <c r="K86" s="52"/>
      <c r="L86" s="48">
        <v>0</v>
      </c>
    </row>
    <row r="87" spans="1:12" ht="16.5" customHeight="1" x14ac:dyDescent="0.5">
      <c r="A87" s="33" t="s">
        <v>54</v>
      </c>
      <c r="D87" s="43"/>
      <c r="E87" s="44"/>
      <c r="F87" s="51">
        <v>867611</v>
      </c>
      <c r="G87" s="52"/>
      <c r="H87" s="51">
        <v>1002644</v>
      </c>
      <c r="I87" s="107"/>
      <c r="J87" s="51">
        <v>1164440</v>
      </c>
      <c r="K87" s="52"/>
      <c r="L87" s="51">
        <v>843840</v>
      </c>
    </row>
    <row r="88" spans="1:12" ht="16.5" customHeight="1" x14ac:dyDescent="0.5">
      <c r="D88" s="44"/>
      <c r="E88" s="44"/>
      <c r="I88" s="104"/>
    </row>
    <row r="89" spans="1:12" ht="16.5" customHeight="1" x14ac:dyDescent="0.5">
      <c r="A89" s="32" t="s">
        <v>55</v>
      </c>
      <c r="B89" s="32"/>
      <c r="C89" s="32"/>
      <c r="D89" s="43"/>
      <c r="E89" s="44"/>
      <c r="F89" s="37">
        <f>SUM(F82:F88)</f>
        <v>837363739</v>
      </c>
      <c r="H89" s="37">
        <f>SUM(H82:H88)</f>
        <v>990075870</v>
      </c>
      <c r="J89" s="37">
        <f>SUM(J82:J88)</f>
        <v>729312625</v>
      </c>
      <c r="K89" s="34"/>
      <c r="L89" s="37">
        <f>SUM(L82:L88)</f>
        <v>989917066</v>
      </c>
    </row>
    <row r="90" spans="1:12" ht="16.5" customHeight="1" x14ac:dyDescent="0.5">
      <c r="D90" s="43"/>
      <c r="E90" s="44"/>
    </row>
    <row r="91" spans="1:12" ht="16.5" customHeight="1" x14ac:dyDescent="0.5">
      <c r="A91" s="32" t="s">
        <v>56</v>
      </c>
      <c r="B91" s="32"/>
      <c r="C91" s="32"/>
      <c r="D91" s="43"/>
      <c r="E91" s="44"/>
      <c r="F91" s="65">
        <f>SUM(F89,F78)</f>
        <v>3450221423</v>
      </c>
      <c r="G91" s="56"/>
      <c r="H91" s="65">
        <f>SUM(H89,H78)</f>
        <v>3474576760</v>
      </c>
      <c r="I91" s="56"/>
      <c r="J91" s="65">
        <f>SUM(J89,J78)</f>
        <v>3217962043</v>
      </c>
      <c r="K91" s="56"/>
      <c r="L91" s="65">
        <f>SUM(L89,L78)</f>
        <v>3332556317</v>
      </c>
    </row>
    <row r="92" spans="1:12" ht="16.5" customHeight="1" x14ac:dyDescent="0.5">
      <c r="A92" s="32"/>
      <c r="B92" s="32"/>
      <c r="C92" s="32"/>
      <c r="D92" s="43"/>
      <c r="E92" s="44"/>
    </row>
    <row r="93" spans="1:12" ht="16.5" customHeight="1" x14ac:dyDescent="0.5">
      <c r="A93" s="32"/>
      <c r="B93" s="32"/>
      <c r="C93" s="32"/>
      <c r="D93" s="43"/>
      <c r="E93" s="44"/>
    </row>
    <row r="94" spans="1:12" ht="16.5" customHeight="1" x14ac:dyDescent="0.5">
      <c r="A94" s="32"/>
      <c r="B94" s="32"/>
      <c r="C94" s="32"/>
      <c r="D94" s="43"/>
      <c r="E94" s="44"/>
    </row>
    <row r="95" spans="1:12" ht="16.5" customHeight="1" x14ac:dyDescent="0.5">
      <c r="A95" s="32"/>
      <c r="B95" s="32"/>
      <c r="C95" s="32"/>
      <c r="D95" s="43"/>
      <c r="E95" s="44"/>
    </row>
    <row r="96" spans="1:12" ht="16.5" customHeight="1" x14ac:dyDescent="0.5">
      <c r="A96" s="32"/>
      <c r="B96" s="32"/>
      <c r="C96" s="32"/>
      <c r="D96" s="43"/>
      <c r="E96" s="44"/>
    </row>
    <row r="97" spans="1:12" ht="16.5" customHeight="1" x14ac:dyDescent="0.5">
      <c r="A97" s="32"/>
      <c r="B97" s="32"/>
      <c r="C97" s="32"/>
      <c r="D97" s="43"/>
      <c r="E97" s="44"/>
    </row>
    <row r="98" spans="1:12" ht="16.5" customHeight="1" x14ac:dyDescent="0.5">
      <c r="A98" s="32"/>
      <c r="B98" s="32"/>
      <c r="C98" s="32"/>
      <c r="D98" s="43"/>
      <c r="E98" s="44"/>
    </row>
    <row r="99" spans="1:12" ht="16.5" customHeight="1" x14ac:dyDescent="0.5">
      <c r="A99" s="32"/>
      <c r="B99" s="32"/>
      <c r="C99" s="32"/>
      <c r="D99" s="43"/>
      <c r="E99" s="44"/>
    </row>
    <row r="100" spans="1:12" ht="16.5" customHeight="1" x14ac:dyDescent="0.5">
      <c r="A100" s="32"/>
      <c r="B100" s="32"/>
      <c r="C100" s="32"/>
      <c r="D100" s="43"/>
      <c r="E100" s="44"/>
    </row>
    <row r="101" spans="1:12" ht="16.5" customHeight="1" x14ac:dyDescent="0.5">
      <c r="A101" s="32"/>
      <c r="B101" s="32"/>
      <c r="C101" s="32"/>
      <c r="D101" s="43"/>
      <c r="E101" s="44"/>
    </row>
    <row r="102" spans="1:12" ht="16.5" customHeight="1" x14ac:dyDescent="0.5">
      <c r="A102" s="32"/>
      <c r="B102" s="32"/>
      <c r="C102" s="32"/>
      <c r="D102" s="43"/>
      <c r="E102" s="44"/>
    </row>
    <row r="103" spans="1:12" ht="19.5" customHeight="1" x14ac:dyDescent="0.5">
      <c r="A103" s="32"/>
      <c r="B103" s="32"/>
      <c r="C103" s="32"/>
      <c r="D103" s="43"/>
      <c r="E103" s="44"/>
    </row>
    <row r="104" spans="1:12" ht="16.5" customHeight="1" x14ac:dyDescent="0.5">
      <c r="A104" s="32"/>
      <c r="B104" s="32"/>
      <c r="C104" s="32"/>
      <c r="D104" s="43"/>
      <c r="E104" s="44"/>
    </row>
    <row r="105" spans="1:12" ht="16.5" customHeight="1" x14ac:dyDescent="0.5">
      <c r="A105" s="32"/>
      <c r="B105" s="32"/>
      <c r="C105" s="32"/>
      <c r="D105" s="43"/>
      <c r="E105" s="44"/>
    </row>
    <row r="106" spans="1:12" ht="22.15" customHeight="1" x14ac:dyDescent="0.5">
      <c r="A106" s="36" t="s">
        <v>35</v>
      </c>
      <c r="B106" s="36"/>
      <c r="C106" s="36"/>
      <c r="D106" s="66"/>
      <c r="E106" s="67"/>
      <c r="F106" s="37"/>
      <c r="G106" s="37"/>
      <c r="H106" s="37"/>
      <c r="I106" s="37"/>
      <c r="J106" s="37"/>
      <c r="K106" s="36"/>
      <c r="L106" s="37"/>
    </row>
    <row r="107" spans="1:12" s="32" customFormat="1" ht="16.5" customHeight="1" x14ac:dyDescent="0.5">
      <c r="A107" s="32" t="s">
        <v>0</v>
      </c>
      <c r="F107" s="39"/>
      <c r="G107" s="39"/>
      <c r="H107" s="39"/>
      <c r="I107" s="39"/>
      <c r="J107" s="39"/>
      <c r="L107" s="39"/>
    </row>
    <row r="108" spans="1:12" s="32" customFormat="1" ht="16.5" customHeight="1" x14ac:dyDescent="0.5">
      <c r="A108" s="32" t="s">
        <v>36</v>
      </c>
      <c r="F108" s="39"/>
      <c r="G108" s="39"/>
      <c r="H108" s="39"/>
      <c r="I108" s="39"/>
      <c r="J108" s="39"/>
      <c r="L108" s="39"/>
    </row>
    <row r="109" spans="1:12" s="32" customFormat="1" ht="16.5" customHeight="1" x14ac:dyDescent="0.5">
      <c r="A109" s="35" t="s">
        <v>2</v>
      </c>
      <c r="B109" s="35"/>
      <c r="C109" s="35"/>
      <c r="D109" s="35"/>
      <c r="E109" s="35"/>
      <c r="F109" s="60"/>
      <c r="G109" s="60"/>
      <c r="H109" s="60"/>
      <c r="I109" s="60"/>
      <c r="J109" s="60"/>
      <c r="K109" s="35"/>
      <c r="L109" s="60"/>
    </row>
    <row r="110" spans="1:12" s="32" customFormat="1" ht="16.5" customHeight="1" x14ac:dyDescent="0.5">
      <c r="F110" s="39"/>
      <c r="G110" s="39"/>
      <c r="H110" s="39"/>
      <c r="I110" s="39"/>
      <c r="J110" s="39"/>
      <c r="L110" s="39"/>
    </row>
    <row r="111" spans="1:12" s="32" customFormat="1" ht="16.5" customHeight="1" x14ac:dyDescent="0.5">
      <c r="F111" s="39"/>
      <c r="G111" s="39"/>
      <c r="H111" s="39"/>
      <c r="I111" s="39"/>
      <c r="J111" s="39"/>
      <c r="L111" s="39"/>
    </row>
    <row r="112" spans="1:12" s="32" customFormat="1" ht="16.5" customHeight="1" x14ac:dyDescent="0.5">
      <c r="F112" s="135" t="s">
        <v>3</v>
      </c>
      <c r="G112" s="135"/>
      <c r="H112" s="135"/>
      <c r="I112" s="39"/>
      <c r="J112" s="135" t="s">
        <v>4</v>
      </c>
      <c r="K112" s="135"/>
      <c r="L112" s="135"/>
    </row>
    <row r="113" spans="1:12" s="32" customFormat="1" ht="16.5" customHeight="1" x14ac:dyDescent="0.5">
      <c r="F113" s="136" t="s">
        <v>5</v>
      </c>
      <c r="G113" s="136"/>
      <c r="H113" s="136"/>
      <c r="I113" s="39"/>
      <c r="J113" s="136" t="s">
        <v>5</v>
      </c>
      <c r="K113" s="136"/>
      <c r="L113" s="136"/>
    </row>
    <row r="114" spans="1:12" s="32" customFormat="1" ht="16.5" customHeight="1" x14ac:dyDescent="0.5">
      <c r="F114" s="41" t="s">
        <v>6</v>
      </c>
      <c r="G114" s="42"/>
      <c r="H114" s="41" t="s">
        <v>6</v>
      </c>
      <c r="I114" s="42"/>
      <c r="J114" s="42" t="s">
        <v>6</v>
      </c>
      <c r="K114" s="42"/>
      <c r="L114" s="42" t="s">
        <v>6</v>
      </c>
    </row>
    <row r="115" spans="1:12" s="32" customFormat="1" ht="16.5" customHeight="1" x14ac:dyDescent="0.5">
      <c r="F115" s="17" t="s">
        <v>7</v>
      </c>
      <c r="G115" s="45"/>
      <c r="H115" s="45" t="s">
        <v>8</v>
      </c>
      <c r="I115" s="45"/>
      <c r="J115" s="17" t="s">
        <v>7</v>
      </c>
      <c r="K115" s="45"/>
      <c r="L115" s="45" t="s">
        <v>8</v>
      </c>
    </row>
    <row r="116" spans="1:12" ht="16.5" customHeight="1" x14ac:dyDescent="0.5">
      <c r="B116" s="32"/>
      <c r="C116" s="32"/>
      <c r="D116" s="61" t="s">
        <v>9</v>
      </c>
      <c r="F116" s="46" t="s">
        <v>10</v>
      </c>
      <c r="G116" s="42"/>
      <c r="H116" s="46" t="s">
        <v>10</v>
      </c>
      <c r="I116" s="42"/>
      <c r="J116" s="46" t="s">
        <v>10</v>
      </c>
      <c r="K116" s="42"/>
      <c r="L116" s="46" t="s">
        <v>10</v>
      </c>
    </row>
    <row r="117" spans="1:12" ht="16.5" customHeight="1" x14ac:dyDescent="0.5">
      <c r="B117" s="32"/>
      <c r="C117" s="32"/>
      <c r="D117" s="62"/>
      <c r="F117" s="42"/>
      <c r="G117" s="42"/>
      <c r="H117" s="42"/>
      <c r="I117" s="42"/>
      <c r="J117" s="42"/>
      <c r="K117" s="42"/>
      <c r="L117" s="42"/>
    </row>
    <row r="118" spans="1:12" ht="16.5" customHeight="1" x14ac:dyDescent="0.5">
      <c r="A118" s="32" t="s">
        <v>57</v>
      </c>
      <c r="B118" s="32"/>
      <c r="C118" s="32"/>
    </row>
    <row r="119" spans="1:12" ht="16.5" customHeight="1" x14ac:dyDescent="0.5">
      <c r="A119" s="32"/>
      <c r="B119" s="32"/>
      <c r="C119" s="32"/>
      <c r="D119" s="43"/>
      <c r="E119" s="44"/>
    </row>
    <row r="120" spans="1:12" ht="16.5" customHeight="1" x14ac:dyDescent="0.5">
      <c r="A120" s="32" t="s">
        <v>58</v>
      </c>
      <c r="B120" s="32"/>
      <c r="C120" s="32"/>
      <c r="D120" s="43"/>
      <c r="E120" s="44"/>
    </row>
    <row r="121" spans="1:12" ht="16.5" customHeight="1" x14ac:dyDescent="0.5">
      <c r="A121" s="32"/>
      <c r="B121" s="32"/>
      <c r="C121" s="32"/>
      <c r="D121" s="43"/>
      <c r="E121" s="44"/>
    </row>
    <row r="122" spans="1:12" ht="16.5" customHeight="1" x14ac:dyDescent="0.5">
      <c r="A122" s="33" t="s">
        <v>59</v>
      </c>
      <c r="D122" s="57"/>
      <c r="E122" s="44"/>
    </row>
    <row r="123" spans="1:12" ht="16.5" customHeight="1" x14ac:dyDescent="0.5">
      <c r="B123" s="33" t="s">
        <v>60</v>
      </c>
      <c r="E123" s="44"/>
    </row>
    <row r="124" spans="1:12" ht="16.5" customHeight="1" x14ac:dyDescent="0.5">
      <c r="C124" s="33" t="s">
        <v>61</v>
      </c>
      <c r="E124" s="44"/>
    </row>
    <row r="125" spans="1:12" ht="16.5" customHeight="1" thickBot="1" x14ac:dyDescent="0.55000000000000004">
      <c r="C125" s="33" t="s">
        <v>62</v>
      </c>
      <c r="D125" s="57"/>
      <c r="E125" s="44"/>
      <c r="F125" s="55">
        <v>1400000000</v>
      </c>
      <c r="G125" s="52"/>
      <c r="H125" s="55">
        <v>1400000000</v>
      </c>
      <c r="I125" s="53"/>
      <c r="J125" s="55">
        <v>1400000000</v>
      </c>
      <c r="K125" s="52"/>
      <c r="L125" s="55">
        <v>1400000000</v>
      </c>
    </row>
    <row r="126" spans="1:12" ht="16.5" customHeight="1" thickTop="1" x14ac:dyDescent="0.5">
      <c r="D126" s="57"/>
      <c r="E126" s="44"/>
      <c r="K126" s="34"/>
    </row>
    <row r="127" spans="1:12" ht="16.5" customHeight="1" x14ac:dyDescent="0.5">
      <c r="B127" s="33" t="s">
        <v>63</v>
      </c>
      <c r="D127" s="57"/>
      <c r="E127" s="44"/>
      <c r="F127" s="56"/>
      <c r="G127" s="56"/>
      <c r="H127" s="56"/>
      <c r="I127" s="56"/>
      <c r="J127" s="56"/>
      <c r="K127" s="56"/>
      <c r="L127" s="56"/>
    </row>
    <row r="128" spans="1:12" ht="16.5" customHeight="1" x14ac:dyDescent="0.5">
      <c r="C128" s="33" t="s">
        <v>61</v>
      </c>
      <c r="D128" s="57"/>
      <c r="E128" s="44"/>
    </row>
    <row r="129" spans="1:12" ht="16.5" customHeight="1" x14ac:dyDescent="0.5">
      <c r="C129" s="33" t="s">
        <v>64</v>
      </c>
      <c r="D129" s="57"/>
      <c r="E129" s="44"/>
      <c r="F129" s="34">
        <v>1400000000</v>
      </c>
      <c r="H129" s="34">
        <v>1400000000</v>
      </c>
      <c r="J129" s="34">
        <v>1400000000</v>
      </c>
      <c r="L129" s="34">
        <v>1400000000</v>
      </c>
    </row>
    <row r="130" spans="1:12" ht="16.5" customHeight="1" x14ac:dyDescent="0.5">
      <c r="A130" s="33" t="s">
        <v>65</v>
      </c>
      <c r="D130" s="57"/>
      <c r="E130" s="44"/>
      <c r="F130" s="34">
        <v>1777084570</v>
      </c>
      <c r="H130" s="34">
        <v>1777084570</v>
      </c>
      <c r="J130" s="34">
        <v>1777084570</v>
      </c>
      <c r="L130" s="34">
        <v>1777084570</v>
      </c>
    </row>
    <row r="131" spans="1:12" ht="16.5" customHeight="1" x14ac:dyDescent="0.5">
      <c r="A131" s="33" t="s">
        <v>66</v>
      </c>
      <c r="D131" s="57"/>
      <c r="E131" s="44"/>
    </row>
    <row r="132" spans="1:12" ht="16.5" customHeight="1" x14ac:dyDescent="0.5">
      <c r="B132" s="33" t="s">
        <v>67</v>
      </c>
      <c r="D132" s="57"/>
      <c r="E132" s="44"/>
      <c r="F132" s="34">
        <v>-1173761396</v>
      </c>
      <c r="H132" s="34">
        <v>-1173761396</v>
      </c>
      <c r="J132" s="34">
        <v>0</v>
      </c>
      <c r="L132" s="34">
        <v>0</v>
      </c>
    </row>
    <row r="133" spans="1:12" ht="16.5" customHeight="1" x14ac:dyDescent="0.5">
      <c r="A133" s="33" t="s">
        <v>68</v>
      </c>
      <c r="D133" s="57">
        <v>14.1</v>
      </c>
      <c r="E133" s="44"/>
      <c r="F133" s="34">
        <v>25072084</v>
      </c>
      <c r="H133" s="34">
        <v>0</v>
      </c>
      <c r="J133" s="34">
        <v>0</v>
      </c>
      <c r="L133" s="34">
        <v>0</v>
      </c>
    </row>
    <row r="134" spans="1:12" ht="16.5" customHeight="1" x14ac:dyDescent="0.5">
      <c r="A134" s="33" t="s">
        <v>69</v>
      </c>
      <c r="D134" s="57"/>
      <c r="E134" s="44"/>
      <c r="F134" s="48"/>
      <c r="G134" s="54"/>
      <c r="H134" s="48"/>
      <c r="I134" s="107"/>
      <c r="J134" s="48"/>
      <c r="K134" s="54"/>
      <c r="L134" s="48"/>
    </row>
    <row r="135" spans="1:12" ht="16.5" customHeight="1" x14ac:dyDescent="0.5">
      <c r="B135" s="33" t="s">
        <v>70</v>
      </c>
      <c r="D135" s="113">
        <v>25</v>
      </c>
      <c r="E135" s="44"/>
      <c r="F135" s="56">
        <v>140000000</v>
      </c>
      <c r="G135" s="54"/>
      <c r="H135" s="56">
        <v>126300000</v>
      </c>
      <c r="I135" s="107"/>
      <c r="J135" s="56">
        <v>140000000</v>
      </c>
      <c r="K135" s="54"/>
      <c r="L135" s="56">
        <v>126300000</v>
      </c>
    </row>
    <row r="136" spans="1:12" ht="16.5" customHeight="1" x14ac:dyDescent="0.5">
      <c r="B136" s="33" t="s">
        <v>71</v>
      </c>
      <c r="D136" s="113"/>
      <c r="E136" s="44"/>
      <c r="F136" s="56">
        <v>2055506166</v>
      </c>
      <c r="G136" s="56"/>
      <c r="H136" s="56">
        <v>1553063333</v>
      </c>
      <c r="I136" s="110"/>
      <c r="J136" s="56">
        <v>1738570245</v>
      </c>
      <c r="K136" s="56"/>
      <c r="L136" s="56">
        <v>1371657720</v>
      </c>
    </row>
    <row r="137" spans="1:12" ht="16.5" customHeight="1" x14ac:dyDescent="0.5">
      <c r="B137" s="33" t="s">
        <v>72</v>
      </c>
      <c r="D137" s="114"/>
      <c r="F137" s="51">
        <v>-28090406</v>
      </c>
      <c r="G137" s="52"/>
      <c r="H137" s="51">
        <v>-21201960</v>
      </c>
      <c r="I137" s="107"/>
      <c r="J137" s="51">
        <v>0</v>
      </c>
      <c r="K137" s="52"/>
      <c r="L137" s="51">
        <v>0</v>
      </c>
    </row>
    <row r="138" spans="1:12" ht="16.5" customHeight="1" x14ac:dyDescent="0.5">
      <c r="D138" s="50"/>
      <c r="F138" s="48"/>
      <c r="G138" s="52"/>
      <c r="H138" s="48"/>
      <c r="I138" s="110"/>
      <c r="J138" s="56"/>
      <c r="K138" s="56"/>
      <c r="L138" s="56"/>
    </row>
    <row r="139" spans="1:12" ht="16.5" customHeight="1" x14ac:dyDescent="0.5">
      <c r="A139" s="33" t="s">
        <v>73</v>
      </c>
      <c r="D139" s="50"/>
      <c r="F139" s="56">
        <f>SUM(F129:F137)</f>
        <v>4195811018</v>
      </c>
      <c r="G139" s="52"/>
      <c r="H139" s="56">
        <f>SUM(H129:H137)</f>
        <v>3661484547</v>
      </c>
      <c r="I139" s="110"/>
      <c r="J139" s="56">
        <f>SUM(J129:J137)</f>
        <v>5055654815</v>
      </c>
      <c r="K139" s="56"/>
      <c r="L139" s="56">
        <f>SUM(L129:L137)</f>
        <v>4675042290</v>
      </c>
    </row>
    <row r="140" spans="1:12" ht="16.5" customHeight="1" x14ac:dyDescent="0.5">
      <c r="A140" s="33" t="s">
        <v>74</v>
      </c>
      <c r="D140" s="50">
        <v>14.1</v>
      </c>
      <c r="F140" s="51">
        <v>1314731</v>
      </c>
      <c r="G140" s="52"/>
      <c r="H140" s="51">
        <v>0</v>
      </c>
      <c r="I140" s="107"/>
      <c r="J140" s="51">
        <v>0</v>
      </c>
      <c r="K140" s="52"/>
      <c r="L140" s="51">
        <v>0</v>
      </c>
    </row>
    <row r="141" spans="1:12" ht="16.5" customHeight="1" x14ac:dyDescent="0.5">
      <c r="D141" s="43"/>
      <c r="E141" s="44"/>
      <c r="F141" s="56"/>
      <c r="G141" s="56"/>
      <c r="H141" s="56"/>
      <c r="I141" s="110"/>
      <c r="J141" s="56"/>
      <c r="K141" s="56"/>
      <c r="L141" s="56"/>
    </row>
    <row r="142" spans="1:12" ht="16.5" customHeight="1" x14ac:dyDescent="0.5">
      <c r="A142" s="32" t="s">
        <v>75</v>
      </c>
      <c r="B142" s="32"/>
      <c r="C142" s="32"/>
      <c r="D142" s="43"/>
      <c r="E142" s="44"/>
      <c r="F142" s="65">
        <f>SUM(F139:F140)</f>
        <v>4197125749</v>
      </c>
      <c r="G142" s="56"/>
      <c r="H142" s="65">
        <f>SUM(H139:H140)</f>
        <v>3661484547</v>
      </c>
      <c r="I142" s="110"/>
      <c r="J142" s="65">
        <f>SUM(J139:J140)</f>
        <v>5055654815</v>
      </c>
      <c r="K142" s="56"/>
      <c r="L142" s="65">
        <f>SUM(L139:L140)</f>
        <v>4675042290</v>
      </c>
    </row>
    <row r="143" spans="1:12" ht="16.5" customHeight="1" x14ac:dyDescent="0.5">
      <c r="A143" s="32"/>
      <c r="B143" s="32"/>
      <c r="C143" s="32"/>
      <c r="D143" s="43"/>
      <c r="E143" s="44"/>
      <c r="F143" s="56"/>
      <c r="G143" s="56"/>
      <c r="H143" s="56"/>
      <c r="I143" s="110"/>
      <c r="J143" s="56"/>
      <c r="K143" s="56"/>
      <c r="L143" s="56"/>
    </row>
    <row r="144" spans="1:12" ht="16.5" customHeight="1" thickBot="1" x14ac:dyDescent="0.55000000000000004">
      <c r="A144" s="32" t="s">
        <v>76</v>
      </c>
      <c r="B144" s="32"/>
      <c r="C144" s="32"/>
      <c r="D144" s="43"/>
      <c r="E144" s="44"/>
      <c r="F144" s="55">
        <f>SUM(F91,F142)</f>
        <v>7647347172</v>
      </c>
      <c r="G144" s="56"/>
      <c r="H144" s="55">
        <f>SUM(H91,H142)</f>
        <v>7136061307</v>
      </c>
      <c r="I144" s="110"/>
      <c r="J144" s="55">
        <f>SUM(J91,J142)</f>
        <v>8273616858</v>
      </c>
      <c r="K144" s="56"/>
      <c r="L144" s="55">
        <f>SUM(L91,L142)</f>
        <v>8007598607</v>
      </c>
    </row>
    <row r="145" spans="1:12" ht="16.5" customHeight="1" thickTop="1" x14ac:dyDescent="0.5">
      <c r="A145" s="32"/>
      <c r="B145" s="32"/>
      <c r="C145" s="32"/>
      <c r="D145" s="43"/>
      <c r="E145" s="44"/>
      <c r="F145" s="56"/>
      <c r="G145" s="56"/>
      <c r="H145" s="56"/>
      <c r="I145" s="56"/>
      <c r="J145" s="56"/>
      <c r="K145" s="56"/>
      <c r="L145" s="56"/>
    </row>
    <row r="146" spans="1:12" ht="16.5" customHeight="1" x14ac:dyDescent="0.5">
      <c r="A146" s="32"/>
      <c r="B146" s="32"/>
      <c r="C146" s="32"/>
      <c r="D146" s="43"/>
      <c r="E146" s="44"/>
      <c r="F146" s="56"/>
      <c r="G146" s="56"/>
      <c r="H146" s="56"/>
      <c r="I146" s="56"/>
      <c r="J146" s="56"/>
      <c r="K146" s="56"/>
      <c r="L146" s="56"/>
    </row>
    <row r="147" spans="1:12" ht="16.5" customHeight="1" x14ac:dyDescent="0.5">
      <c r="A147" s="32"/>
      <c r="B147" s="32"/>
      <c r="C147" s="32"/>
      <c r="D147" s="43"/>
      <c r="E147" s="44"/>
      <c r="F147" s="56"/>
      <c r="G147" s="56"/>
      <c r="H147" s="56"/>
      <c r="I147" s="56"/>
      <c r="J147" s="56"/>
      <c r="K147" s="56"/>
      <c r="L147" s="56"/>
    </row>
    <row r="148" spans="1:12" ht="16.5" customHeight="1" x14ac:dyDescent="0.5">
      <c r="A148" s="32"/>
      <c r="B148" s="32"/>
      <c r="C148" s="32"/>
      <c r="D148" s="43"/>
      <c r="E148" s="44"/>
      <c r="F148" s="56"/>
      <c r="G148" s="56"/>
      <c r="H148" s="56"/>
      <c r="I148" s="56"/>
      <c r="J148" s="56"/>
      <c r="K148" s="56"/>
      <c r="L148" s="56"/>
    </row>
    <row r="149" spans="1:12" ht="16.5" customHeight="1" x14ac:dyDescent="0.5">
      <c r="A149" s="32"/>
      <c r="B149" s="32"/>
      <c r="C149" s="32"/>
      <c r="D149" s="43"/>
      <c r="E149" s="44"/>
      <c r="F149" s="56"/>
      <c r="G149" s="56"/>
      <c r="H149" s="56"/>
      <c r="I149" s="56"/>
      <c r="J149" s="56"/>
      <c r="K149" s="56"/>
      <c r="L149" s="56"/>
    </row>
    <row r="150" spans="1:12" ht="16.5" customHeight="1" x14ac:dyDescent="0.5">
      <c r="A150" s="32"/>
      <c r="B150" s="32"/>
      <c r="C150" s="32"/>
      <c r="D150" s="43"/>
      <c r="E150" s="44"/>
      <c r="F150" s="56"/>
      <c r="G150" s="56"/>
      <c r="H150" s="56"/>
      <c r="I150" s="56"/>
      <c r="J150" s="56"/>
      <c r="K150" s="56"/>
      <c r="L150" s="56"/>
    </row>
    <row r="151" spans="1:12" ht="16.5" customHeight="1" x14ac:dyDescent="0.5">
      <c r="A151" s="32"/>
      <c r="B151" s="32"/>
      <c r="C151" s="32"/>
      <c r="D151" s="43"/>
      <c r="E151" s="44"/>
      <c r="F151" s="56"/>
      <c r="G151" s="56"/>
      <c r="H151" s="56"/>
      <c r="I151" s="56"/>
      <c r="J151" s="56"/>
      <c r="K151" s="56"/>
      <c r="L151" s="56"/>
    </row>
    <row r="152" spans="1:12" ht="16.5" customHeight="1" x14ac:dyDescent="0.5">
      <c r="A152" s="32"/>
      <c r="B152" s="32"/>
      <c r="C152" s="32"/>
      <c r="D152" s="43"/>
      <c r="E152" s="44"/>
      <c r="F152" s="56"/>
      <c r="G152" s="56"/>
      <c r="H152" s="56"/>
      <c r="I152" s="56"/>
      <c r="J152" s="56"/>
      <c r="K152" s="56"/>
      <c r="L152" s="56"/>
    </row>
    <row r="153" spans="1:12" ht="16.5" customHeight="1" x14ac:dyDescent="0.5">
      <c r="A153" s="32"/>
      <c r="B153" s="32"/>
      <c r="C153" s="32"/>
      <c r="D153" s="43"/>
      <c r="E153" s="44"/>
      <c r="F153" s="56"/>
      <c r="G153" s="56"/>
      <c r="H153" s="56"/>
      <c r="I153" s="56"/>
      <c r="J153" s="56"/>
      <c r="K153" s="56"/>
      <c r="L153" s="56"/>
    </row>
    <row r="154" spans="1:12" ht="16.5" customHeight="1" x14ac:dyDescent="0.5">
      <c r="A154" s="32"/>
      <c r="B154" s="32"/>
      <c r="C154" s="32"/>
      <c r="D154" s="43"/>
      <c r="E154" s="44"/>
      <c r="F154" s="56"/>
      <c r="G154" s="56"/>
      <c r="H154" s="56"/>
      <c r="I154" s="56"/>
      <c r="J154" s="56"/>
      <c r="K154" s="56"/>
      <c r="L154" s="56"/>
    </row>
    <row r="155" spans="1:12" ht="16.5" customHeight="1" x14ac:dyDescent="0.5">
      <c r="A155" s="32"/>
      <c r="B155" s="32"/>
      <c r="C155" s="32"/>
      <c r="D155" s="43"/>
      <c r="E155" s="44"/>
      <c r="F155" s="56"/>
      <c r="G155" s="56"/>
      <c r="H155" s="56"/>
      <c r="I155" s="56"/>
      <c r="J155" s="56"/>
      <c r="K155" s="56"/>
      <c r="L155" s="56"/>
    </row>
    <row r="156" spans="1:12" ht="19.5" customHeight="1" x14ac:dyDescent="0.5">
      <c r="A156" s="32"/>
      <c r="B156" s="32"/>
      <c r="C156" s="32"/>
      <c r="D156" s="43"/>
      <c r="E156" s="44"/>
      <c r="F156" s="56"/>
      <c r="G156" s="56"/>
      <c r="H156" s="56"/>
      <c r="I156" s="56"/>
      <c r="J156" s="56"/>
      <c r="K156" s="56"/>
      <c r="L156" s="56"/>
    </row>
    <row r="157" spans="1:12" ht="16.5" customHeight="1" x14ac:dyDescent="0.5">
      <c r="A157" s="32"/>
      <c r="B157" s="32"/>
      <c r="C157" s="32"/>
      <c r="D157" s="43"/>
      <c r="E157" s="44"/>
      <c r="F157" s="56"/>
      <c r="G157" s="56"/>
      <c r="H157" s="56"/>
      <c r="I157" s="56"/>
      <c r="J157" s="56"/>
      <c r="K157" s="56"/>
      <c r="L157" s="56"/>
    </row>
    <row r="158" spans="1:12" ht="16.5" customHeight="1" x14ac:dyDescent="0.5">
      <c r="A158" s="32"/>
      <c r="B158" s="32"/>
      <c r="C158" s="32"/>
      <c r="D158" s="43"/>
      <c r="E158" s="44"/>
      <c r="F158" s="56"/>
      <c r="G158" s="56"/>
      <c r="H158" s="56"/>
      <c r="I158" s="56"/>
      <c r="J158" s="56"/>
      <c r="K158" s="56"/>
      <c r="L158" s="56"/>
    </row>
    <row r="159" spans="1:12" ht="22.15" customHeight="1" x14ac:dyDescent="0.5">
      <c r="A159" s="36" t="s">
        <v>35</v>
      </c>
      <c r="B159" s="36"/>
      <c r="C159" s="36"/>
      <c r="D159" s="66"/>
      <c r="E159" s="67"/>
      <c r="F159" s="37"/>
      <c r="G159" s="37"/>
      <c r="H159" s="37"/>
      <c r="I159" s="37"/>
      <c r="J159" s="37"/>
      <c r="K159" s="36"/>
      <c r="L159" s="37"/>
    </row>
  </sheetData>
  <mergeCells count="16">
    <mergeCell ref="F112:H112"/>
    <mergeCell ref="J112:L112"/>
    <mergeCell ref="F113:H113"/>
    <mergeCell ref="J113:L113"/>
    <mergeCell ref="C48:F48"/>
    <mergeCell ref="C49:F49"/>
    <mergeCell ref="J60:L60"/>
    <mergeCell ref="F60:H60"/>
    <mergeCell ref="J6:L6"/>
    <mergeCell ref="J7:L7"/>
    <mergeCell ref="J59:L59"/>
    <mergeCell ref="F6:H6"/>
    <mergeCell ref="F7:H7"/>
    <mergeCell ref="F59:H59"/>
    <mergeCell ref="H48:L48"/>
    <mergeCell ref="I49:J49"/>
  </mergeCells>
  <pageMargins left="0.8" right="0.5" top="0.5" bottom="0.6" header="0.49" footer="0.4"/>
  <pageSetup paperSize="9" scale="92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7" man="1"/>
    <brk id="106" max="16383" man="1"/>
  </rowBreaks>
  <ignoredErrors>
    <ignoredError sqref="G9 G62 I9 I62 K9 K6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A448-EF86-4B5A-B73F-B8D78D13C8A1}">
  <dimension ref="A1:L109"/>
  <sheetViews>
    <sheetView zoomScaleNormal="100" zoomScaleSheetLayoutView="100" workbookViewId="0">
      <selection activeCell="O39" sqref="O39"/>
    </sheetView>
  </sheetViews>
  <sheetFormatPr defaultColWidth="9.140625" defaultRowHeight="16.5" customHeight="1" x14ac:dyDescent="0.5"/>
  <cols>
    <col min="1" max="2" width="1.7109375" style="85" customWidth="1"/>
    <col min="3" max="3" width="33.5703125" style="85" customWidth="1"/>
    <col min="4" max="4" width="8.5703125" style="94" customWidth="1"/>
    <col min="5" max="5" width="0.85546875" style="85" customWidth="1"/>
    <col min="6" max="6" width="15" style="69" bestFit="1" customWidth="1"/>
    <col min="7" max="7" width="0.85546875" style="86" customWidth="1"/>
    <col min="8" max="8" width="15" style="69" bestFit="1" customWidth="1"/>
    <col min="9" max="9" width="0.85546875" style="85" customWidth="1"/>
    <col min="10" max="10" width="15" style="69" bestFit="1" customWidth="1"/>
    <col min="11" max="11" width="0.85546875" style="86" customWidth="1"/>
    <col min="12" max="12" width="15" style="69" bestFit="1" customWidth="1"/>
    <col min="13" max="16384" width="9.140625" style="85"/>
  </cols>
  <sheetData>
    <row r="1" spans="1:12" s="86" customFormat="1" ht="16.5" customHeight="1" x14ac:dyDescent="0.5">
      <c r="A1" s="84" t="s">
        <v>0</v>
      </c>
      <c r="B1" s="85"/>
      <c r="C1" s="85"/>
      <c r="D1" s="94"/>
      <c r="E1" s="85"/>
      <c r="F1" s="69"/>
      <c r="H1" s="69"/>
      <c r="I1" s="85"/>
      <c r="J1" s="69"/>
      <c r="L1" s="69"/>
    </row>
    <row r="2" spans="1:12" s="86" customFormat="1" ht="16.5" customHeight="1" x14ac:dyDescent="0.5">
      <c r="A2" s="84" t="s">
        <v>77</v>
      </c>
      <c r="B2" s="85"/>
      <c r="C2" s="85"/>
      <c r="D2" s="94"/>
      <c r="E2" s="85"/>
      <c r="F2" s="69"/>
      <c r="H2" s="69"/>
      <c r="I2" s="85"/>
      <c r="J2" s="69"/>
      <c r="L2" s="69"/>
    </row>
    <row r="3" spans="1:12" s="86" customFormat="1" ht="16.5" customHeight="1" x14ac:dyDescent="0.5">
      <c r="A3" s="87" t="s">
        <v>78</v>
      </c>
      <c r="B3" s="88"/>
      <c r="C3" s="88"/>
      <c r="D3" s="119"/>
      <c r="E3" s="88"/>
      <c r="F3" s="72"/>
      <c r="G3" s="89"/>
      <c r="H3" s="72"/>
      <c r="I3" s="88"/>
      <c r="J3" s="72"/>
      <c r="K3" s="89"/>
      <c r="L3" s="72"/>
    </row>
    <row r="6" spans="1:12" s="86" customFormat="1" ht="16.5" customHeight="1" x14ac:dyDescent="0.5">
      <c r="A6" s="85"/>
      <c r="B6" s="85"/>
      <c r="C6" s="85"/>
      <c r="D6" s="94"/>
      <c r="E6" s="85"/>
      <c r="F6" s="135" t="s">
        <v>3</v>
      </c>
      <c r="G6" s="135"/>
      <c r="H6" s="135"/>
      <c r="I6" s="94"/>
      <c r="J6" s="135" t="s">
        <v>4</v>
      </c>
      <c r="K6" s="135"/>
      <c r="L6" s="135"/>
    </row>
    <row r="7" spans="1:12" s="86" customFormat="1" ht="16.5" customHeight="1" x14ac:dyDescent="0.5">
      <c r="A7" s="85"/>
      <c r="B7" s="85"/>
      <c r="C7" s="85"/>
      <c r="D7" s="94"/>
      <c r="E7" s="85"/>
      <c r="F7" s="136" t="s">
        <v>5</v>
      </c>
      <c r="G7" s="136"/>
      <c r="H7" s="136"/>
      <c r="I7" s="94"/>
      <c r="J7" s="136" t="s">
        <v>5</v>
      </c>
      <c r="K7" s="136"/>
      <c r="L7" s="136"/>
    </row>
    <row r="8" spans="1:12" s="86" customFormat="1" ht="16.5" customHeight="1" x14ac:dyDescent="0.5">
      <c r="A8" s="85"/>
      <c r="B8" s="85"/>
      <c r="C8" s="85"/>
      <c r="D8" s="120"/>
      <c r="E8" s="84"/>
      <c r="F8" s="17" t="s">
        <v>7</v>
      </c>
      <c r="G8" s="121"/>
      <c r="H8" s="45" t="s">
        <v>8</v>
      </c>
      <c r="I8" s="91"/>
      <c r="J8" s="17" t="s">
        <v>7</v>
      </c>
      <c r="K8" s="121"/>
      <c r="L8" s="45" t="s">
        <v>8</v>
      </c>
    </row>
    <row r="9" spans="1:12" s="86" customFormat="1" ht="16.5" customHeight="1" x14ac:dyDescent="0.5">
      <c r="A9" s="85"/>
      <c r="B9" s="85"/>
      <c r="C9" s="85"/>
      <c r="D9" s="61" t="s">
        <v>9</v>
      </c>
      <c r="E9" s="84"/>
      <c r="F9" s="46" t="s">
        <v>10</v>
      </c>
      <c r="G9" s="42"/>
      <c r="H9" s="46" t="s">
        <v>10</v>
      </c>
      <c r="I9" s="91"/>
      <c r="J9" s="46" t="s">
        <v>10</v>
      </c>
      <c r="K9" s="42"/>
      <c r="L9" s="46" t="s">
        <v>10</v>
      </c>
    </row>
    <row r="10" spans="1:12" s="86" customFormat="1" ht="16.5" customHeight="1" x14ac:dyDescent="0.5">
      <c r="A10" s="85"/>
      <c r="B10" s="85"/>
      <c r="C10" s="85"/>
      <c r="D10" s="62"/>
      <c r="E10" s="84"/>
      <c r="F10" s="69"/>
      <c r="H10" s="69"/>
      <c r="I10" s="84"/>
      <c r="J10" s="69"/>
      <c r="L10" s="69"/>
    </row>
    <row r="11" spans="1:12" s="86" customFormat="1" ht="16.5" customHeight="1" x14ac:dyDescent="0.5">
      <c r="A11" s="84" t="s">
        <v>79</v>
      </c>
      <c r="B11" s="85"/>
      <c r="C11" s="85"/>
      <c r="D11" s="94">
        <v>8</v>
      </c>
      <c r="E11" s="85"/>
      <c r="F11" s="69"/>
      <c r="H11" s="69"/>
      <c r="I11" s="85"/>
      <c r="J11" s="69"/>
      <c r="L11" s="69"/>
    </row>
    <row r="12" spans="1:12" s="86" customFormat="1" ht="16.5" customHeight="1" x14ac:dyDescent="0.5">
      <c r="A12" s="84"/>
      <c r="B12" s="85"/>
      <c r="C12" s="85"/>
      <c r="D12" s="94"/>
      <c r="E12" s="85"/>
      <c r="F12" s="69"/>
      <c r="H12" s="69"/>
      <c r="I12" s="85"/>
      <c r="J12" s="69"/>
      <c r="L12" s="69"/>
    </row>
    <row r="13" spans="1:12" s="86" customFormat="1" ht="16.5" customHeight="1" x14ac:dyDescent="0.5">
      <c r="A13" s="85" t="s">
        <v>80</v>
      </c>
      <c r="B13" s="85"/>
      <c r="C13" s="85"/>
      <c r="D13" s="94"/>
      <c r="E13" s="85"/>
      <c r="F13" s="1">
        <v>12143204449</v>
      </c>
      <c r="G13" s="34"/>
      <c r="H13" s="1">
        <v>12851132465</v>
      </c>
      <c r="I13" s="122"/>
      <c r="J13" s="34">
        <v>11379590526</v>
      </c>
      <c r="K13" s="34"/>
      <c r="L13" s="34">
        <v>12124445553</v>
      </c>
    </row>
    <row r="14" spans="1:12" s="86" customFormat="1" ht="16.5" customHeight="1" x14ac:dyDescent="0.5">
      <c r="A14" s="85" t="s">
        <v>81</v>
      </c>
      <c r="B14" s="85"/>
      <c r="C14" s="85"/>
      <c r="D14" s="94"/>
      <c r="E14" s="85"/>
      <c r="F14" s="5">
        <v>586568899</v>
      </c>
      <c r="G14" s="34"/>
      <c r="H14" s="5">
        <v>499465058</v>
      </c>
      <c r="I14" s="122"/>
      <c r="J14" s="37">
        <v>400366126</v>
      </c>
      <c r="K14" s="34"/>
      <c r="L14" s="37">
        <v>404901348</v>
      </c>
    </row>
    <row r="15" spans="1:12" ht="16.5" customHeight="1" x14ac:dyDescent="0.5">
      <c r="F15" s="34"/>
      <c r="G15" s="85"/>
      <c r="H15" s="34"/>
      <c r="J15" s="34"/>
      <c r="K15" s="85"/>
      <c r="L15" s="34"/>
    </row>
    <row r="16" spans="1:12" ht="16.5" customHeight="1" x14ac:dyDescent="0.5">
      <c r="A16" s="6" t="s">
        <v>82</v>
      </c>
      <c r="F16" s="37">
        <f>SUM(F13:F14)</f>
        <v>12729773348</v>
      </c>
      <c r="G16" s="34"/>
      <c r="H16" s="37">
        <f>SUM(H13:H14)</f>
        <v>13350597523</v>
      </c>
      <c r="I16" s="34"/>
      <c r="J16" s="37">
        <f>SUM(J13:J14)</f>
        <v>11779956652</v>
      </c>
      <c r="K16" s="85"/>
      <c r="L16" s="37">
        <f>SUM(L13:L14)</f>
        <v>12529346901</v>
      </c>
    </row>
    <row r="17" spans="1:12" ht="16.5" customHeight="1" x14ac:dyDescent="0.5">
      <c r="A17" s="84"/>
      <c r="I17" s="86"/>
      <c r="K17" s="85"/>
    </row>
    <row r="18" spans="1:12" ht="16.5" customHeight="1" x14ac:dyDescent="0.5">
      <c r="A18" s="84" t="s">
        <v>83</v>
      </c>
      <c r="I18" s="86"/>
      <c r="K18" s="85"/>
    </row>
    <row r="19" spans="1:12" ht="16.5" customHeight="1" x14ac:dyDescent="0.5">
      <c r="A19" s="84"/>
      <c r="I19" s="86"/>
      <c r="K19" s="85"/>
    </row>
    <row r="20" spans="1:12" ht="16.5" customHeight="1" x14ac:dyDescent="0.5">
      <c r="A20" s="7" t="s">
        <v>84</v>
      </c>
      <c r="F20" s="1">
        <v>10594557069</v>
      </c>
      <c r="G20" s="122"/>
      <c r="H20" s="1">
        <v>11336438973</v>
      </c>
      <c r="I20" s="122"/>
      <c r="J20" s="123">
        <v>10197999452</v>
      </c>
      <c r="K20" s="122"/>
      <c r="L20" s="123">
        <v>10963620088</v>
      </c>
    </row>
    <row r="21" spans="1:12" ht="16.5" customHeight="1" x14ac:dyDescent="0.5">
      <c r="A21" s="7" t="s">
        <v>85</v>
      </c>
      <c r="F21" s="5">
        <v>365903556</v>
      </c>
      <c r="G21" s="34"/>
      <c r="H21" s="5">
        <v>316258234</v>
      </c>
      <c r="I21" s="122"/>
      <c r="J21" s="37">
        <v>227486923</v>
      </c>
      <c r="K21" s="34"/>
      <c r="L21" s="37">
        <v>231630386</v>
      </c>
    </row>
    <row r="22" spans="1:12" ht="16.5" customHeight="1" x14ac:dyDescent="0.5">
      <c r="F22" s="34"/>
      <c r="G22" s="85"/>
      <c r="H22" s="34"/>
      <c r="J22" s="34"/>
      <c r="K22" s="85"/>
      <c r="L22" s="34"/>
    </row>
    <row r="23" spans="1:12" ht="16.5" customHeight="1" x14ac:dyDescent="0.5">
      <c r="A23" s="6" t="s">
        <v>86</v>
      </c>
      <c r="F23" s="37">
        <f>SUM(F20:F21)</f>
        <v>10960460625</v>
      </c>
      <c r="G23" s="34"/>
      <c r="H23" s="37">
        <f>SUM(H20:H21)</f>
        <v>11652697207</v>
      </c>
      <c r="I23" s="34"/>
      <c r="J23" s="37">
        <f>SUM(J20:J21)</f>
        <v>10425486375</v>
      </c>
      <c r="K23" s="85"/>
      <c r="L23" s="37">
        <f>SUM(L20:L21)</f>
        <v>11195250474</v>
      </c>
    </row>
    <row r="24" spans="1:12" ht="16.5" customHeight="1" x14ac:dyDescent="0.5">
      <c r="A24" s="84"/>
      <c r="I24" s="86"/>
      <c r="K24" s="85"/>
    </row>
    <row r="25" spans="1:12" ht="16.5" customHeight="1" x14ac:dyDescent="0.5">
      <c r="A25" s="84" t="s">
        <v>87</v>
      </c>
      <c r="F25" s="34">
        <f>F16-F23</f>
        <v>1769312723</v>
      </c>
      <c r="G25" s="85"/>
      <c r="H25" s="34">
        <f>H16-H23</f>
        <v>1697900316</v>
      </c>
      <c r="J25" s="34">
        <f>J16-J23</f>
        <v>1354470277</v>
      </c>
      <c r="K25" s="85"/>
      <c r="L25" s="34">
        <f>L16-L23</f>
        <v>1334096427</v>
      </c>
    </row>
    <row r="26" spans="1:12" s="86" customFormat="1" ht="16.5" customHeight="1" x14ac:dyDescent="0.5">
      <c r="A26" s="85" t="s">
        <v>88</v>
      </c>
      <c r="B26" s="85"/>
      <c r="C26" s="85"/>
      <c r="D26" s="124">
        <v>26</v>
      </c>
      <c r="E26" s="85"/>
      <c r="F26" s="1">
        <v>39466535</v>
      </c>
      <c r="G26" s="122"/>
      <c r="H26" s="1">
        <v>26656489</v>
      </c>
      <c r="I26" s="122"/>
      <c r="J26" s="1">
        <v>323771163</v>
      </c>
      <c r="K26" s="122"/>
      <c r="L26" s="1">
        <v>273660813</v>
      </c>
    </row>
    <row r="27" spans="1:12" s="86" customFormat="1" ht="16.5" customHeight="1" x14ac:dyDescent="0.5">
      <c r="A27" s="85" t="s">
        <v>229</v>
      </c>
      <c r="B27" s="85"/>
      <c r="C27" s="85"/>
      <c r="D27" s="124">
        <v>27</v>
      </c>
      <c r="E27" s="85"/>
      <c r="F27" s="1">
        <v>50550043</v>
      </c>
      <c r="G27" s="122"/>
      <c r="H27" s="1">
        <v>16708032</v>
      </c>
      <c r="I27" s="122"/>
      <c r="J27" s="1">
        <v>34961681</v>
      </c>
      <c r="K27" s="122"/>
      <c r="L27" s="1">
        <v>17232363</v>
      </c>
    </row>
    <row r="28" spans="1:12" s="86" customFormat="1" ht="16.5" customHeight="1" x14ac:dyDescent="0.5">
      <c r="A28" s="85" t="s">
        <v>89</v>
      </c>
      <c r="B28" s="85"/>
      <c r="C28" s="85"/>
      <c r="D28" s="94" t="s">
        <v>90</v>
      </c>
      <c r="E28" s="85"/>
      <c r="F28" s="1">
        <v>40935038</v>
      </c>
      <c r="G28" s="122"/>
      <c r="H28" s="1">
        <v>0</v>
      </c>
      <c r="I28" s="122"/>
      <c r="J28" s="1">
        <v>0</v>
      </c>
      <c r="K28" s="122"/>
      <c r="L28" s="1">
        <v>0</v>
      </c>
    </row>
    <row r="29" spans="1:12" s="86" customFormat="1" ht="16.5" customHeight="1" x14ac:dyDescent="0.5">
      <c r="A29" s="85" t="s">
        <v>230</v>
      </c>
      <c r="B29" s="85"/>
      <c r="C29" s="85"/>
      <c r="D29" s="94"/>
      <c r="E29" s="85"/>
      <c r="F29" s="1">
        <v>-43291241</v>
      </c>
      <c r="G29" s="122"/>
      <c r="H29" s="1">
        <v>0</v>
      </c>
      <c r="I29" s="122"/>
      <c r="J29" s="1">
        <v>-491559</v>
      </c>
      <c r="K29" s="122"/>
      <c r="L29" s="1">
        <v>0</v>
      </c>
    </row>
    <row r="30" spans="1:12" ht="16.5" customHeight="1" x14ac:dyDescent="0.5">
      <c r="A30" s="85" t="s">
        <v>91</v>
      </c>
      <c r="F30" s="1">
        <v>-190461723</v>
      </c>
      <c r="G30" s="122"/>
      <c r="H30" s="1">
        <v>-240350215</v>
      </c>
      <c r="I30" s="122"/>
      <c r="J30" s="123">
        <v>-191268634</v>
      </c>
      <c r="K30" s="122"/>
      <c r="L30" s="123">
        <v>-249827372</v>
      </c>
    </row>
    <row r="31" spans="1:12" ht="16.5" customHeight="1" x14ac:dyDescent="0.5">
      <c r="A31" s="85" t="s">
        <v>92</v>
      </c>
      <c r="F31" s="1">
        <v>-672340230</v>
      </c>
      <c r="G31" s="122"/>
      <c r="H31" s="1">
        <v>-572749692</v>
      </c>
      <c r="I31" s="122"/>
      <c r="J31" s="123">
        <v>-618204911</v>
      </c>
      <c r="K31" s="122"/>
      <c r="L31" s="123">
        <v>-558206021</v>
      </c>
    </row>
    <row r="32" spans="1:12" ht="16.5" customHeight="1" x14ac:dyDescent="0.5">
      <c r="A32" s="33" t="s">
        <v>216</v>
      </c>
      <c r="F32" s="1"/>
      <c r="H32" s="1"/>
      <c r="I32" s="86"/>
      <c r="J32" s="1"/>
      <c r="K32" s="85"/>
      <c r="L32" s="1"/>
    </row>
    <row r="33" spans="1:12" ht="16.5" customHeight="1" x14ac:dyDescent="0.5">
      <c r="A33" s="33" t="s">
        <v>93</v>
      </c>
      <c r="F33" s="1"/>
      <c r="H33" s="1"/>
      <c r="I33" s="86"/>
      <c r="J33" s="1"/>
      <c r="K33" s="85"/>
      <c r="L33" s="1"/>
    </row>
    <row r="34" spans="1:12" ht="16.5" customHeight="1" x14ac:dyDescent="0.5">
      <c r="A34" s="33" t="s">
        <v>94</v>
      </c>
      <c r="D34" s="94" t="s">
        <v>217</v>
      </c>
      <c r="F34" s="1">
        <v>113234277</v>
      </c>
      <c r="G34" s="122"/>
      <c r="H34" s="1">
        <v>1468606</v>
      </c>
      <c r="I34" s="122"/>
      <c r="J34" s="123">
        <v>0</v>
      </c>
      <c r="K34" s="122"/>
      <c r="L34" s="123">
        <v>0</v>
      </c>
    </row>
    <row r="35" spans="1:12" ht="16.5" customHeight="1" x14ac:dyDescent="0.5">
      <c r="A35" s="85" t="s">
        <v>95</v>
      </c>
      <c r="F35" s="5">
        <v>-73498430</v>
      </c>
      <c r="G35" s="122"/>
      <c r="H35" s="5">
        <v>-88576501</v>
      </c>
      <c r="I35" s="122"/>
      <c r="J35" s="125">
        <v>-73164824</v>
      </c>
      <c r="K35" s="122"/>
      <c r="L35" s="125">
        <v>-88505759</v>
      </c>
    </row>
    <row r="36" spans="1:12" ht="16.5" customHeight="1" x14ac:dyDescent="0.2">
      <c r="F36" s="126"/>
      <c r="G36" s="127"/>
      <c r="H36" s="126"/>
      <c r="I36" s="127"/>
      <c r="J36" s="126"/>
      <c r="K36" s="85"/>
      <c r="L36" s="126"/>
    </row>
    <row r="37" spans="1:12" ht="16.5" customHeight="1" x14ac:dyDescent="0.5">
      <c r="A37" s="6" t="s">
        <v>96</v>
      </c>
      <c r="F37" s="34">
        <f>SUM(F25:F35)</f>
        <v>1033906992</v>
      </c>
      <c r="G37" s="122"/>
      <c r="H37" s="34">
        <f>SUM(H25:H35)</f>
        <v>841057035</v>
      </c>
      <c r="I37" s="122"/>
      <c r="J37" s="34">
        <f>SUM(J25:J35)</f>
        <v>830073193</v>
      </c>
      <c r="K37" s="122"/>
      <c r="L37" s="34">
        <f>SUM(L25:L35)</f>
        <v>728450451</v>
      </c>
    </row>
    <row r="38" spans="1:12" ht="16.5" customHeight="1" x14ac:dyDescent="0.5">
      <c r="A38" s="85" t="s">
        <v>97</v>
      </c>
      <c r="D38" s="94">
        <v>29</v>
      </c>
      <c r="F38" s="5">
        <v>-180417813</v>
      </c>
      <c r="G38" s="122"/>
      <c r="H38" s="5">
        <v>-169391558</v>
      </c>
      <c r="I38" s="122"/>
      <c r="J38" s="125">
        <v>-114936016</v>
      </c>
      <c r="K38" s="122"/>
      <c r="L38" s="125">
        <v>-100325969</v>
      </c>
    </row>
    <row r="39" spans="1:12" ht="16.5" customHeight="1" x14ac:dyDescent="0.5">
      <c r="I39" s="86"/>
      <c r="K39" s="85"/>
    </row>
    <row r="40" spans="1:12" ht="16.5" customHeight="1" thickBot="1" x14ac:dyDescent="0.55000000000000004">
      <c r="A40" s="84" t="s">
        <v>98</v>
      </c>
      <c r="F40" s="128">
        <f>SUM(F37:F38)</f>
        <v>853489179</v>
      </c>
      <c r="G40" s="34"/>
      <c r="H40" s="128">
        <f>SUM(H37:H38)</f>
        <v>671665477</v>
      </c>
      <c r="I40" s="34"/>
      <c r="J40" s="128">
        <f>SUM(J37:J38)</f>
        <v>715137177</v>
      </c>
      <c r="K40" s="85"/>
      <c r="L40" s="128">
        <f>SUM(L37:L38)</f>
        <v>628124482</v>
      </c>
    </row>
    <row r="41" spans="1:12" ht="16.5" customHeight="1" thickTop="1" x14ac:dyDescent="0.5">
      <c r="I41" s="86"/>
      <c r="K41" s="85"/>
    </row>
    <row r="42" spans="1:12" ht="16.5" customHeight="1" x14ac:dyDescent="0.5">
      <c r="I42" s="86"/>
      <c r="K42" s="85"/>
    </row>
    <row r="43" spans="1:12" ht="16.5" customHeight="1" x14ac:dyDescent="0.5">
      <c r="I43" s="86"/>
      <c r="K43" s="85"/>
    </row>
    <row r="45" spans="1:12" ht="16.5" customHeight="1" x14ac:dyDescent="0.5">
      <c r="H45" s="129"/>
    </row>
    <row r="53" spans="1:12" ht="13.5" customHeight="1" x14ac:dyDescent="0.5"/>
    <row r="54" spans="1:12" ht="9" customHeight="1" x14ac:dyDescent="0.5"/>
    <row r="55" spans="1:12" ht="22.15" customHeight="1" x14ac:dyDescent="0.5">
      <c r="A55" s="88" t="s">
        <v>35</v>
      </c>
      <c r="B55" s="88"/>
      <c r="C55" s="88"/>
      <c r="D55" s="119"/>
      <c r="E55" s="88"/>
      <c r="F55" s="72"/>
      <c r="G55" s="89"/>
      <c r="H55" s="72"/>
      <c r="I55" s="88"/>
      <c r="J55" s="72"/>
      <c r="K55" s="89"/>
      <c r="L55" s="72"/>
    </row>
    <row r="56" spans="1:12" s="86" customFormat="1" ht="16.5" customHeight="1" x14ac:dyDescent="0.5">
      <c r="A56" s="84" t="s">
        <v>0</v>
      </c>
      <c r="B56" s="85"/>
      <c r="C56" s="85"/>
      <c r="D56" s="94"/>
      <c r="E56" s="85"/>
      <c r="F56" s="69"/>
      <c r="H56" s="69"/>
      <c r="I56" s="85"/>
      <c r="J56" s="69"/>
      <c r="L56" s="69"/>
    </row>
    <row r="57" spans="1:12" s="86" customFormat="1" ht="16.5" customHeight="1" x14ac:dyDescent="0.5">
      <c r="A57" s="84" t="s">
        <v>99</v>
      </c>
      <c r="B57" s="85"/>
      <c r="C57" s="85"/>
      <c r="D57" s="94"/>
      <c r="E57" s="85"/>
      <c r="F57" s="69"/>
      <c r="H57" s="69"/>
      <c r="I57" s="85"/>
      <c r="J57" s="69"/>
      <c r="L57" s="69"/>
    </row>
    <row r="58" spans="1:12" s="86" customFormat="1" ht="16.5" customHeight="1" x14ac:dyDescent="0.5">
      <c r="A58" s="87" t="s">
        <v>78</v>
      </c>
      <c r="B58" s="88"/>
      <c r="C58" s="88"/>
      <c r="D58" s="119"/>
      <c r="E58" s="88"/>
      <c r="F58" s="72"/>
      <c r="G58" s="89"/>
      <c r="H58" s="72"/>
      <c r="I58" s="88"/>
      <c r="J58" s="72"/>
      <c r="K58" s="89"/>
      <c r="L58" s="72"/>
    </row>
    <row r="61" spans="1:12" s="86" customFormat="1" ht="16.5" customHeight="1" x14ac:dyDescent="0.5">
      <c r="A61" s="85"/>
      <c r="B61" s="85"/>
      <c r="C61" s="85"/>
      <c r="D61" s="94"/>
      <c r="E61" s="85"/>
      <c r="F61" s="135" t="s">
        <v>3</v>
      </c>
      <c r="G61" s="135"/>
      <c r="H61" s="135"/>
      <c r="I61" s="85"/>
      <c r="J61" s="135" t="s">
        <v>4</v>
      </c>
      <c r="K61" s="135"/>
      <c r="L61" s="135"/>
    </row>
    <row r="62" spans="1:12" s="86" customFormat="1" ht="16.5" customHeight="1" x14ac:dyDescent="0.5">
      <c r="A62" s="85"/>
      <c r="B62" s="85"/>
      <c r="C62" s="85"/>
      <c r="D62" s="94"/>
      <c r="E62" s="85"/>
      <c r="F62" s="136" t="s">
        <v>5</v>
      </c>
      <c r="G62" s="136"/>
      <c r="H62" s="136"/>
      <c r="I62" s="85"/>
      <c r="J62" s="136" t="s">
        <v>5</v>
      </c>
      <c r="K62" s="136"/>
      <c r="L62" s="136"/>
    </row>
    <row r="63" spans="1:12" s="86" customFormat="1" ht="16.5" customHeight="1" x14ac:dyDescent="0.5">
      <c r="A63" s="85"/>
      <c r="B63" s="85"/>
      <c r="C63" s="85"/>
      <c r="D63" s="120"/>
      <c r="E63" s="84"/>
      <c r="F63" s="17" t="s">
        <v>7</v>
      </c>
      <c r="G63" s="121"/>
      <c r="H63" s="45" t="s">
        <v>8</v>
      </c>
      <c r="I63" s="91"/>
      <c r="J63" s="17" t="s">
        <v>7</v>
      </c>
      <c r="K63" s="121"/>
      <c r="L63" s="45" t="s">
        <v>8</v>
      </c>
    </row>
    <row r="64" spans="1:12" s="86" customFormat="1" ht="16.5" customHeight="1" x14ac:dyDescent="0.5">
      <c r="A64" s="85"/>
      <c r="B64" s="85"/>
      <c r="C64" s="85"/>
      <c r="D64" s="92" t="s">
        <v>9</v>
      </c>
      <c r="E64" s="84"/>
      <c r="F64" s="46" t="s">
        <v>10</v>
      </c>
      <c r="G64" s="42"/>
      <c r="H64" s="46" t="s">
        <v>10</v>
      </c>
      <c r="I64" s="91"/>
      <c r="J64" s="46" t="s">
        <v>10</v>
      </c>
      <c r="K64" s="42"/>
      <c r="L64" s="46" t="s">
        <v>10</v>
      </c>
    </row>
    <row r="65" spans="1:12" s="86" customFormat="1" ht="16.5" customHeight="1" x14ac:dyDescent="0.5">
      <c r="A65" s="85"/>
      <c r="B65" s="85"/>
      <c r="C65" s="85"/>
      <c r="D65" s="62"/>
      <c r="E65" s="84"/>
      <c r="F65" s="69"/>
      <c r="H65" s="69"/>
      <c r="I65" s="84"/>
      <c r="J65" s="69"/>
      <c r="L65" s="69"/>
    </row>
    <row r="66" spans="1:12" ht="16.5" customHeight="1" x14ac:dyDescent="0.5">
      <c r="A66" s="32" t="s">
        <v>100</v>
      </c>
      <c r="B66" s="33"/>
      <c r="C66" s="33"/>
      <c r="F66" s="86"/>
      <c r="H66" s="86"/>
      <c r="J66" s="85"/>
      <c r="K66" s="85"/>
      <c r="L66" s="85"/>
    </row>
    <row r="67" spans="1:12" ht="16.5" customHeight="1" x14ac:dyDescent="0.5">
      <c r="A67" s="33" t="s">
        <v>101</v>
      </c>
      <c r="B67" s="33"/>
      <c r="C67" s="33"/>
      <c r="F67" s="86"/>
      <c r="H67" s="86"/>
      <c r="J67" s="85"/>
      <c r="K67" s="85"/>
      <c r="L67" s="85"/>
    </row>
    <row r="68" spans="1:12" ht="16.5" customHeight="1" x14ac:dyDescent="0.5">
      <c r="A68" s="33"/>
      <c r="B68" s="33" t="s">
        <v>102</v>
      </c>
      <c r="C68" s="33"/>
      <c r="J68" s="85"/>
      <c r="K68" s="85"/>
      <c r="L68" s="85"/>
    </row>
    <row r="69" spans="1:12" ht="16.5" customHeight="1" x14ac:dyDescent="0.5">
      <c r="A69" s="33"/>
      <c r="B69" s="33" t="s">
        <v>103</v>
      </c>
      <c r="C69" s="33"/>
      <c r="F69" s="86"/>
      <c r="G69" s="85"/>
      <c r="H69" s="86"/>
      <c r="J69" s="85"/>
      <c r="K69" s="85"/>
      <c r="L69" s="85"/>
    </row>
    <row r="70" spans="1:12" ht="16.5" customHeight="1" x14ac:dyDescent="0.5">
      <c r="A70" s="33"/>
      <c r="B70" s="33" t="s">
        <v>104</v>
      </c>
      <c r="C70" s="33"/>
      <c r="F70" s="3">
        <v>-12501474</v>
      </c>
      <c r="G70" s="122"/>
      <c r="H70" s="3">
        <v>-14503047</v>
      </c>
      <c r="I70" s="122"/>
      <c r="J70" s="3">
        <v>-12524652</v>
      </c>
      <c r="K70" s="122"/>
      <c r="L70" s="3">
        <v>-14503047</v>
      </c>
    </row>
    <row r="71" spans="1:12" ht="16.5" customHeight="1" x14ac:dyDescent="0.5">
      <c r="A71" s="33" t="s">
        <v>105</v>
      </c>
      <c r="B71" s="33"/>
      <c r="C71" s="33"/>
      <c r="F71" s="123"/>
      <c r="G71" s="122"/>
      <c r="H71" s="123"/>
      <c r="I71" s="122"/>
      <c r="J71" s="123"/>
      <c r="K71" s="122"/>
      <c r="L71" s="123"/>
    </row>
    <row r="72" spans="1:12" ht="16.5" customHeight="1" x14ac:dyDescent="0.5">
      <c r="A72" s="33"/>
      <c r="B72" s="33" t="s">
        <v>102</v>
      </c>
      <c r="C72" s="33"/>
      <c r="F72" s="123"/>
      <c r="G72" s="122"/>
      <c r="H72" s="123"/>
      <c r="I72" s="122"/>
      <c r="J72" s="123"/>
      <c r="K72" s="122"/>
      <c r="L72" s="123"/>
    </row>
    <row r="73" spans="1:12" ht="16.5" customHeight="1" x14ac:dyDescent="0.5">
      <c r="A73" s="33"/>
      <c r="B73" s="85" t="s">
        <v>106</v>
      </c>
      <c r="C73" s="33"/>
      <c r="D73" s="111">
        <v>14.3</v>
      </c>
      <c r="F73" s="125">
        <v>-6888446</v>
      </c>
      <c r="G73" s="122"/>
      <c r="H73" s="125">
        <v>-1005728</v>
      </c>
      <c r="I73" s="122"/>
      <c r="J73" s="125">
        <v>0</v>
      </c>
      <c r="K73" s="122"/>
      <c r="L73" s="125">
        <v>0</v>
      </c>
    </row>
    <row r="74" spans="1:12" ht="16.5" customHeight="1" x14ac:dyDescent="0.5">
      <c r="A74" s="33"/>
      <c r="B74" s="33"/>
      <c r="C74" s="33"/>
      <c r="I74" s="86"/>
      <c r="K74" s="85"/>
    </row>
    <row r="75" spans="1:12" ht="16.5" customHeight="1" x14ac:dyDescent="0.5">
      <c r="A75" s="32" t="s">
        <v>107</v>
      </c>
      <c r="B75" s="33"/>
      <c r="C75" s="33"/>
      <c r="I75" s="86"/>
      <c r="K75" s="85"/>
    </row>
    <row r="76" spans="1:12" ht="16.5" customHeight="1" x14ac:dyDescent="0.5">
      <c r="B76" s="32" t="s">
        <v>108</v>
      </c>
      <c r="C76" s="32"/>
      <c r="F76" s="72">
        <f>SUM(F70:F73)</f>
        <v>-19389920</v>
      </c>
      <c r="G76" s="69"/>
      <c r="H76" s="72">
        <f>SUM(H70:H73)</f>
        <v>-15508775</v>
      </c>
      <c r="I76" s="69"/>
      <c r="J76" s="72">
        <f>SUM(J70:J73)</f>
        <v>-12524652</v>
      </c>
      <c r="K76" s="85"/>
      <c r="L76" s="72">
        <f>SUM(L70:L73)</f>
        <v>-14503047</v>
      </c>
    </row>
    <row r="77" spans="1:12" ht="16.5" customHeight="1" x14ac:dyDescent="0.5">
      <c r="A77" s="32"/>
      <c r="B77" s="32"/>
      <c r="C77" s="32"/>
      <c r="I77" s="86"/>
      <c r="K77" s="85"/>
    </row>
    <row r="78" spans="1:12" ht="16.5" customHeight="1" thickBot="1" x14ac:dyDescent="0.55000000000000004">
      <c r="A78" s="32" t="s">
        <v>109</v>
      </c>
      <c r="B78" s="32"/>
      <c r="C78" s="33"/>
      <c r="F78" s="102">
        <f>SUM(F40,F76)</f>
        <v>834099259</v>
      </c>
      <c r="G78" s="69"/>
      <c r="H78" s="102">
        <f>SUM(H40,H76)</f>
        <v>656156702</v>
      </c>
      <c r="I78" s="69"/>
      <c r="J78" s="102">
        <f>SUM(J40,J76)</f>
        <v>702612525</v>
      </c>
      <c r="K78" s="85"/>
      <c r="L78" s="102">
        <f>SUM(L40,L76)</f>
        <v>613621435</v>
      </c>
    </row>
    <row r="79" spans="1:12" ht="16.5" customHeight="1" thickTop="1" x14ac:dyDescent="0.5">
      <c r="I79" s="86"/>
      <c r="K79" s="85"/>
    </row>
    <row r="80" spans="1:12" ht="16.5" customHeight="1" x14ac:dyDescent="0.5">
      <c r="I80" s="86"/>
      <c r="K80" s="85"/>
    </row>
    <row r="81" spans="1:12" ht="16.5" customHeight="1" x14ac:dyDescent="0.5">
      <c r="A81" s="74" t="s">
        <v>110</v>
      </c>
      <c r="I81" s="86"/>
      <c r="K81" s="85"/>
    </row>
    <row r="82" spans="1:12" ht="16.5" customHeight="1" x14ac:dyDescent="0.5">
      <c r="A82" s="130" t="s">
        <v>111</v>
      </c>
      <c r="F82" s="1">
        <f>F40-F83</f>
        <v>850644307</v>
      </c>
      <c r="G82" s="131"/>
      <c r="H82" s="1">
        <f>H40-H83</f>
        <v>671665477</v>
      </c>
      <c r="I82" s="131"/>
      <c r="J82" s="1">
        <f>J40-J83</f>
        <v>715137177</v>
      </c>
      <c r="K82" s="131"/>
      <c r="L82" s="1">
        <f>L40-L83</f>
        <v>628124482</v>
      </c>
    </row>
    <row r="83" spans="1:12" ht="16.5" customHeight="1" x14ac:dyDescent="0.5">
      <c r="A83" s="130" t="s">
        <v>74</v>
      </c>
      <c r="F83" s="5">
        <v>2844872</v>
      </c>
      <c r="G83" s="122"/>
      <c r="H83" s="5">
        <v>0</v>
      </c>
      <c r="I83" s="122"/>
      <c r="J83" s="5">
        <v>0</v>
      </c>
      <c r="K83" s="122"/>
      <c r="L83" s="5">
        <v>0</v>
      </c>
    </row>
    <row r="84" spans="1:12" ht="16.5" customHeight="1" x14ac:dyDescent="0.5">
      <c r="A84" s="130"/>
      <c r="I84" s="86"/>
      <c r="K84" s="85"/>
    </row>
    <row r="85" spans="1:12" ht="16.5" customHeight="1" thickBot="1" x14ac:dyDescent="0.55000000000000004">
      <c r="A85" s="32" t="s">
        <v>98</v>
      </c>
      <c r="F85" s="102">
        <f>SUM(F82:F83)</f>
        <v>853489179</v>
      </c>
      <c r="H85" s="102">
        <f>SUM(H82:H83)</f>
        <v>671665477</v>
      </c>
      <c r="I85" s="86"/>
      <c r="J85" s="102">
        <f>SUM(J82:J83)</f>
        <v>715137177</v>
      </c>
      <c r="K85" s="85"/>
      <c r="L85" s="102">
        <f>SUM(L82:L83)</f>
        <v>628124482</v>
      </c>
    </row>
    <row r="86" spans="1:12" ht="16.5" customHeight="1" thickTop="1" x14ac:dyDescent="0.5">
      <c r="I86" s="86"/>
      <c r="K86" s="85"/>
    </row>
    <row r="87" spans="1:12" ht="16.5" customHeight="1" x14ac:dyDescent="0.5">
      <c r="A87" s="74" t="s">
        <v>112</v>
      </c>
      <c r="I87" s="86"/>
      <c r="K87" s="85"/>
    </row>
    <row r="88" spans="1:12" ht="16.5" customHeight="1" x14ac:dyDescent="0.5">
      <c r="A88" s="130" t="s">
        <v>111</v>
      </c>
      <c r="F88" s="1">
        <f>F78-F89</f>
        <v>831254387</v>
      </c>
      <c r="G88" s="131"/>
      <c r="H88" s="1">
        <f>H78-H89</f>
        <v>656156702</v>
      </c>
      <c r="I88" s="131"/>
      <c r="J88" s="1">
        <f>J78-J89</f>
        <v>702612525</v>
      </c>
      <c r="K88" s="131"/>
      <c r="L88" s="1">
        <f>L78-L89</f>
        <v>613621435</v>
      </c>
    </row>
    <row r="89" spans="1:12" ht="16.5" customHeight="1" x14ac:dyDescent="0.5">
      <c r="A89" s="130" t="s">
        <v>74</v>
      </c>
      <c r="F89" s="5">
        <v>2844872</v>
      </c>
      <c r="G89" s="122"/>
      <c r="H89" s="5">
        <v>0</v>
      </c>
      <c r="I89" s="122"/>
      <c r="J89" s="5">
        <v>0</v>
      </c>
      <c r="K89" s="122"/>
      <c r="L89" s="5">
        <v>0</v>
      </c>
    </row>
    <row r="90" spans="1:12" ht="16.5" customHeight="1" x14ac:dyDescent="0.5">
      <c r="A90" s="130"/>
      <c r="I90" s="86"/>
      <c r="K90" s="85"/>
    </row>
    <row r="91" spans="1:12" ht="16.5" customHeight="1" thickBot="1" x14ac:dyDescent="0.55000000000000004">
      <c r="A91" s="74" t="s">
        <v>109</v>
      </c>
      <c r="B91" s="32"/>
      <c r="F91" s="102">
        <f>SUM(F88:F89)</f>
        <v>834099259</v>
      </c>
      <c r="H91" s="102">
        <f>SUM(H88:H89)</f>
        <v>656156702</v>
      </c>
      <c r="I91" s="86"/>
      <c r="J91" s="102">
        <f>SUM(J88:J89)</f>
        <v>702612525</v>
      </c>
      <c r="K91" s="85"/>
      <c r="L91" s="102">
        <f>SUM(L88:L89)</f>
        <v>613621435</v>
      </c>
    </row>
    <row r="92" spans="1:12" ht="16.5" customHeight="1" thickTop="1" x14ac:dyDescent="0.5">
      <c r="I92" s="86"/>
      <c r="K92" s="85"/>
    </row>
    <row r="93" spans="1:12" ht="16.5" customHeight="1" x14ac:dyDescent="0.5">
      <c r="I93" s="86"/>
      <c r="K93" s="85"/>
    </row>
    <row r="94" spans="1:12" ht="16.5" customHeight="1" x14ac:dyDescent="0.5">
      <c r="A94" s="132"/>
      <c r="I94" s="86"/>
      <c r="K94" s="85"/>
    </row>
    <row r="95" spans="1:12" ht="16.5" customHeight="1" x14ac:dyDescent="0.5">
      <c r="A95" s="132" t="s">
        <v>113</v>
      </c>
      <c r="I95" s="86"/>
      <c r="K95" s="85"/>
    </row>
    <row r="96" spans="1:12" ht="16.5" customHeight="1" x14ac:dyDescent="0.5">
      <c r="A96" s="79" t="s">
        <v>114</v>
      </c>
      <c r="B96" s="85" t="s">
        <v>115</v>
      </c>
      <c r="F96" s="8"/>
      <c r="G96" s="8"/>
      <c r="H96" s="8"/>
      <c r="I96" s="8"/>
      <c r="J96" s="8"/>
      <c r="K96" s="9"/>
      <c r="L96" s="8"/>
    </row>
    <row r="97" spans="1:12" ht="16.5" customHeight="1" x14ac:dyDescent="0.5">
      <c r="A97" s="133" t="s">
        <v>116</v>
      </c>
      <c r="D97" s="94">
        <v>30</v>
      </c>
      <c r="F97" s="10">
        <v>0.61</v>
      </c>
      <c r="G97" s="134"/>
      <c r="H97" s="10">
        <v>0.47976105499999999</v>
      </c>
      <c r="I97" s="134"/>
      <c r="J97" s="10">
        <v>0.51</v>
      </c>
      <c r="K97" s="131"/>
      <c r="L97" s="10">
        <v>0.44866034428571427</v>
      </c>
    </row>
    <row r="98" spans="1:12" ht="16.5" customHeight="1" x14ac:dyDescent="0.5">
      <c r="A98" s="133"/>
      <c r="F98" s="10"/>
      <c r="G98" s="134"/>
      <c r="H98" s="10"/>
      <c r="I98" s="134"/>
      <c r="J98" s="10"/>
      <c r="K98" s="131"/>
      <c r="L98" s="10"/>
    </row>
    <row r="99" spans="1:12" ht="16.5" customHeight="1" x14ac:dyDescent="0.5">
      <c r="A99" s="133"/>
      <c r="F99" s="10"/>
      <c r="G99" s="134"/>
      <c r="H99" s="10"/>
      <c r="I99" s="134"/>
      <c r="J99" s="10"/>
      <c r="K99" s="131"/>
      <c r="L99" s="10"/>
    </row>
    <row r="100" spans="1:12" ht="16.5" customHeight="1" x14ac:dyDescent="0.5">
      <c r="A100" s="133"/>
      <c r="F100" s="10"/>
      <c r="G100" s="134"/>
      <c r="H100" s="10"/>
      <c r="I100" s="134"/>
      <c r="J100" s="10"/>
      <c r="K100" s="131"/>
      <c r="L100" s="10"/>
    </row>
    <row r="101" spans="1:12" ht="16.5" customHeight="1" x14ac:dyDescent="0.5">
      <c r="A101" s="133"/>
      <c r="F101" s="10"/>
      <c r="G101" s="134"/>
      <c r="H101" s="10"/>
      <c r="I101" s="134"/>
      <c r="J101" s="10"/>
      <c r="K101" s="131"/>
      <c r="L101" s="10"/>
    </row>
    <row r="102" spans="1:12" ht="16.5" customHeight="1" x14ac:dyDescent="0.5">
      <c r="A102" s="133"/>
      <c r="F102" s="10"/>
      <c r="G102" s="134"/>
      <c r="H102" s="10"/>
      <c r="I102" s="134"/>
      <c r="J102" s="10"/>
      <c r="K102" s="131"/>
      <c r="L102" s="10"/>
    </row>
    <row r="103" spans="1:12" ht="16.5" customHeight="1" x14ac:dyDescent="0.5">
      <c r="A103" s="133"/>
      <c r="F103" s="10"/>
      <c r="G103" s="134"/>
      <c r="H103" s="10"/>
      <c r="I103" s="134"/>
      <c r="J103" s="10"/>
      <c r="K103" s="131"/>
      <c r="L103" s="10"/>
    </row>
    <row r="104" spans="1:12" ht="16.5" customHeight="1" x14ac:dyDescent="0.5">
      <c r="A104" s="133"/>
      <c r="F104" s="10"/>
      <c r="G104" s="134"/>
      <c r="H104" s="10"/>
      <c r="I104" s="134"/>
      <c r="J104" s="10"/>
      <c r="K104" s="131"/>
      <c r="L104" s="10"/>
    </row>
    <row r="105" spans="1:12" ht="16.5" customHeight="1" x14ac:dyDescent="0.5">
      <c r="A105" s="133"/>
      <c r="F105" s="10"/>
      <c r="G105" s="134"/>
      <c r="H105" s="10"/>
      <c r="I105" s="134"/>
      <c r="J105" s="10"/>
      <c r="K105" s="131"/>
      <c r="L105" s="10"/>
    </row>
    <row r="106" spans="1:12" ht="15.75" customHeight="1" x14ac:dyDescent="0.5">
      <c r="A106" s="133"/>
      <c r="F106" s="10"/>
      <c r="G106" s="134"/>
      <c r="H106" s="10"/>
      <c r="I106" s="134"/>
      <c r="J106" s="10"/>
      <c r="K106" s="131"/>
      <c r="L106" s="10"/>
    </row>
    <row r="107" spans="1:12" ht="21" customHeight="1" x14ac:dyDescent="0.5">
      <c r="A107" s="133"/>
      <c r="F107" s="10"/>
      <c r="G107" s="134"/>
      <c r="H107" s="10"/>
      <c r="I107" s="131"/>
      <c r="J107" s="134"/>
      <c r="K107" s="131"/>
      <c r="L107" s="134"/>
    </row>
    <row r="108" spans="1:12" s="86" customFormat="1" ht="18.75" customHeight="1" x14ac:dyDescent="0.5">
      <c r="A108" s="85"/>
      <c r="B108" s="85"/>
      <c r="C108" s="85"/>
      <c r="D108" s="94"/>
      <c r="E108" s="85"/>
      <c r="F108" s="11"/>
      <c r="G108" s="11"/>
      <c r="H108" s="11"/>
      <c r="I108" s="12"/>
      <c r="J108" s="11"/>
      <c r="K108" s="11"/>
      <c r="L108" s="11"/>
    </row>
    <row r="109" spans="1:12" s="86" customFormat="1" ht="22.35" customHeight="1" x14ac:dyDescent="0.5">
      <c r="A109" s="88" t="s">
        <v>35</v>
      </c>
      <c r="B109" s="88"/>
      <c r="C109" s="88"/>
      <c r="D109" s="119"/>
      <c r="E109" s="88"/>
      <c r="F109" s="72"/>
      <c r="G109" s="89"/>
      <c r="H109" s="72"/>
      <c r="I109" s="88"/>
      <c r="J109" s="72"/>
      <c r="K109" s="89"/>
      <c r="L109" s="72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67C7F-9337-401D-BFF3-3E7102556B0C}">
  <dimension ref="A1:X44"/>
  <sheetViews>
    <sheetView zoomScaleNormal="100" zoomScaleSheetLayoutView="100" workbookViewId="0">
      <selection activeCell="X15" sqref="X15"/>
    </sheetView>
  </sheetViews>
  <sheetFormatPr defaultColWidth="9.140625" defaultRowHeight="16.5" customHeight="1" x14ac:dyDescent="0.5"/>
  <cols>
    <col min="1" max="2" width="1.7109375" style="85" customWidth="1"/>
    <col min="3" max="3" width="35.140625" style="85" customWidth="1"/>
    <col min="4" max="4" width="7.5703125" style="86" customWidth="1"/>
    <col min="5" max="5" width="0.85546875" style="86" customWidth="1"/>
    <col min="6" max="6" width="12.7109375" style="69" customWidth="1"/>
    <col min="7" max="7" width="0.85546875" style="69" customWidth="1"/>
    <col min="8" max="8" width="12.7109375" style="69" customWidth="1"/>
    <col min="9" max="9" width="0.85546875" style="69" customWidth="1"/>
    <col min="10" max="10" width="16.5703125" style="69" customWidth="1"/>
    <col min="11" max="11" width="0.85546875" style="69" customWidth="1"/>
    <col min="12" max="12" width="12.7109375" style="69" customWidth="1"/>
    <col min="13" max="13" width="0.85546875" style="69" customWidth="1"/>
    <col min="14" max="14" width="14.85546875" style="69" customWidth="1"/>
    <col min="15" max="15" width="0.85546875" style="69" customWidth="1"/>
    <col min="16" max="16" width="16.5703125" style="69" customWidth="1"/>
    <col min="17" max="17" width="0.85546875" style="69" customWidth="1"/>
    <col min="18" max="18" width="25.42578125" style="69" customWidth="1"/>
    <col min="19" max="19" width="0.85546875" style="69" customWidth="1"/>
    <col min="20" max="20" width="12.7109375" style="69" customWidth="1"/>
    <col min="21" max="21" width="0.85546875" style="94" customWidth="1"/>
    <col min="22" max="22" width="12.7109375" style="85" customWidth="1"/>
    <col min="23" max="23" width="0.85546875" style="94" customWidth="1"/>
    <col min="24" max="24" width="12.7109375" style="85" customWidth="1"/>
    <col min="25" max="25" width="9.140625" style="85"/>
    <col min="26" max="34" width="9.140625" style="85" bestFit="1" customWidth="1"/>
    <col min="35" max="35" width="11.42578125" style="85" bestFit="1" customWidth="1"/>
    <col min="36" max="36" width="9.140625" style="85" bestFit="1" customWidth="1"/>
    <col min="37" max="37" width="12.5703125" style="85" bestFit="1" customWidth="1"/>
    <col min="38" max="38" width="11.42578125" style="85" bestFit="1" customWidth="1"/>
    <col min="39" max="41" width="9.140625" style="85" bestFit="1" customWidth="1"/>
    <col min="42" max="42" width="14.42578125" style="85" bestFit="1" customWidth="1"/>
    <col min="43" max="43" width="9.140625" style="85" bestFit="1" customWidth="1"/>
    <col min="44" max="16384" width="9.140625" style="85"/>
  </cols>
  <sheetData>
    <row r="1" spans="1:24" ht="16.5" customHeight="1" x14ac:dyDescent="0.5">
      <c r="A1" s="84" t="s">
        <v>0</v>
      </c>
    </row>
    <row r="2" spans="1:24" ht="16.5" customHeight="1" x14ac:dyDescent="0.5">
      <c r="A2" s="84" t="s">
        <v>117</v>
      </c>
    </row>
    <row r="3" spans="1:24" ht="16.5" customHeight="1" x14ac:dyDescent="0.5">
      <c r="A3" s="87" t="s">
        <v>78</v>
      </c>
      <c r="B3" s="88"/>
      <c r="C3" s="88"/>
      <c r="D3" s="89"/>
      <c r="E3" s="89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ht="16.5" customHeight="1" x14ac:dyDescent="0.5">
      <c r="A4" s="84"/>
    </row>
    <row r="5" spans="1:24" ht="16.5" customHeight="1" x14ac:dyDescent="0.5">
      <c r="A5" s="84"/>
    </row>
    <row r="6" spans="1:24" ht="16.5" customHeight="1" x14ac:dyDescent="0.5">
      <c r="A6" s="84"/>
      <c r="F6" s="136" t="s">
        <v>118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</row>
    <row r="7" spans="1:24" ht="16.5" customHeight="1" x14ac:dyDescent="0.5">
      <c r="A7" s="84"/>
      <c r="F7" s="139" t="s">
        <v>119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38"/>
      <c r="W7" s="38"/>
    </row>
    <row r="8" spans="1:24" ht="16.5" customHeight="1" x14ac:dyDescent="0.5">
      <c r="E8" s="91"/>
      <c r="H8" s="42"/>
      <c r="I8" s="42"/>
      <c r="J8" s="42" t="s">
        <v>120</v>
      </c>
      <c r="K8" s="42"/>
      <c r="L8" s="42"/>
      <c r="M8" s="42"/>
      <c r="N8" s="85"/>
      <c r="O8" s="85"/>
      <c r="P8" s="85"/>
      <c r="Q8" s="42"/>
      <c r="R8" s="40" t="s">
        <v>100</v>
      </c>
      <c r="S8" s="42"/>
      <c r="T8" s="42"/>
    </row>
    <row r="9" spans="1:24" ht="16.5" customHeight="1" x14ac:dyDescent="0.5">
      <c r="E9" s="91"/>
      <c r="H9" s="42"/>
      <c r="I9" s="42"/>
      <c r="J9" s="42" t="s">
        <v>121</v>
      </c>
      <c r="K9" s="42"/>
      <c r="L9" s="42"/>
      <c r="M9" s="42"/>
      <c r="N9" s="42" t="s">
        <v>71</v>
      </c>
      <c r="O9" s="42"/>
      <c r="P9" s="42" t="s">
        <v>122</v>
      </c>
      <c r="Q9" s="42"/>
      <c r="R9" s="42"/>
      <c r="S9" s="42"/>
      <c r="T9" s="42" t="s">
        <v>123</v>
      </c>
      <c r="V9" s="42"/>
      <c r="X9" s="42"/>
    </row>
    <row r="10" spans="1:24" ht="16.5" customHeight="1" x14ac:dyDescent="0.5">
      <c r="D10" s="91"/>
      <c r="E10" s="91"/>
      <c r="F10" s="42" t="s">
        <v>124</v>
      </c>
      <c r="G10" s="42"/>
      <c r="H10" s="42" t="s">
        <v>124</v>
      </c>
      <c r="I10" s="42"/>
      <c r="J10" s="42" t="s">
        <v>125</v>
      </c>
      <c r="K10" s="42"/>
      <c r="L10" s="42" t="s">
        <v>126</v>
      </c>
      <c r="M10" s="42"/>
      <c r="N10" s="42" t="s">
        <v>127</v>
      </c>
      <c r="O10" s="42"/>
      <c r="P10" s="42" t="s">
        <v>128</v>
      </c>
      <c r="Q10" s="42"/>
      <c r="R10" s="42" t="s">
        <v>129</v>
      </c>
      <c r="S10" s="42"/>
      <c r="T10" s="42" t="s">
        <v>130</v>
      </c>
      <c r="V10" s="42" t="s">
        <v>131</v>
      </c>
      <c r="X10" s="42"/>
    </row>
    <row r="11" spans="1:24" ht="16.5" customHeight="1" x14ac:dyDescent="0.5">
      <c r="D11" s="91"/>
      <c r="E11" s="91"/>
      <c r="F11" s="42" t="s">
        <v>132</v>
      </c>
      <c r="G11" s="42"/>
      <c r="H11" s="42" t="s">
        <v>133</v>
      </c>
      <c r="I11" s="42"/>
      <c r="J11" s="42" t="s">
        <v>67</v>
      </c>
      <c r="K11" s="42"/>
      <c r="L11" s="42" t="s">
        <v>134</v>
      </c>
      <c r="M11" s="42"/>
      <c r="N11" s="42" t="s">
        <v>135</v>
      </c>
      <c r="O11" s="42"/>
      <c r="P11" s="42" t="s">
        <v>136</v>
      </c>
      <c r="Q11" s="42"/>
      <c r="R11" s="42" t="s">
        <v>5</v>
      </c>
      <c r="S11" s="42"/>
      <c r="T11" s="91" t="s">
        <v>137</v>
      </c>
      <c r="V11" s="91" t="s">
        <v>138</v>
      </c>
      <c r="X11" s="91" t="s">
        <v>75</v>
      </c>
    </row>
    <row r="12" spans="1:24" ht="16.5" customHeight="1" x14ac:dyDescent="0.5">
      <c r="D12" s="92" t="s">
        <v>9</v>
      </c>
      <c r="E12" s="91"/>
      <c r="F12" s="46" t="s">
        <v>10</v>
      </c>
      <c r="G12" s="42"/>
      <c r="H12" s="46" t="s">
        <v>10</v>
      </c>
      <c r="I12" s="42"/>
      <c r="J12" s="46" t="s">
        <v>10</v>
      </c>
      <c r="K12" s="42"/>
      <c r="L12" s="46" t="s">
        <v>10</v>
      </c>
      <c r="M12" s="42"/>
      <c r="N12" s="46" t="s">
        <v>10</v>
      </c>
      <c r="O12" s="42"/>
      <c r="P12" s="46" t="s">
        <v>10</v>
      </c>
      <c r="Q12" s="42"/>
      <c r="R12" s="46" t="s">
        <v>10</v>
      </c>
      <c r="S12" s="42"/>
      <c r="T12" s="46" t="s">
        <v>10</v>
      </c>
      <c r="V12" s="46" t="s">
        <v>139</v>
      </c>
      <c r="X12" s="46" t="s">
        <v>10</v>
      </c>
    </row>
    <row r="13" spans="1:24" ht="16.5" customHeight="1" x14ac:dyDescent="0.5">
      <c r="D13" s="91"/>
      <c r="E13" s="91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V13" s="94"/>
      <c r="X13" s="94"/>
    </row>
    <row r="14" spans="1:24" ht="16.5" customHeight="1" x14ac:dyDescent="0.5">
      <c r="A14" s="84" t="s">
        <v>140</v>
      </c>
      <c r="D14" s="94"/>
      <c r="F14" s="93">
        <v>1400000000</v>
      </c>
      <c r="G14" s="93"/>
      <c r="H14" s="93">
        <v>1777084570</v>
      </c>
      <c r="I14" s="93"/>
      <c r="J14" s="93">
        <v>-1173761396</v>
      </c>
      <c r="K14" s="93"/>
      <c r="L14" s="93">
        <v>94800000</v>
      </c>
      <c r="N14" s="93">
        <v>1207400903</v>
      </c>
      <c r="P14" s="93">
        <v>0</v>
      </c>
      <c r="R14" s="93">
        <v>-20196232</v>
      </c>
      <c r="T14" s="34">
        <f t="shared" ref="T14:T17" si="0">SUM(F14:R14)</f>
        <v>3285327845</v>
      </c>
      <c r="V14" s="69">
        <v>0</v>
      </c>
      <c r="X14" s="69">
        <f t="shared" ref="X14:X17" si="1">SUM(T14:V14)</f>
        <v>3285327845</v>
      </c>
    </row>
    <row r="15" spans="1:24" ht="16.5" customHeight="1" x14ac:dyDescent="0.5">
      <c r="A15" s="85" t="s">
        <v>141</v>
      </c>
      <c r="D15" s="115">
        <v>31</v>
      </c>
      <c r="F15" s="69">
        <v>0</v>
      </c>
      <c r="H15" s="69">
        <v>0</v>
      </c>
      <c r="J15" s="34">
        <v>0</v>
      </c>
      <c r="L15" s="34">
        <v>0</v>
      </c>
      <c r="N15" s="34">
        <v>-280000000</v>
      </c>
      <c r="P15" s="69">
        <v>0</v>
      </c>
      <c r="R15" s="69">
        <v>0</v>
      </c>
      <c r="T15" s="34">
        <f t="shared" si="0"/>
        <v>-280000000</v>
      </c>
      <c r="V15" s="69">
        <v>0</v>
      </c>
      <c r="X15" s="69">
        <f t="shared" si="1"/>
        <v>-280000000</v>
      </c>
    </row>
    <row r="16" spans="1:24" ht="16.5" customHeight="1" x14ac:dyDescent="0.5">
      <c r="A16" s="85" t="s">
        <v>142</v>
      </c>
      <c r="D16" s="115">
        <v>25</v>
      </c>
      <c r="F16" s="69">
        <v>0</v>
      </c>
      <c r="H16" s="69">
        <v>0</v>
      </c>
      <c r="I16" s="85"/>
      <c r="J16" s="69">
        <v>0</v>
      </c>
      <c r="K16" s="85"/>
      <c r="L16" s="93">
        <v>31500000</v>
      </c>
      <c r="M16" s="85"/>
      <c r="N16" s="93">
        <v>-31500000</v>
      </c>
      <c r="O16" s="85"/>
      <c r="P16" s="69">
        <v>0</v>
      </c>
      <c r="Q16" s="85"/>
      <c r="R16" s="69">
        <v>0</v>
      </c>
      <c r="S16" s="85"/>
      <c r="T16" s="34">
        <f t="shared" si="0"/>
        <v>0</v>
      </c>
      <c r="U16" s="85"/>
      <c r="V16" s="69">
        <v>0</v>
      </c>
      <c r="W16" s="85"/>
      <c r="X16" s="69">
        <f t="shared" si="1"/>
        <v>0</v>
      </c>
    </row>
    <row r="17" spans="1:24" ht="16.5" customHeight="1" x14ac:dyDescent="0.5">
      <c r="A17" s="85" t="s">
        <v>109</v>
      </c>
      <c r="D17" s="115"/>
      <c r="F17" s="72">
        <v>0</v>
      </c>
      <c r="H17" s="72">
        <v>0</v>
      </c>
      <c r="J17" s="72">
        <v>0</v>
      </c>
      <c r="L17" s="97">
        <v>0</v>
      </c>
      <c r="N17" s="97">
        <v>657162430</v>
      </c>
      <c r="P17" s="97">
        <v>0</v>
      </c>
      <c r="R17" s="97">
        <v>-1005728</v>
      </c>
      <c r="T17" s="37">
        <f t="shared" si="0"/>
        <v>656156702</v>
      </c>
      <c r="V17" s="72">
        <v>0</v>
      </c>
      <c r="X17" s="72">
        <f t="shared" si="1"/>
        <v>656156702</v>
      </c>
    </row>
    <row r="18" spans="1:24" ht="16.5" customHeight="1" x14ac:dyDescent="0.5">
      <c r="D18" s="116"/>
      <c r="F18" s="99"/>
      <c r="G18" s="99"/>
      <c r="J18" s="99"/>
      <c r="L18" s="99"/>
      <c r="N18" s="99"/>
      <c r="P18" s="103"/>
      <c r="R18" s="103"/>
      <c r="T18" s="103"/>
      <c r="V18" s="103"/>
      <c r="X18" s="103"/>
    </row>
    <row r="19" spans="1:24" ht="16.5" customHeight="1" thickBot="1" x14ac:dyDescent="0.55000000000000004">
      <c r="A19" s="84" t="s">
        <v>143</v>
      </c>
      <c r="B19" s="101"/>
      <c r="D19" s="115"/>
      <c r="F19" s="102">
        <f>SUM(F14:F17)</f>
        <v>1400000000</v>
      </c>
      <c r="H19" s="102">
        <f>SUM(H14:H17)</f>
        <v>1777084570</v>
      </c>
      <c r="J19" s="102">
        <f>SUM(J14:J17)</f>
        <v>-1173761396</v>
      </c>
      <c r="L19" s="102">
        <f>SUM(L14:L17)</f>
        <v>126300000</v>
      </c>
      <c r="N19" s="102">
        <f>SUM(N14:N17)</f>
        <v>1553063333</v>
      </c>
      <c r="P19" s="102">
        <f>SUM(P14:P17)</f>
        <v>0</v>
      </c>
      <c r="R19" s="102">
        <f>SUM(R14:R17)</f>
        <v>-21201960</v>
      </c>
      <c r="T19" s="102">
        <f>SUM(T14:T17)</f>
        <v>3661484547</v>
      </c>
      <c r="V19" s="102">
        <f>SUM(V14:V17)</f>
        <v>0</v>
      </c>
      <c r="X19" s="102">
        <f>SUM(X14:X17)</f>
        <v>3661484547</v>
      </c>
    </row>
    <row r="20" spans="1:24" ht="16.5" customHeight="1" thickTop="1" x14ac:dyDescent="0.5">
      <c r="D20" s="115"/>
    </row>
    <row r="21" spans="1:24" ht="16.5" customHeight="1" x14ac:dyDescent="0.5">
      <c r="D21" s="115"/>
    </row>
    <row r="22" spans="1:24" ht="16.5" customHeight="1" x14ac:dyDescent="0.5">
      <c r="A22" s="84" t="s">
        <v>144</v>
      </c>
      <c r="D22" s="115"/>
      <c r="F22" s="93">
        <v>1400000000</v>
      </c>
      <c r="G22" s="93"/>
      <c r="H22" s="93">
        <v>1777084570</v>
      </c>
      <c r="I22" s="93"/>
      <c r="J22" s="93">
        <v>-1173761396</v>
      </c>
      <c r="K22" s="93"/>
      <c r="L22" s="93">
        <v>126300000</v>
      </c>
      <c r="N22" s="93">
        <v>1553063333</v>
      </c>
      <c r="P22" s="93">
        <v>0</v>
      </c>
      <c r="R22" s="93">
        <v>-21201960</v>
      </c>
      <c r="T22" s="34">
        <f t="shared" ref="T22:T24" si="2">SUM(F22:R22)</f>
        <v>3661484547</v>
      </c>
      <c r="V22" s="69">
        <v>0</v>
      </c>
      <c r="X22" s="69">
        <f t="shared" ref="X22:X24" si="3">SUM(T22:V22)</f>
        <v>3661484547</v>
      </c>
    </row>
    <row r="23" spans="1:24" ht="16.5" customHeight="1" x14ac:dyDescent="0.5">
      <c r="A23" s="85" t="s">
        <v>141</v>
      </c>
      <c r="D23" s="94">
        <v>31</v>
      </c>
      <c r="F23" s="69">
        <v>0</v>
      </c>
      <c r="H23" s="69">
        <v>0</v>
      </c>
      <c r="J23" s="34">
        <v>0</v>
      </c>
      <c r="L23" s="34">
        <v>0</v>
      </c>
      <c r="N23" s="34">
        <v>-322000000</v>
      </c>
      <c r="P23" s="69">
        <v>0</v>
      </c>
      <c r="R23" s="69">
        <v>0</v>
      </c>
      <c r="T23" s="34">
        <f t="shared" si="2"/>
        <v>-322000000</v>
      </c>
      <c r="V23" s="69">
        <v>0</v>
      </c>
      <c r="X23" s="69">
        <f t="shared" si="3"/>
        <v>-322000000</v>
      </c>
    </row>
    <row r="24" spans="1:24" ht="16.5" customHeight="1" x14ac:dyDescent="0.5">
      <c r="A24" s="85" t="s">
        <v>145</v>
      </c>
      <c r="D24" s="111">
        <v>14.1</v>
      </c>
      <c r="F24" s="69">
        <v>0</v>
      </c>
      <c r="H24" s="69">
        <v>0</v>
      </c>
      <c r="J24" s="34">
        <v>0</v>
      </c>
      <c r="L24" s="34">
        <v>0</v>
      </c>
      <c r="N24" s="34">
        <v>0</v>
      </c>
      <c r="P24" s="69">
        <v>0</v>
      </c>
      <c r="R24" s="69">
        <v>0</v>
      </c>
      <c r="T24" s="34">
        <f t="shared" si="2"/>
        <v>0</v>
      </c>
      <c r="V24" s="69">
        <v>244041943</v>
      </c>
      <c r="X24" s="69">
        <f t="shared" si="3"/>
        <v>244041943</v>
      </c>
    </row>
    <row r="25" spans="1:24" ht="16.5" customHeight="1" x14ac:dyDescent="0.5">
      <c r="A25" s="85" t="s">
        <v>146</v>
      </c>
      <c r="D25" s="94"/>
      <c r="J25" s="34"/>
      <c r="L25" s="34"/>
      <c r="N25" s="34"/>
      <c r="T25" s="34"/>
      <c r="V25" s="69"/>
      <c r="X25" s="69"/>
    </row>
    <row r="26" spans="1:24" ht="16.5" customHeight="1" x14ac:dyDescent="0.5">
      <c r="B26" s="85" t="s">
        <v>147</v>
      </c>
      <c r="D26" s="94"/>
      <c r="J26" s="34"/>
      <c r="L26" s="34"/>
      <c r="N26" s="34"/>
      <c r="T26" s="34"/>
      <c r="V26" s="69"/>
      <c r="X26" s="69"/>
    </row>
    <row r="27" spans="1:24" ht="16.5" customHeight="1" x14ac:dyDescent="0.5">
      <c r="C27" s="85" t="s">
        <v>148</v>
      </c>
      <c r="D27" s="111">
        <v>14.1</v>
      </c>
      <c r="F27" s="69">
        <v>0</v>
      </c>
      <c r="H27" s="69">
        <v>0</v>
      </c>
      <c r="J27" s="34">
        <v>0</v>
      </c>
      <c r="L27" s="34">
        <v>0</v>
      </c>
      <c r="N27" s="34">
        <v>0</v>
      </c>
      <c r="P27" s="69">
        <v>25072084</v>
      </c>
      <c r="R27" s="69">
        <v>0</v>
      </c>
      <c r="T27" s="34">
        <f t="shared" ref="T27:T29" si="4">SUM(F27:R27)</f>
        <v>25072084</v>
      </c>
      <c r="V27" s="69">
        <v>-245572084</v>
      </c>
      <c r="X27" s="69">
        <f t="shared" ref="X27:X29" si="5">SUM(T27:V27)</f>
        <v>-220500000</v>
      </c>
    </row>
    <row r="28" spans="1:24" ht="16.5" customHeight="1" x14ac:dyDescent="0.5">
      <c r="A28" s="85" t="s">
        <v>142</v>
      </c>
      <c r="D28" s="94">
        <v>25</v>
      </c>
      <c r="F28" s="69">
        <v>0</v>
      </c>
      <c r="H28" s="69">
        <v>0</v>
      </c>
      <c r="I28" s="85"/>
      <c r="J28" s="69">
        <v>0</v>
      </c>
      <c r="K28" s="85"/>
      <c r="L28" s="93">
        <v>13700000</v>
      </c>
      <c r="M28" s="85"/>
      <c r="N28" s="93">
        <v>-13700000</v>
      </c>
      <c r="O28" s="85"/>
      <c r="P28" s="69">
        <v>0</v>
      </c>
      <c r="Q28" s="85"/>
      <c r="R28" s="69">
        <v>0</v>
      </c>
      <c r="S28" s="85"/>
      <c r="T28" s="34">
        <f t="shared" si="4"/>
        <v>0</v>
      </c>
      <c r="U28" s="85"/>
      <c r="V28" s="69">
        <v>0</v>
      </c>
      <c r="W28" s="85"/>
      <c r="X28" s="69">
        <f t="shared" si="5"/>
        <v>0</v>
      </c>
    </row>
    <row r="29" spans="1:24" ht="16.5" customHeight="1" x14ac:dyDescent="0.5">
      <c r="A29" s="85" t="s">
        <v>109</v>
      </c>
      <c r="D29" s="94"/>
      <c r="F29" s="72">
        <v>0</v>
      </c>
      <c r="H29" s="72">
        <v>0</v>
      </c>
      <c r="J29" s="72">
        <v>0</v>
      </c>
      <c r="L29" s="97">
        <v>0</v>
      </c>
      <c r="N29" s="97">
        <v>838142833</v>
      </c>
      <c r="P29" s="97">
        <v>0</v>
      </c>
      <c r="R29" s="97">
        <v>-6888446</v>
      </c>
      <c r="T29" s="37">
        <f t="shared" si="4"/>
        <v>831254387</v>
      </c>
      <c r="V29" s="72">
        <v>2844872</v>
      </c>
      <c r="X29" s="72">
        <f t="shared" si="5"/>
        <v>834099259</v>
      </c>
    </row>
    <row r="30" spans="1:24" ht="16.5" customHeight="1" x14ac:dyDescent="0.5">
      <c r="D30" s="99"/>
      <c r="F30" s="99"/>
      <c r="G30" s="99"/>
      <c r="J30" s="99"/>
      <c r="L30" s="99"/>
      <c r="N30" s="99"/>
      <c r="P30" s="103"/>
      <c r="R30" s="103"/>
      <c r="T30" s="103"/>
      <c r="V30" s="103"/>
      <c r="X30" s="103"/>
    </row>
    <row r="31" spans="1:24" ht="16.5" customHeight="1" thickBot="1" x14ac:dyDescent="0.55000000000000004">
      <c r="A31" s="84" t="s">
        <v>149</v>
      </c>
      <c r="B31" s="101"/>
      <c r="D31" s="94"/>
      <c r="F31" s="102">
        <f>SUM(F22:F30)</f>
        <v>1400000000</v>
      </c>
      <c r="H31" s="102">
        <f>SUM(H22:H30)</f>
        <v>1777084570</v>
      </c>
      <c r="J31" s="102">
        <f>SUM(J22:J30)</f>
        <v>-1173761396</v>
      </c>
      <c r="L31" s="102">
        <f>SUM(L22:L29)</f>
        <v>140000000</v>
      </c>
      <c r="N31" s="102">
        <f>SUM(N22:N30)</f>
        <v>2055506166</v>
      </c>
      <c r="P31" s="102">
        <f>SUM(P22:P30)</f>
        <v>25072084</v>
      </c>
      <c r="R31" s="102">
        <f>SUM(R22:R30)</f>
        <v>-28090406</v>
      </c>
      <c r="T31" s="102">
        <f>SUM(T22:T30)</f>
        <v>4195811018</v>
      </c>
      <c r="V31" s="102">
        <f>SUM(V22:V30)</f>
        <v>1314731</v>
      </c>
      <c r="X31" s="102">
        <f>SUM(X22:X30)</f>
        <v>4197125749</v>
      </c>
    </row>
    <row r="32" spans="1:24" ht="16.5" customHeight="1" thickTop="1" x14ac:dyDescent="0.5"/>
    <row r="33" spans="1:24" ht="16.5" customHeight="1" x14ac:dyDescent="0.5">
      <c r="X33" s="112"/>
    </row>
    <row r="34" spans="1:24" ht="16.5" customHeight="1" x14ac:dyDescent="0.5">
      <c r="C34" s="86"/>
      <c r="E34" s="69"/>
      <c r="T34" s="94"/>
      <c r="U34" s="85"/>
      <c r="W34" s="85"/>
    </row>
    <row r="43" spans="1:24" ht="15" customHeight="1" x14ac:dyDescent="0.5"/>
    <row r="44" spans="1:24" ht="22.15" customHeight="1" x14ac:dyDescent="0.5">
      <c r="A44" s="59" t="s">
        <v>150</v>
      </c>
      <c r="B44" s="88"/>
      <c r="C44" s="88"/>
      <c r="D44" s="89"/>
      <c r="E44" s="89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</row>
  </sheetData>
  <mergeCells count="2">
    <mergeCell ref="F6:X6"/>
    <mergeCell ref="F7:T7"/>
  </mergeCells>
  <pageMargins left="0.4" right="0.4" top="0.5" bottom="0.6" header="0.49" footer="0.4"/>
  <pageSetup paperSize="9" scale="75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0E72-F8DA-451F-BE67-B910E94BBFE3}">
  <dimension ref="A1:N33"/>
  <sheetViews>
    <sheetView tabSelected="1" topLeftCell="C1" zoomScaleNormal="100" zoomScaleSheetLayoutView="100" workbookViewId="0">
      <selection activeCell="L13" sqref="L13"/>
    </sheetView>
  </sheetViews>
  <sheetFormatPr defaultColWidth="9.140625" defaultRowHeight="16.5" customHeight="1" x14ac:dyDescent="0.5"/>
  <cols>
    <col min="1" max="1" width="1.42578125" style="85" customWidth="1"/>
    <col min="2" max="2" width="1.7109375" style="85" customWidth="1"/>
    <col min="3" max="3" width="37.85546875" style="85" customWidth="1"/>
    <col min="4" max="4" width="7.7109375" style="86" customWidth="1"/>
    <col min="5" max="5" width="1.7109375" style="86" customWidth="1"/>
    <col min="6" max="6" width="14.7109375" style="69" customWidth="1"/>
    <col min="7" max="7" width="1.7109375" style="69" customWidth="1"/>
    <col min="8" max="8" width="14.7109375" style="69" customWidth="1"/>
    <col min="9" max="9" width="1.7109375" style="69" customWidth="1"/>
    <col min="10" max="10" width="14.7109375" style="69" customWidth="1"/>
    <col min="11" max="11" width="1.7109375" style="69" customWidth="1"/>
    <col min="12" max="12" width="14.7109375" style="69" customWidth="1"/>
    <col min="13" max="13" width="1.7109375" style="58" customWidth="1"/>
    <col min="14" max="14" width="14.7109375" style="69" customWidth="1"/>
    <col min="15" max="15" width="9.140625" style="85" customWidth="1"/>
    <col min="16" max="16384" width="9.140625" style="85"/>
  </cols>
  <sheetData>
    <row r="1" spans="1:14" ht="16.5" customHeight="1" x14ac:dyDescent="0.5">
      <c r="A1" s="84" t="s">
        <v>0</v>
      </c>
    </row>
    <row r="2" spans="1:14" ht="16.5" customHeight="1" x14ac:dyDescent="0.5">
      <c r="A2" s="84" t="s">
        <v>117</v>
      </c>
    </row>
    <row r="3" spans="1:14" ht="16.5" customHeight="1" x14ac:dyDescent="0.5">
      <c r="A3" s="87" t="s">
        <v>78</v>
      </c>
      <c r="B3" s="88"/>
      <c r="C3" s="88"/>
      <c r="D3" s="89"/>
      <c r="E3" s="89"/>
      <c r="F3" s="72"/>
      <c r="G3" s="72"/>
      <c r="H3" s="72"/>
      <c r="I3" s="72"/>
      <c r="J3" s="72"/>
      <c r="K3" s="72"/>
      <c r="L3" s="72"/>
      <c r="M3" s="90"/>
      <c r="N3" s="72"/>
    </row>
    <row r="4" spans="1:14" ht="16.5" customHeight="1" x14ac:dyDescent="0.5">
      <c r="A4" s="84"/>
    </row>
    <row r="5" spans="1:14" ht="16.5" customHeight="1" x14ac:dyDescent="0.5">
      <c r="A5" s="84"/>
    </row>
    <row r="6" spans="1:14" ht="16.5" customHeight="1" x14ac:dyDescent="0.5">
      <c r="D6" s="91"/>
      <c r="E6" s="91"/>
      <c r="F6" s="136" t="s">
        <v>151</v>
      </c>
      <c r="G6" s="136"/>
      <c r="H6" s="136"/>
      <c r="I6" s="136"/>
      <c r="J6" s="136"/>
      <c r="K6" s="136"/>
      <c r="L6" s="136"/>
      <c r="M6" s="136"/>
      <c r="N6" s="136"/>
    </row>
    <row r="7" spans="1:14" ht="16.5" customHeight="1" x14ac:dyDescent="0.5">
      <c r="D7" s="91"/>
      <c r="E7" s="91"/>
      <c r="G7" s="42"/>
      <c r="H7" s="42"/>
      <c r="I7" s="42"/>
      <c r="J7" s="42"/>
      <c r="K7" s="42"/>
      <c r="L7" s="42" t="s">
        <v>71</v>
      </c>
    </row>
    <row r="8" spans="1:14" ht="16.5" customHeight="1" x14ac:dyDescent="0.5">
      <c r="D8" s="91"/>
      <c r="E8" s="91"/>
      <c r="F8" s="42" t="s">
        <v>124</v>
      </c>
      <c r="G8" s="42"/>
      <c r="H8" s="42" t="s">
        <v>124</v>
      </c>
      <c r="I8" s="42"/>
      <c r="J8" s="42" t="s">
        <v>126</v>
      </c>
      <c r="K8" s="42"/>
      <c r="L8" s="42" t="s">
        <v>127</v>
      </c>
      <c r="N8" s="85"/>
    </row>
    <row r="9" spans="1:14" ht="16.5" customHeight="1" x14ac:dyDescent="0.5">
      <c r="D9" s="91"/>
      <c r="E9" s="91"/>
      <c r="F9" s="42" t="s">
        <v>132</v>
      </c>
      <c r="G9" s="42"/>
      <c r="H9" s="42" t="s">
        <v>133</v>
      </c>
      <c r="I9" s="42"/>
      <c r="J9" s="42" t="s">
        <v>134</v>
      </c>
      <c r="K9" s="42"/>
      <c r="L9" s="42" t="s">
        <v>135</v>
      </c>
      <c r="N9" s="42" t="s">
        <v>123</v>
      </c>
    </row>
    <row r="10" spans="1:14" ht="16.5" customHeight="1" x14ac:dyDescent="0.5">
      <c r="D10" s="92" t="s">
        <v>9</v>
      </c>
      <c r="E10" s="91"/>
      <c r="F10" s="46" t="s">
        <v>10</v>
      </c>
      <c r="G10" s="42"/>
      <c r="H10" s="46" t="s">
        <v>10</v>
      </c>
      <c r="I10" s="42"/>
      <c r="J10" s="46" t="s">
        <v>10</v>
      </c>
      <c r="K10" s="42"/>
      <c r="L10" s="46" t="s">
        <v>10</v>
      </c>
      <c r="N10" s="46" t="s">
        <v>10</v>
      </c>
    </row>
    <row r="11" spans="1:14" ht="16.5" customHeight="1" x14ac:dyDescent="0.5">
      <c r="D11" s="91"/>
      <c r="E11" s="91"/>
      <c r="F11" s="42"/>
      <c r="G11" s="42"/>
      <c r="H11" s="42"/>
      <c r="I11" s="42"/>
      <c r="J11" s="42"/>
      <c r="K11" s="42"/>
      <c r="L11" s="42"/>
      <c r="N11" s="42"/>
    </row>
    <row r="12" spans="1:14" ht="16.5" customHeight="1" x14ac:dyDescent="0.5">
      <c r="A12" s="84" t="s">
        <v>140</v>
      </c>
      <c r="F12" s="93">
        <v>1400000000</v>
      </c>
      <c r="G12" s="93"/>
      <c r="H12" s="69">
        <v>1777084570</v>
      </c>
      <c r="I12" s="93"/>
      <c r="J12" s="93">
        <v>94800000</v>
      </c>
      <c r="K12" s="93"/>
      <c r="L12" s="93">
        <v>1069536285</v>
      </c>
      <c r="N12" s="69">
        <v>4341420855</v>
      </c>
    </row>
    <row r="13" spans="1:14" ht="16.5" customHeight="1" x14ac:dyDescent="0.5">
      <c r="A13" s="85" t="s">
        <v>141</v>
      </c>
      <c r="D13" s="94">
        <v>31</v>
      </c>
      <c r="F13" s="98">
        <v>0</v>
      </c>
      <c r="H13" s="69">
        <v>0</v>
      </c>
      <c r="J13" s="98">
        <v>0</v>
      </c>
      <c r="L13" s="69">
        <v>-280000000</v>
      </c>
      <c r="N13" s="69">
        <v>-280000000</v>
      </c>
    </row>
    <row r="14" spans="1:14" ht="16.5" customHeight="1" x14ac:dyDescent="0.5">
      <c r="A14" s="85" t="s">
        <v>142</v>
      </c>
      <c r="D14" s="117">
        <v>25</v>
      </c>
      <c r="E14" s="95"/>
      <c r="F14" s="31">
        <v>0</v>
      </c>
      <c r="G14" s="93"/>
      <c r="H14" s="69">
        <v>0</v>
      </c>
      <c r="I14" s="93"/>
      <c r="J14" s="31">
        <v>31500000</v>
      </c>
      <c r="K14" s="93"/>
      <c r="L14" s="93">
        <v>-31500000</v>
      </c>
      <c r="N14" s="69">
        <v>0</v>
      </c>
    </row>
    <row r="15" spans="1:14" ht="16.5" customHeight="1" x14ac:dyDescent="0.5">
      <c r="A15" s="85" t="s">
        <v>109</v>
      </c>
      <c r="B15" s="96"/>
      <c r="D15" s="85"/>
      <c r="F15" s="97">
        <v>0</v>
      </c>
      <c r="G15" s="93"/>
      <c r="H15" s="72">
        <v>0</v>
      </c>
      <c r="I15" s="93"/>
      <c r="J15" s="97">
        <v>0</v>
      </c>
      <c r="K15" s="93"/>
      <c r="L15" s="72">
        <v>613621435</v>
      </c>
      <c r="M15" s="98"/>
      <c r="N15" s="72">
        <v>613621435</v>
      </c>
    </row>
    <row r="16" spans="1:14" ht="16.5" customHeight="1" x14ac:dyDescent="0.5">
      <c r="D16" s="99"/>
      <c r="F16" s="100"/>
      <c r="H16" s="100"/>
      <c r="J16" s="100"/>
      <c r="L16" s="100"/>
    </row>
    <row r="17" spans="1:14" ht="16.5" customHeight="1" thickBot="1" x14ac:dyDescent="0.55000000000000004">
      <c r="A17" s="84" t="s">
        <v>143</v>
      </c>
      <c r="B17" s="101"/>
      <c r="D17" s="94"/>
      <c r="F17" s="102">
        <f>SUM(F12:F15)</f>
        <v>1400000000</v>
      </c>
      <c r="H17" s="102">
        <f>SUM(H12:H15)</f>
        <v>1777084570</v>
      </c>
      <c r="J17" s="102">
        <f>SUM(J12:J15)</f>
        <v>126300000</v>
      </c>
      <c r="L17" s="102">
        <f>SUM(L12:L15)</f>
        <v>1371657720</v>
      </c>
      <c r="N17" s="102">
        <f>SUM(N12:N15)</f>
        <v>4675042290</v>
      </c>
    </row>
    <row r="18" spans="1:14" ht="16.5" customHeight="1" thickTop="1" x14ac:dyDescent="0.5">
      <c r="B18" s="101"/>
      <c r="D18" s="94"/>
    </row>
    <row r="19" spans="1:14" ht="16.5" customHeight="1" x14ac:dyDescent="0.5">
      <c r="B19" s="101"/>
      <c r="D19" s="94"/>
    </row>
    <row r="20" spans="1:14" ht="16.5" customHeight="1" x14ac:dyDescent="0.5">
      <c r="A20" s="84" t="s">
        <v>144</v>
      </c>
      <c r="F20" s="93">
        <v>1400000000</v>
      </c>
      <c r="G20" s="93"/>
      <c r="H20" s="69">
        <v>1777084570</v>
      </c>
      <c r="I20" s="93"/>
      <c r="J20" s="93">
        <v>126300000</v>
      </c>
      <c r="K20" s="93"/>
      <c r="L20" s="93">
        <v>1371657720</v>
      </c>
      <c r="N20" s="69">
        <v>4675042290</v>
      </c>
    </row>
    <row r="21" spans="1:14" ht="16.5" customHeight="1" x14ac:dyDescent="0.5">
      <c r="A21" s="85" t="s">
        <v>141</v>
      </c>
      <c r="D21" s="94">
        <v>31</v>
      </c>
      <c r="F21" s="98">
        <v>0</v>
      </c>
      <c r="H21" s="69">
        <v>0</v>
      </c>
      <c r="J21" s="98">
        <v>0</v>
      </c>
      <c r="L21" s="69">
        <v>-322000000</v>
      </c>
      <c r="N21" s="69">
        <v>-322000000</v>
      </c>
    </row>
    <row r="22" spans="1:14" ht="16.5" customHeight="1" x14ac:dyDescent="0.5">
      <c r="A22" s="85" t="s">
        <v>142</v>
      </c>
      <c r="D22" s="117">
        <v>25</v>
      </c>
      <c r="E22" s="95"/>
      <c r="F22" s="31">
        <v>0</v>
      </c>
      <c r="G22" s="93"/>
      <c r="H22" s="69">
        <v>0</v>
      </c>
      <c r="I22" s="93"/>
      <c r="J22" s="31">
        <v>13700000</v>
      </c>
      <c r="K22" s="93"/>
      <c r="L22" s="93">
        <v>-13700000</v>
      </c>
      <c r="N22" s="69">
        <v>0</v>
      </c>
    </row>
    <row r="23" spans="1:14" ht="16.5" customHeight="1" x14ac:dyDescent="0.5">
      <c r="A23" s="85" t="s">
        <v>109</v>
      </c>
      <c r="B23" s="96"/>
      <c r="D23" s="85"/>
      <c r="F23" s="97">
        <v>0</v>
      </c>
      <c r="G23" s="93"/>
      <c r="H23" s="72">
        <v>0</v>
      </c>
      <c r="I23" s="93"/>
      <c r="J23" s="97">
        <v>0</v>
      </c>
      <c r="K23" s="93"/>
      <c r="L23" s="72">
        <v>702612525</v>
      </c>
      <c r="M23" s="98"/>
      <c r="N23" s="72">
        <v>702612525</v>
      </c>
    </row>
    <row r="24" spans="1:14" ht="16.5" customHeight="1" x14ac:dyDescent="0.5">
      <c r="D24" s="99"/>
      <c r="F24" s="100"/>
      <c r="H24" s="100"/>
      <c r="J24" s="100"/>
      <c r="L24" s="100"/>
    </row>
    <row r="25" spans="1:14" ht="16.5" customHeight="1" thickBot="1" x14ac:dyDescent="0.55000000000000004">
      <c r="A25" s="84" t="s">
        <v>149</v>
      </c>
      <c r="B25" s="101"/>
      <c r="D25" s="94"/>
      <c r="F25" s="102">
        <f>SUM(F20:F23)</f>
        <v>1400000000</v>
      </c>
      <c r="H25" s="102">
        <f>SUM(H20:H23)</f>
        <v>1777084570</v>
      </c>
      <c r="J25" s="102">
        <f>SUM(J20:J23)</f>
        <v>140000000</v>
      </c>
      <c r="L25" s="102">
        <f>SUM(L20:L23)</f>
        <v>1738570245</v>
      </c>
      <c r="N25" s="102">
        <f>SUM(N20:N23)</f>
        <v>5055654815</v>
      </c>
    </row>
    <row r="26" spans="1:14" ht="16.5" customHeight="1" thickTop="1" x14ac:dyDescent="0.5">
      <c r="B26" s="101"/>
      <c r="D26" s="94"/>
    </row>
    <row r="27" spans="1:14" ht="16.5" customHeight="1" x14ac:dyDescent="0.5">
      <c r="B27" s="101"/>
      <c r="D27" s="94"/>
    </row>
    <row r="28" spans="1:14" ht="16.5" customHeight="1" x14ac:dyDescent="0.5">
      <c r="B28" s="101"/>
      <c r="D28" s="94"/>
    </row>
    <row r="29" spans="1:14" ht="16.5" customHeight="1" x14ac:dyDescent="0.5">
      <c r="B29" s="101"/>
      <c r="D29" s="94"/>
    </row>
    <row r="30" spans="1:14" ht="16.5" customHeight="1" x14ac:dyDescent="0.5">
      <c r="B30" s="101"/>
      <c r="D30" s="94"/>
    </row>
    <row r="31" spans="1:14" ht="16.5" customHeight="1" x14ac:dyDescent="0.5">
      <c r="B31" s="101"/>
      <c r="D31" s="94"/>
    </row>
    <row r="32" spans="1:14" ht="14.25" customHeight="1" x14ac:dyDescent="0.5">
      <c r="B32" s="101"/>
      <c r="D32" s="94"/>
    </row>
    <row r="33" spans="1:14" ht="22.15" customHeight="1" x14ac:dyDescent="0.5">
      <c r="A33" s="88" t="s">
        <v>150</v>
      </c>
      <c r="B33" s="88"/>
      <c r="C33" s="88"/>
      <c r="D33" s="89"/>
      <c r="E33" s="89"/>
      <c r="F33" s="72"/>
      <c r="G33" s="72"/>
      <c r="H33" s="72"/>
      <c r="I33" s="72"/>
      <c r="J33" s="72"/>
      <c r="K33" s="72"/>
      <c r="L33" s="72"/>
      <c r="M33" s="90"/>
      <c r="N33" s="72"/>
    </row>
  </sheetData>
  <mergeCells count="1">
    <mergeCell ref="F6:N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49ABC-6EC1-43AD-B4EA-5229D48F61EE}">
  <dimension ref="A1:M127"/>
  <sheetViews>
    <sheetView zoomScaleNormal="100" zoomScaleSheetLayoutView="100" workbookViewId="0">
      <selection activeCell="D12" sqref="D12"/>
    </sheetView>
  </sheetViews>
  <sheetFormatPr defaultColWidth="9.140625" defaultRowHeight="16.5" customHeight="1" x14ac:dyDescent="0.5"/>
  <cols>
    <col min="1" max="3" width="1.7109375" style="33" customWidth="1"/>
    <col min="4" max="4" width="45.7109375" style="33" customWidth="1"/>
    <col min="5" max="5" width="8.85546875" style="57" customWidth="1"/>
    <col min="6" max="6" width="0.7109375" style="33" customWidth="1"/>
    <col min="7" max="7" width="15" style="13" customWidth="1"/>
    <col min="8" max="8" width="0.7109375" style="69" customWidth="1"/>
    <col min="9" max="9" width="15" style="13" customWidth="1"/>
    <col min="10" max="10" width="0.7109375" style="69" customWidth="1"/>
    <col min="11" max="11" width="15" style="69" customWidth="1"/>
    <col min="12" max="12" width="0.7109375" style="69" customWidth="1"/>
    <col min="13" max="13" width="15" style="69" customWidth="1"/>
    <col min="14" max="16384" width="9.140625" style="33"/>
  </cols>
  <sheetData>
    <row r="1" spans="1:13" ht="16.5" customHeight="1" x14ac:dyDescent="0.5">
      <c r="A1" s="68" t="s">
        <v>0</v>
      </c>
      <c r="B1" s="68"/>
      <c r="C1" s="68"/>
    </row>
    <row r="2" spans="1:13" ht="16.5" customHeight="1" x14ac:dyDescent="0.5">
      <c r="A2" s="68" t="s">
        <v>152</v>
      </c>
      <c r="B2" s="68"/>
      <c r="C2" s="68"/>
    </row>
    <row r="3" spans="1:13" ht="16.5" customHeight="1" x14ac:dyDescent="0.5">
      <c r="A3" s="70" t="s">
        <v>78</v>
      </c>
      <c r="B3" s="70"/>
      <c r="C3" s="70"/>
      <c r="D3" s="36"/>
      <c r="E3" s="71"/>
      <c r="F3" s="36"/>
      <c r="G3" s="14"/>
      <c r="H3" s="72"/>
      <c r="I3" s="14"/>
      <c r="J3" s="72"/>
      <c r="K3" s="72"/>
      <c r="L3" s="72"/>
      <c r="M3" s="72"/>
    </row>
    <row r="4" spans="1:13" ht="16.5" customHeight="1" x14ac:dyDescent="0.5">
      <c r="G4" s="15"/>
      <c r="I4" s="15"/>
    </row>
    <row r="5" spans="1:13" ht="16.5" customHeight="1" x14ac:dyDescent="0.5">
      <c r="G5" s="15"/>
      <c r="I5" s="15"/>
    </row>
    <row r="6" spans="1:13" ht="16.5" customHeight="1" x14ac:dyDescent="0.5">
      <c r="G6" s="142" t="s">
        <v>3</v>
      </c>
      <c r="H6" s="142"/>
      <c r="I6" s="142"/>
      <c r="J6" s="16"/>
      <c r="K6" s="142" t="s">
        <v>4</v>
      </c>
      <c r="L6" s="142"/>
      <c r="M6" s="142"/>
    </row>
    <row r="7" spans="1:13" ht="16.5" customHeight="1" x14ac:dyDescent="0.5">
      <c r="G7" s="140" t="s">
        <v>5</v>
      </c>
      <c r="H7" s="140"/>
      <c r="I7" s="140"/>
      <c r="J7" s="16"/>
      <c r="K7" s="140" t="s">
        <v>5</v>
      </c>
      <c r="L7" s="140"/>
      <c r="M7" s="140"/>
    </row>
    <row r="8" spans="1:13" ht="16.5" customHeight="1" x14ac:dyDescent="0.5">
      <c r="F8" s="34"/>
      <c r="G8" s="17" t="s">
        <v>7</v>
      </c>
      <c r="H8" s="42"/>
      <c r="I8" s="17" t="s">
        <v>8</v>
      </c>
      <c r="J8" s="18"/>
      <c r="K8" s="17" t="s">
        <v>7</v>
      </c>
      <c r="L8" s="42"/>
      <c r="M8" s="17" t="s">
        <v>8</v>
      </c>
    </row>
    <row r="9" spans="1:13" ht="16.5" customHeight="1" x14ac:dyDescent="0.5">
      <c r="E9" s="73" t="s">
        <v>9</v>
      </c>
      <c r="G9" s="19" t="s">
        <v>10</v>
      </c>
      <c r="H9" s="42"/>
      <c r="I9" s="19" t="s">
        <v>10</v>
      </c>
      <c r="J9" s="18"/>
      <c r="K9" s="46" t="s">
        <v>10</v>
      </c>
      <c r="L9" s="42"/>
      <c r="M9" s="46" t="s">
        <v>10</v>
      </c>
    </row>
    <row r="10" spans="1:13" ht="16.5" customHeight="1" x14ac:dyDescent="0.5">
      <c r="E10" s="62"/>
      <c r="G10" s="18"/>
      <c r="H10" s="42"/>
      <c r="I10" s="18"/>
      <c r="J10" s="18"/>
      <c r="K10" s="42"/>
      <c r="L10" s="42"/>
      <c r="M10" s="42"/>
    </row>
    <row r="11" spans="1:13" ht="16.5" customHeight="1" x14ac:dyDescent="0.5">
      <c r="A11" s="74" t="s">
        <v>153</v>
      </c>
      <c r="B11" s="74"/>
      <c r="C11" s="74"/>
    </row>
    <row r="12" spans="1:13" ht="16.5" customHeight="1" x14ac:dyDescent="0.5">
      <c r="A12" s="33" t="s">
        <v>154</v>
      </c>
      <c r="G12" s="20">
        <v>1033906992</v>
      </c>
      <c r="H12" s="20"/>
      <c r="I12" s="20">
        <v>841057035</v>
      </c>
      <c r="J12" s="20"/>
      <c r="K12" s="20">
        <v>830073193</v>
      </c>
      <c r="L12" s="20"/>
      <c r="M12" s="20">
        <v>728450451</v>
      </c>
    </row>
    <row r="13" spans="1:13" ht="16.5" customHeight="1" x14ac:dyDescent="0.5">
      <c r="A13" s="33" t="s">
        <v>155</v>
      </c>
      <c r="E13" s="62"/>
      <c r="K13" s="13"/>
      <c r="M13" s="13"/>
    </row>
    <row r="14" spans="1:13" ht="16.5" customHeight="1" x14ac:dyDescent="0.5">
      <c r="B14" s="33" t="s">
        <v>156</v>
      </c>
      <c r="G14" s="20">
        <v>182113971</v>
      </c>
      <c r="H14" s="25"/>
      <c r="I14" s="20">
        <v>154238875</v>
      </c>
      <c r="J14" s="75"/>
      <c r="K14" s="20">
        <v>152016886</v>
      </c>
      <c r="L14" s="20"/>
      <c r="M14" s="20">
        <v>150311419</v>
      </c>
    </row>
    <row r="15" spans="1:13" ht="16.5" customHeight="1" x14ac:dyDescent="0.5">
      <c r="B15" s="33" t="s">
        <v>157</v>
      </c>
      <c r="G15" s="20">
        <v>24389256</v>
      </c>
      <c r="H15" s="25"/>
      <c r="I15" s="20">
        <v>13684218</v>
      </c>
      <c r="J15" s="75"/>
      <c r="K15" s="20">
        <v>21208861</v>
      </c>
      <c r="L15" s="20"/>
      <c r="M15" s="20">
        <v>13379442</v>
      </c>
    </row>
    <row r="16" spans="1:13" ht="16.5" customHeight="1" x14ac:dyDescent="0.5">
      <c r="B16" s="33" t="s">
        <v>158</v>
      </c>
      <c r="E16" s="118" t="s">
        <v>217</v>
      </c>
      <c r="G16" s="20">
        <v>-113234277</v>
      </c>
      <c r="H16" s="25"/>
      <c r="I16" s="20">
        <v>-1468606</v>
      </c>
      <c r="J16" s="75"/>
      <c r="K16" s="20">
        <v>0</v>
      </c>
      <c r="L16" s="20"/>
      <c r="M16" s="20">
        <v>0</v>
      </c>
    </row>
    <row r="17" spans="2:13" ht="16.5" customHeight="1" x14ac:dyDescent="0.5">
      <c r="B17" s="33" t="s">
        <v>159</v>
      </c>
      <c r="G17" s="20">
        <v>-4903204</v>
      </c>
      <c r="H17" s="25"/>
      <c r="I17" s="20">
        <v>-3717632</v>
      </c>
      <c r="J17" s="75"/>
      <c r="K17" s="20">
        <v>-4527637</v>
      </c>
      <c r="L17" s="20"/>
      <c r="M17" s="20">
        <v>-3717632</v>
      </c>
    </row>
    <row r="18" spans="2:13" ht="16.5" customHeight="1" x14ac:dyDescent="0.5">
      <c r="B18" s="33" t="s">
        <v>160</v>
      </c>
      <c r="E18" s="57">
        <v>16</v>
      </c>
      <c r="G18" s="20">
        <v>4900322</v>
      </c>
      <c r="H18" s="25"/>
      <c r="I18" s="20">
        <v>60788</v>
      </c>
      <c r="J18" s="75"/>
      <c r="K18" s="20">
        <v>4900322</v>
      </c>
      <c r="L18" s="76"/>
      <c r="M18" s="20">
        <v>60788</v>
      </c>
    </row>
    <row r="19" spans="2:13" ht="16.5" customHeight="1" x14ac:dyDescent="0.5">
      <c r="B19" s="33" t="s">
        <v>221</v>
      </c>
      <c r="E19" s="57">
        <v>16</v>
      </c>
      <c r="G19" s="20">
        <v>4959012</v>
      </c>
      <c r="H19" s="25"/>
      <c r="I19" s="20">
        <v>0</v>
      </c>
      <c r="J19" s="75"/>
      <c r="K19" s="20">
        <v>0</v>
      </c>
      <c r="L19" s="76"/>
      <c r="M19" s="20">
        <v>0</v>
      </c>
    </row>
    <row r="20" spans="2:13" ht="16.5" customHeight="1" x14ac:dyDescent="0.5">
      <c r="B20" s="33" t="s">
        <v>161</v>
      </c>
      <c r="G20" s="20">
        <v>43291241</v>
      </c>
      <c r="H20" s="25"/>
      <c r="I20" s="20">
        <v>-487902</v>
      </c>
      <c r="J20" s="75"/>
      <c r="K20" s="20">
        <v>491559</v>
      </c>
      <c r="L20" s="76"/>
      <c r="M20" s="20">
        <v>-841209</v>
      </c>
    </row>
    <row r="21" spans="2:13" ht="16.5" customHeight="1" x14ac:dyDescent="0.5">
      <c r="B21" s="33" t="s">
        <v>162</v>
      </c>
      <c r="G21" s="20">
        <v>-141995</v>
      </c>
      <c r="H21" s="25"/>
      <c r="I21" s="20">
        <v>-348236</v>
      </c>
      <c r="J21" s="75"/>
      <c r="K21" s="20">
        <v>-137007</v>
      </c>
      <c r="L21" s="20"/>
      <c r="M21" s="20">
        <v>-346402</v>
      </c>
    </row>
    <row r="22" spans="2:13" ht="16.5" customHeight="1" x14ac:dyDescent="0.5">
      <c r="B22" s="77" t="s">
        <v>163</v>
      </c>
      <c r="E22" s="57" t="s">
        <v>218</v>
      </c>
      <c r="G22" s="20">
        <v>14254465</v>
      </c>
      <c r="H22" s="25"/>
      <c r="I22" s="20">
        <v>25386371</v>
      </c>
      <c r="J22" s="75"/>
      <c r="K22" s="20">
        <v>12827249</v>
      </c>
      <c r="L22" s="20"/>
      <c r="M22" s="20">
        <v>25386371</v>
      </c>
    </row>
    <row r="23" spans="2:13" ht="16.5" customHeight="1" x14ac:dyDescent="0.5">
      <c r="B23" s="77" t="s">
        <v>219</v>
      </c>
      <c r="G23" s="20">
        <v>5413844</v>
      </c>
      <c r="H23" s="25"/>
      <c r="I23" s="20">
        <v>-8672912</v>
      </c>
      <c r="J23" s="75"/>
      <c r="K23" s="20">
        <v>3588718</v>
      </c>
      <c r="L23" s="20"/>
      <c r="M23" s="20">
        <v>-9497491</v>
      </c>
    </row>
    <row r="24" spans="2:13" ht="16.5" customHeight="1" x14ac:dyDescent="0.5">
      <c r="B24" s="33" t="s">
        <v>164</v>
      </c>
      <c r="G24" s="20"/>
      <c r="H24" s="25"/>
      <c r="I24" s="20"/>
      <c r="J24" s="75"/>
      <c r="K24" s="20"/>
      <c r="L24" s="20"/>
      <c r="M24" s="20"/>
    </row>
    <row r="25" spans="2:13" ht="16.5" customHeight="1" x14ac:dyDescent="0.5">
      <c r="C25" s="33" t="s">
        <v>165</v>
      </c>
      <c r="E25" s="57">
        <v>27</v>
      </c>
      <c r="G25" s="20">
        <v>-6060452</v>
      </c>
      <c r="H25" s="25"/>
      <c r="I25" s="20">
        <v>-11988168</v>
      </c>
      <c r="J25" s="75"/>
      <c r="K25" s="20">
        <v>-2526840</v>
      </c>
      <c r="L25" s="20"/>
      <c r="M25" s="20">
        <v>-5454802</v>
      </c>
    </row>
    <row r="26" spans="2:13" ht="16.5" customHeight="1" x14ac:dyDescent="0.5">
      <c r="B26" s="33" t="s">
        <v>89</v>
      </c>
      <c r="E26" s="57">
        <v>14.1</v>
      </c>
      <c r="G26" s="15">
        <v>-40935038</v>
      </c>
      <c r="I26" s="15">
        <v>0</v>
      </c>
      <c r="K26" s="15">
        <v>0</v>
      </c>
      <c r="M26" s="15">
        <v>0</v>
      </c>
    </row>
    <row r="27" spans="2:13" ht="16.5" customHeight="1" x14ac:dyDescent="0.5">
      <c r="B27" s="33" t="s">
        <v>166</v>
      </c>
      <c r="E27" s="78">
        <v>14.1</v>
      </c>
      <c r="G27" s="20">
        <v>-2170572</v>
      </c>
      <c r="H27" s="25"/>
      <c r="I27" s="20">
        <v>0</v>
      </c>
      <c r="J27" s="75"/>
      <c r="K27" s="20">
        <v>0</v>
      </c>
      <c r="L27" s="20"/>
      <c r="M27" s="20">
        <v>0</v>
      </c>
    </row>
    <row r="28" spans="2:13" ht="16.5" customHeight="1" x14ac:dyDescent="0.5">
      <c r="B28" s="33" t="s">
        <v>167</v>
      </c>
      <c r="E28" s="78">
        <v>26</v>
      </c>
      <c r="G28" s="20">
        <v>-2280659</v>
      </c>
      <c r="H28" s="25"/>
      <c r="I28" s="20">
        <v>-2874718</v>
      </c>
      <c r="J28" s="75"/>
      <c r="K28" s="20">
        <v>-1127417</v>
      </c>
      <c r="L28" s="20"/>
      <c r="M28" s="20">
        <v>-2201186</v>
      </c>
    </row>
    <row r="29" spans="2:13" ht="16.5" customHeight="1" x14ac:dyDescent="0.5">
      <c r="B29" s="33" t="s">
        <v>168</v>
      </c>
      <c r="E29" s="78">
        <v>26</v>
      </c>
      <c r="G29" s="20">
        <v>-352500</v>
      </c>
      <c r="H29" s="25"/>
      <c r="I29" s="20">
        <v>0</v>
      </c>
      <c r="J29" s="75"/>
      <c r="K29" s="20">
        <v>-254999500</v>
      </c>
      <c r="L29" s="20"/>
      <c r="M29" s="20">
        <v>-219999560</v>
      </c>
    </row>
    <row r="30" spans="2:13" ht="16.5" customHeight="1" x14ac:dyDescent="0.5">
      <c r="B30" s="33" t="s">
        <v>169</v>
      </c>
      <c r="G30" s="26">
        <v>73498430</v>
      </c>
      <c r="H30" s="25"/>
      <c r="I30" s="26">
        <v>88576501</v>
      </c>
      <c r="J30" s="75"/>
      <c r="K30" s="26">
        <v>73164824</v>
      </c>
      <c r="L30" s="20"/>
      <c r="M30" s="26">
        <v>88505759</v>
      </c>
    </row>
    <row r="31" spans="2:13" ht="16.5" customHeight="1" x14ac:dyDescent="0.5">
      <c r="G31" s="15"/>
      <c r="I31" s="15"/>
      <c r="K31" s="15"/>
      <c r="M31" s="15"/>
    </row>
    <row r="32" spans="2:13" ht="16.5" customHeight="1" x14ac:dyDescent="0.5">
      <c r="G32" s="15">
        <f>SUM(G12:G30)</f>
        <v>1216648836</v>
      </c>
      <c r="I32" s="15">
        <f>SUM(I12:I30)</f>
        <v>1093445614</v>
      </c>
      <c r="K32" s="15">
        <f>SUM(K12:K30)</f>
        <v>834953211</v>
      </c>
      <c r="M32" s="15">
        <f>SUM(M12:M30)</f>
        <v>764035948</v>
      </c>
    </row>
    <row r="33" spans="1:13" ht="16.5" customHeight="1" x14ac:dyDescent="0.5">
      <c r="A33" s="79" t="s">
        <v>170</v>
      </c>
      <c r="B33" s="79"/>
      <c r="C33" s="79"/>
      <c r="G33" s="15"/>
      <c r="I33" s="15"/>
      <c r="K33" s="15"/>
      <c r="M33" s="15"/>
    </row>
    <row r="34" spans="1:13" ht="16.5" customHeight="1" x14ac:dyDescent="0.5">
      <c r="B34" s="33" t="s">
        <v>16</v>
      </c>
      <c r="G34" s="20">
        <v>78301813</v>
      </c>
      <c r="H34" s="25"/>
      <c r="I34" s="20">
        <v>59034468</v>
      </c>
      <c r="J34" s="75"/>
      <c r="K34" s="20">
        <v>48948194</v>
      </c>
      <c r="L34" s="20"/>
      <c r="M34" s="20">
        <v>87832981</v>
      </c>
    </row>
    <row r="35" spans="1:13" ht="16.5" customHeight="1" x14ac:dyDescent="0.5">
      <c r="B35" s="33" t="s">
        <v>17</v>
      </c>
      <c r="G35" s="20">
        <v>197860079</v>
      </c>
      <c r="H35" s="25"/>
      <c r="I35" s="20">
        <v>55794927</v>
      </c>
      <c r="J35" s="75"/>
      <c r="K35" s="20">
        <v>197756474</v>
      </c>
      <c r="L35" s="20"/>
      <c r="M35" s="20">
        <v>56163652</v>
      </c>
    </row>
    <row r="36" spans="1:13" ht="16.5" customHeight="1" x14ac:dyDescent="0.5">
      <c r="B36" s="33" t="s">
        <v>18</v>
      </c>
      <c r="G36" s="20">
        <v>-68445944</v>
      </c>
      <c r="H36" s="25"/>
      <c r="I36" s="20">
        <v>-45883606</v>
      </c>
      <c r="J36" s="75"/>
      <c r="K36" s="20">
        <v>-68281330</v>
      </c>
      <c r="L36" s="20"/>
      <c r="M36" s="20">
        <v>-43910598</v>
      </c>
    </row>
    <row r="37" spans="1:13" ht="16.5" customHeight="1" x14ac:dyDescent="0.5">
      <c r="B37" s="33" t="s">
        <v>30</v>
      </c>
      <c r="G37" s="20">
        <v>6047747</v>
      </c>
      <c r="H37" s="25"/>
      <c r="I37" s="20">
        <v>687110</v>
      </c>
      <c r="J37" s="75"/>
      <c r="K37" s="20">
        <v>3859892</v>
      </c>
      <c r="L37" s="20"/>
      <c r="M37" s="20">
        <v>4068122</v>
      </c>
    </row>
    <row r="38" spans="1:13" ht="16.5" customHeight="1" x14ac:dyDescent="0.5">
      <c r="B38" s="33" t="s">
        <v>41</v>
      </c>
      <c r="G38" s="20">
        <v>-229258660</v>
      </c>
      <c r="H38" s="25"/>
      <c r="I38" s="20">
        <v>127121224</v>
      </c>
      <c r="J38" s="75"/>
      <c r="K38" s="20">
        <v>-179714694</v>
      </c>
      <c r="L38" s="20"/>
      <c r="M38" s="20">
        <v>121721790</v>
      </c>
    </row>
    <row r="39" spans="1:13" ht="16.5" customHeight="1" x14ac:dyDescent="0.5">
      <c r="B39" s="33" t="s">
        <v>46</v>
      </c>
      <c r="G39" s="20">
        <v>107396</v>
      </c>
      <c r="H39" s="25"/>
      <c r="I39" s="20">
        <v>11956252</v>
      </c>
      <c r="J39" s="75"/>
      <c r="K39" s="20">
        <v>-2536768</v>
      </c>
      <c r="L39" s="20"/>
      <c r="M39" s="20">
        <v>12675558</v>
      </c>
    </row>
    <row r="40" spans="1:13" ht="16.5" customHeight="1" x14ac:dyDescent="0.5">
      <c r="B40" s="33" t="s">
        <v>44</v>
      </c>
      <c r="G40" s="20">
        <v>-38435563</v>
      </c>
      <c r="H40" s="25"/>
      <c r="I40" s="20">
        <v>-138230404</v>
      </c>
      <c r="J40" s="75"/>
      <c r="K40" s="20">
        <v>-34818514</v>
      </c>
      <c r="L40" s="20"/>
      <c r="M40" s="20">
        <v>-140525192</v>
      </c>
    </row>
    <row r="41" spans="1:13" ht="16.5" customHeight="1" x14ac:dyDescent="0.5">
      <c r="B41" s="33" t="s">
        <v>171</v>
      </c>
      <c r="E41" s="57">
        <v>24</v>
      </c>
      <c r="G41" s="20">
        <v>-6258428</v>
      </c>
      <c r="H41" s="25"/>
      <c r="I41" s="20">
        <v>-12096243</v>
      </c>
      <c r="J41" s="75"/>
      <c r="K41" s="20">
        <v>-6258428</v>
      </c>
      <c r="L41" s="20"/>
      <c r="M41" s="20">
        <v>-12096243</v>
      </c>
    </row>
    <row r="42" spans="1:13" ht="16.5" customHeight="1" x14ac:dyDescent="0.5">
      <c r="B42" s="33" t="s">
        <v>54</v>
      </c>
      <c r="G42" s="27">
        <v>-135033</v>
      </c>
      <c r="H42" s="25"/>
      <c r="I42" s="27">
        <v>443633</v>
      </c>
      <c r="J42" s="75"/>
      <c r="K42" s="27">
        <v>320600</v>
      </c>
      <c r="L42" s="20"/>
      <c r="M42" s="27">
        <v>284829</v>
      </c>
    </row>
    <row r="43" spans="1:13" ht="16.5" customHeight="1" x14ac:dyDescent="0.5">
      <c r="G43" s="15"/>
      <c r="I43" s="15"/>
      <c r="K43" s="15"/>
      <c r="M43" s="15"/>
    </row>
    <row r="44" spans="1:13" ht="16.5" customHeight="1" x14ac:dyDescent="0.5">
      <c r="A44" s="33" t="s">
        <v>172</v>
      </c>
      <c r="G44" s="15">
        <f>SUM(G32:G42)</f>
        <v>1156432243</v>
      </c>
      <c r="I44" s="15">
        <f>SUM(I32:I42)</f>
        <v>1152272975</v>
      </c>
      <c r="K44" s="15">
        <f>SUM(K32:K42)</f>
        <v>794228637</v>
      </c>
      <c r="M44" s="15">
        <f>SUM(M32:M42)</f>
        <v>850250847</v>
      </c>
    </row>
    <row r="45" spans="1:13" ht="16.5" customHeight="1" x14ac:dyDescent="0.5">
      <c r="A45" s="80" t="s">
        <v>173</v>
      </c>
      <c r="D45" s="33" t="s">
        <v>174</v>
      </c>
      <c r="G45" s="20">
        <v>-199392823</v>
      </c>
      <c r="H45" s="20"/>
      <c r="I45" s="20">
        <v>-136957838</v>
      </c>
      <c r="J45" s="75"/>
      <c r="K45" s="20">
        <v>-118534670</v>
      </c>
      <c r="L45" s="20"/>
      <c r="M45" s="20">
        <v>-80213344</v>
      </c>
    </row>
    <row r="46" spans="1:13" ht="16.5" customHeight="1" x14ac:dyDescent="0.5">
      <c r="A46" s="80"/>
      <c r="D46" s="33" t="s">
        <v>175</v>
      </c>
      <c r="G46" s="26">
        <v>-70587767</v>
      </c>
      <c r="H46" s="20"/>
      <c r="I46" s="26">
        <v>-85179704</v>
      </c>
      <c r="J46" s="75"/>
      <c r="K46" s="26">
        <v>-70254160</v>
      </c>
      <c r="L46" s="20"/>
      <c r="M46" s="26">
        <v>-85108962</v>
      </c>
    </row>
    <row r="47" spans="1:13" ht="16.5" customHeight="1" x14ac:dyDescent="0.5">
      <c r="G47" s="15"/>
      <c r="I47" s="15"/>
      <c r="K47" s="15"/>
      <c r="M47" s="15"/>
    </row>
    <row r="48" spans="1:13" ht="16.5" customHeight="1" x14ac:dyDescent="0.5">
      <c r="A48" s="33" t="s">
        <v>176</v>
      </c>
      <c r="G48" s="21">
        <f>SUM(G44:G46)</f>
        <v>886451653</v>
      </c>
      <c r="I48" s="21">
        <f>SUM(I44:I46)</f>
        <v>930135433</v>
      </c>
      <c r="K48" s="21">
        <f>SUM(K44:K46)</f>
        <v>605439807</v>
      </c>
      <c r="M48" s="21">
        <f>SUM(M44:M46)</f>
        <v>684928541</v>
      </c>
    </row>
    <row r="49" spans="1:13" ht="16.5" customHeight="1" x14ac:dyDescent="0.5">
      <c r="G49" s="15"/>
      <c r="I49" s="15"/>
      <c r="K49" s="15"/>
      <c r="M49" s="15"/>
    </row>
    <row r="50" spans="1:13" ht="16.5" customHeight="1" x14ac:dyDescent="0.5">
      <c r="G50" s="15"/>
      <c r="I50" s="15"/>
      <c r="K50" s="15"/>
      <c r="M50" s="15"/>
    </row>
    <row r="51" spans="1:13" ht="16.5" customHeight="1" x14ac:dyDescent="0.5">
      <c r="G51" s="69"/>
      <c r="I51" s="69"/>
    </row>
    <row r="52" spans="1:13" ht="16.5" customHeight="1" x14ac:dyDescent="0.5">
      <c r="G52" s="69"/>
      <c r="I52" s="69"/>
    </row>
    <row r="53" spans="1:13" ht="16.5" customHeight="1" x14ac:dyDescent="0.5">
      <c r="G53" s="69"/>
      <c r="I53" s="69"/>
    </row>
    <row r="54" spans="1:13" ht="16.5" customHeight="1" x14ac:dyDescent="0.5">
      <c r="G54" s="15"/>
      <c r="I54" s="15"/>
      <c r="K54" s="15"/>
      <c r="M54" s="15"/>
    </row>
    <row r="55" spans="1:13" ht="16.5" customHeight="1" x14ac:dyDescent="0.5">
      <c r="G55" s="15"/>
      <c r="I55" s="15"/>
      <c r="K55" s="15"/>
      <c r="M55" s="15"/>
    </row>
    <row r="56" spans="1:13" ht="16.5" customHeight="1" x14ac:dyDescent="0.5">
      <c r="G56" s="15"/>
      <c r="I56" s="15"/>
      <c r="K56" s="15"/>
      <c r="M56" s="15"/>
    </row>
    <row r="57" spans="1:13" ht="16.5" customHeight="1" x14ac:dyDescent="0.5">
      <c r="G57" s="15"/>
      <c r="I57" s="15"/>
      <c r="K57" s="15"/>
      <c r="M57" s="15"/>
    </row>
    <row r="58" spans="1:13" ht="16.5" customHeight="1" x14ac:dyDescent="0.5">
      <c r="G58" s="15"/>
      <c r="I58" s="15"/>
      <c r="K58" s="15"/>
      <c r="M58" s="15"/>
    </row>
    <row r="59" spans="1:13" ht="17.25" customHeight="1" x14ac:dyDescent="0.5">
      <c r="G59" s="15"/>
      <c r="I59" s="15"/>
      <c r="K59" s="15"/>
      <c r="M59" s="15"/>
    </row>
    <row r="60" spans="1:13" ht="16.5" customHeight="1" x14ac:dyDescent="0.5">
      <c r="G60" s="15"/>
      <c r="I60" s="15"/>
      <c r="K60" s="15"/>
      <c r="M60" s="15"/>
    </row>
    <row r="61" spans="1:13" ht="22.15" customHeight="1" x14ac:dyDescent="0.5">
      <c r="A61" s="141" t="s">
        <v>150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</row>
    <row r="62" spans="1:13" ht="16.5" customHeight="1" x14ac:dyDescent="0.5">
      <c r="A62" s="68" t="str">
        <f>A1</f>
        <v xml:space="preserve">P.S.P. Specialties Public Company Limited </v>
      </c>
      <c r="B62" s="68"/>
      <c r="C62" s="68"/>
    </row>
    <row r="63" spans="1:13" ht="16.5" customHeight="1" x14ac:dyDescent="0.5">
      <c r="A63" s="68" t="s">
        <v>177</v>
      </c>
      <c r="B63" s="68"/>
      <c r="C63" s="68"/>
    </row>
    <row r="64" spans="1:13" ht="16.5" customHeight="1" x14ac:dyDescent="0.5">
      <c r="A64" s="70" t="s">
        <v>78</v>
      </c>
      <c r="B64" s="70"/>
      <c r="C64" s="70"/>
      <c r="D64" s="36"/>
      <c r="E64" s="71"/>
      <c r="F64" s="36"/>
      <c r="G64" s="14"/>
      <c r="H64" s="72"/>
      <c r="I64" s="14"/>
      <c r="J64" s="72"/>
      <c r="K64" s="72"/>
      <c r="L64" s="72"/>
      <c r="M64" s="72"/>
    </row>
    <row r="65" spans="1:13" ht="14.1" customHeight="1" x14ac:dyDescent="0.5">
      <c r="G65" s="15"/>
      <c r="I65" s="15"/>
    </row>
    <row r="66" spans="1:13" ht="14.1" customHeight="1" x14ac:dyDescent="0.5">
      <c r="G66" s="15"/>
      <c r="I66" s="15"/>
    </row>
    <row r="67" spans="1:13" ht="16.149999999999999" customHeight="1" x14ac:dyDescent="0.5">
      <c r="G67" s="142" t="s">
        <v>3</v>
      </c>
      <c r="H67" s="142"/>
      <c r="I67" s="142"/>
      <c r="J67" s="16"/>
      <c r="K67" s="142" t="s">
        <v>4</v>
      </c>
      <c r="L67" s="142"/>
      <c r="M67" s="142"/>
    </row>
    <row r="68" spans="1:13" ht="16.149999999999999" customHeight="1" x14ac:dyDescent="0.5">
      <c r="G68" s="140" t="s">
        <v>5</v>
      </c>
      <c r="H68" s="140"/>
      <c r="I68" s="140"/>
      <c r="J68" s="16"/>
      <c r="K68" s="140" t="s">
        <v>5</v>
      </c>
      <c r="L68" s="140"/>
      <c r="M68" s="140"/>
    </row>
    <row r="69" spans="1:13" ht="16.149999999999999" customHeight="1" x14ac:dyDescent="0.5">
      <c r="F69" s="34"/>
      <c r="G69" s="17" t="s">
        <v>7</v>
      </c>
      <c r="H69" s="42"/>
      <c r="I69" s="17" t="s">
        <v>8</v>
      </c>
      <c r="J69" s="18"/>
      <c r="K69" s="17" t="s">
        <v>7</v>
      </c>
      <c r="L69" s="42"/>
      <c r="M69" s="17" t="s">
        <v>8</v>
      </c>
    </row>
    <row r="70" spans="1:13" ht="16.149999999999999" customHeight="1" x14ac:dyDescent="0.5">
      <c r="E70" s="73" t="s">
        <v>9</v>
      </c>
      <c r="G70" s="19" t="s">
        <v>10</v>
      </c>
      <c r="H70" s="42"/>
      <c r="I70" s="19" t="s">
        <v>10</v>
      </c>
      <c r="J70" s="18"/>
      <c r="K70" s="46" t="s">
        <v>10</v>
      </c>
      <c r="L70" s="42"/>
      <c r="M70" s="46" t="s">
        <v>10</v>
      </c>
    </row>
    <row r="71" spans="1:13" ht="8.1" customHeight="1" x14ac:dyDescent="0.5">
      <c r="D71" s="33" t="s">
        <v>178</v>
      </c>
      <c r="G71" s="15"/>
      <c r="H71" s="15"/>
      <c r="I71" s="15"/>
      <c r="K71" s="15"/>
      <c r="L71" s="15"/>
      <c r="M71" s="15"/>
    </row>
    <row r="72" spans="1:13" ht="16.149999999999999" customHeight="1" x14ac:dyDescent="0.5">
      <c r="A72" s="32" t="s">
        <v>179</v>
      </c>
      <c r="B72" s="32"/>
      <c r="C72" s="32"/>
      <c r="G72" s="15"/>
      <c r="I72" s="15"/>
    </row>
    <row r="73" spans="1:13" ht="16.149999999999999" customHeight="1" x14ac:dyDescent="0.5">
      <c r="B73" s="33" t="s">
        <v>21</v>
      </c>
      <c r="G73" s="20">
        <v>-560406</v>
      </c>
      <c r="H73" s="81"/>
      <c r="I73" s="20">
        <v>-687416</v>
      </c>
      <c r="J73" s="81"/>
      <c r="K73" s="20">
        <v>-550801</v>
      </c>
      <c r="L73" s="81"/>
      <c r="M73" s="20">
        <v>-687416</v>
      </c>
    </row>
    <row r="74" spans="1:13" ht="16.149999999999999" customHeight="1" x14ac:dyDescent="0.5">
      <c r="B74" s="33" t="s">
        <v>180</v>
      </c>
      <c r="G74" s="20"/>
      <c r="H74" s="81"/>
      <c r="I74" s="20"/>
      <c r="J74" s="81"/>
      <c r="K74" s="20"/>
      <c r="L74" s="81"/>
      <c r="M74" s="20"/>
    </row>
    <row r="75" spans="1:13" ht="16.149999999999999" customHeight="1" x14ac:dyDescent="0.5">
      <c r="C75" s="33" t="s">
        <v>181</v>
      </c>
      <c r="E75" s="57">
        <v>14.1</v>
      </c>
      <c r="G75" s="20">
        <v>-192542642</v>
      </c>
      <c r="H75" s="81"/>
      <c r="I75" s="20">
        <v>0</v>
      </c>
      <c r="J75" s="81"/>
      <c r="K75" s="20">
        <v>-234500000</v>
      </c>
      <c r="L75" s="81"/>
      <c r="M75" s="20">
        <v>-125000000</v>
      </c>
    </row>
    <row r="76" spans="1:13" ht="16.149999999999999" customHeight="1" x14ac:dyDescent="0.5">
      <c r="B76" s="33" t="s">
        <v>182</v>
      </c>
      <c r="G76" s="20"/>
      <c r="H76" s="81"/>
      <c r="I76" s="20"/>
      <c r="J76" s="81"/>
      <c r="K76" s="20"/>
      <c r="L76" s="81"/>
      <c r="M76" s="20"/>
    </row>
    <row r="77" spans="1:13" ht="16.149999999999999" customHeight="1" x14ac:dyDescent="0.5">
      <c r="B77" s="33" t="s">
        <v>183</v>
      </c>
      <c r="E77" s="57">
        <v>14.1</v>
      </c>
      <c r="G77" s="15">
        <v>-220500000</v>
      </c>
      <c r="H77" s="15"/>
      <c r="I77" s="15">
        <v>0</v>
      </c>
      <c r="J77" s="15"/>
      <c r="K77" s="15">
        <v>-220500000</v>
      </c>
      <c r="M77" s="15">
        <v>0</v>
      </c>
    </row>
    <row r="78" spans="1:13" ht="16.149999999999999" customHeight="1" x14ac:dyDescent="0.5">
      <c r="B78" s="33" t="s">
        <v>184</v>
      </c>
      <c r="G78" s="20"/>
      <c r="H78" s="28"/>
      <c r="I78" s="20"/>
      <c r="J78" s="29"/>
      <c r="K78" s="20"/>
      <c r="L78" s="28"/>
      <c r="M78" s="20"/>
    </row>
    <row r="79" spans="1:13" ht="16.149999999999999" customHeight="1" x14ac:dyDescent="0.5">
      <c r="C79" s="33" t="s">
        <v>185</v>
      </c>
      <c r="E79" s="57">
        <v>14.1</v>
      </c>
      <c r="G79" s="15">
        <v>0</v>
      </c>
      <c r="H79" s="15"/>
      <c r="I79" s="15">
        <v>0</v>
      </c>
      <c r="J79" s="15"/>
      <c r="K79" s="15">
        <v>-33500000</v>
      </c>
      <c r="M79" s="15">
        <v>0</v>
      </c>
    </row>
    <row r="80" spans="1:13" ht="16.149999999999999" customHeight="1" x14ac:dyDescent="0.5">
      <c r="B80" s="33" t="s">
        <v>186</v>
      </c>
      <c r="E80" s="57">
        <v>14.2</v>
      </c>
      <c r="G80" s="20">
        <v>0</v>
      </c>
      <c r="H80" s="28"/>
      <c r="I80" s="20">
        <v>-300000000</v>
      </c>
      <c r="J80" s="29"/>
      <c r="K80" s="20">
        <v>0</v>
      </c>
      <c r="L80" s="28"/>
      <c r="M80" s="20">
        <v>-175000000</v>
      </c>
    </row>
    <row r="81" spans="1:13" ht="16.149999999999999" customHeight="1" x14ac:dyDescent="0.5">
      <c r="B81" s="33" t="s">
        <v>187</v>
      </c>
      <c r="E81" s="57">
        <v>14.3</v>
      </c>
      <c r="G81" s="20">
        <v>-1000000</v>
      </c>
      <c r="H81" s="28"/>
      <c r="I81" s="20">
        <v>-3000000</v>
      </c>
      <c r="J81" s="28"/>
      <c r="K81" s="20">
        <v>-1000000</v>
      </c>
      <c r="L81" s="28"/>
      <c r="M81" s="20">
        <v>-3000000</v>
      </c>
    </row>
    <row r="82" spans="1:13" ht="16.149999999999999" customHeight="1" x14ac:dyDescent="0.5">
      <c r="B82" s="33" t="s">
        <v>188</v>
      </c>
      <c r="G82" s="20"/>
      <c r="H82" s="28"/>
      <c r="I82" s="20"/>
      <c r="J82" s="28"/>
      <c r="K82" s="20"/>
      <c r="L82" s="28"/>
      <c r="M82" s="20"/>
    </row>
    <row r="83" spans="1:13" ht="16.149999999999999" customHeight="1" x14ac:dyDescent="0.5">
      <c r="C83" s="33" t="s">
        <v>189</v>
      </c>
      <c r="E83" s="118">
        <v>11.1</v>
      </c>
      <c r="G83" s="20">
        <v>-8013600000</v>
      </c>
      <c r="H83" s="28"/>
      <c r="I83" s="20">
        <v>-6652700000</v>
      </c>
      <c r="J83" s="29"/>
      <c r="K83" s="20">
        <v>-7233600000</v>
      </c>
      <c r="L83" s="28"/>
      <c r="M83" s="20">
        <v>-6159400000</v>
      </c>
    </row>
    <row r="84" spans="1:13" ht="16.149999999999999" customHeight="1" x14ac:dyDescent="0.5">
      <c r="B84" s="33" t="s">
        <v>190</v>
      </c>
      <c r="G84" s="20"/>
      <c r="H84" s="28"/>
      <c r="I84" s="20"/>
      <c r="J84" s="29"/>
      <c r="K84" s="20"/>
      <c r="L84" s="28"/>
      <c r="M84" s="20"/>
    </row>
    <row r="85" spans="1:13" ht="16.149999999999999" customHeight="1" x14ac:dyDescent="0.5">
      <c r="C85" s="33" t="s">
        <v>191</v>
      </c>
      <c r="G85" s="20">
        <v>7962062499</v>
      </c>
      <c r="H85" s="28"/>
      <c r="I85" s="20">
        <v>6624940888</v>
      </c>
      <c r="J85" s="29"/>
      <c r="K85" s="20">
        <v>7184900000</v>
      </c>
      <c r="L85" s="28"/>
      <c r="M85" s="20">
        <v>6212400000</v>
      </c>
    </row>
    <row r="86" spans="1:13" ht="16.149999999999999" customHeight="1" x14ac:dyDescent="0.5">
      <c r="B86" s="33" t="s">
        <v>192</v>
      </c>
      <c r="G86" s="20">
        <v>-195385460</v>
      </c>
      <c r="H86" s="28"/>
      <c r="I86" s="20">
        <v>-188631313</v>
      </c>
      <c r="J86" s="29"/>
      <c r="K86" s="20">
        <v>-184187826</v>
      </c>
      <c r="L86" s="28"/>
      <c r="M86" s="20">
        <v>-188460911</v>
      </c>
    </row>
    <row r="87" spans="1:13" ht="16.149999999999999" customHeight="1" x14ac:dyDescent="0.5">
      <c r="B87" s="33" t="s">
        <v>193</v>
      </c>
      <c r="G87" s="20">
        <v>-1517164</v>
      </c>
      <c r="H87" s="28"/>
      <c r="I87" s="20">
        <v>-2239650</v>
      </c>
      <c r="J87" s="29"/>
      <c r="K87" s="20">
        <v>-1517164</v>
      </c>
      <c r="L87" s="28"/>
      <c r="M87" s="20">
        <v>-2239650</v>
      </c>
    </row>
    <row r="88" spans="1:13" ht="16.149999999999999" customHeight="1" x14ac:dyDescent="0.5">
      <c r="B88" s="33" t="s">
        <v>194</v>
      </c>
      <c r="G88" s="20"/>
      <c r="H88" s="28"/>
      <c r="J88" s="29"/>
      <c r="K88" s="20"/>
      <c r="L88" s="28"/>
    </row>
    <row r="89" spans="1:13" ht="16.149999999999999" customHeight="1" x14ac:dyDescent="0.5">
      <c r="C89" s="33" t="s">
        <v>195</v>
      </c>
      <c r="G89" s="20">
        <v>9054271</v>
      </c>
      <c r="H89" s="28"/>
      <c r="I89" s="13">
        <v>3739740</v>
      </c>
      <c r="J89" s="29"/>
      <c r="K89" s="20">
        <v>8632841</v>
      </c>
      <c r="L89" s="28"/>
      <c r="M89" s="69">
        <v>3739740</v>
      </c>
    </row>
    <row r="90" spans="1:13" ht="16.149999999999999" customHeight="1" x14ac:dyDescent="0.5">
      <c r="B90" s="33" t="s">
        <v>196</v>
      </c>
      <c r="G90" s="20">
        <v>-16886809</v>
      </c>
      <c r="H90" s="28"/>
      <c r="I90" s="20">
        <v>-39137784</v>
      </c>
      <c r="J90" s="29"/>
      <c r="K90" s="20">
        <v>-16886809</v>
      </c>
      <c r="L90" s="28"/>
      <c r="M90" s="20">
        <v>-39137784</v>
      </c>
    </row>
    <row r="91" spans="1:13" ht="16.149999999999999" customHeight="1" x14ac:dyDescent="0.5">
      <c r="B91" s="33" t="s">
        <v>197</v>
      </c>
      <c r="G91" s="20">
        <v>13000000</v>
      </c>
      <c r="H91" s="28"/>
      <c r="I91" s="20">
        <v>0</v>
      </c>
      <c r="J91" s="29"/>
      <c r="K91" s="20">
        <v>0</v>
      </c>
      <c r="L91" s="28"/>
      <c r="M91" s="20">
        <v>0</v>
      </c>
    </row>
    <row r="92" spans="1:13" ht="16.149999999999999" customHeight="1" x14ac:dyDescent="0.5">
      <c r="B92" s="33" t="s">
        <v>222</v>
      </c>
      <c r="E92" s="57" t="s">
        <v>220</v>
      </c>
      <c r="G92" s="20">
        <v>-10000000</v>
      </c>
      <c r="H92" s="28"/>
      <c r="I92" s="20">
        <v>0</v>
      </c>
      <c r="J92" s="29"/>
      <c r="K92" s="20">
        <v>0</v>
      </c>
      <c r="L92" s="28"/>
      <c r="M92" s="20">
        <v>0</v>
      </c>
    </row>
    <row r="93" spans="1:13" ht="16.149999999999999" customHeight="1" x14ac:dyDescent="0.5">
      <c r="B93" s="33" t="s">
        <v>198</v>
      </c>
      <c r="G93" s="20">
        <v>5352500</v>
      </c>
      <c r="H93" s="28"/>
      <c r="I93" s="20">
        <v>11250000</v>
      </c>
      <c r="J93" s="29"/>
      <c r="K93" s="20">
        <v>254999500</v>
      </c>
      <c r="L93" s="28"/>
      <c r="M93" s="20">
        <v>227499560</v>
      </c>
    </row>
    <row r="94" spans="1:13" ht="16.149999999999999" customHeight="1" x14ac:dyDescent="0.5">
      <c r="B94" s="33" t="s">
        <v>199</v>
      </c>
      <c r="G94" s="24">
        <v>3362029</v>
      </c>
      <c r="H94" s="28"/>
      <c r="I94" s="24">
        <v>2874718</v>
      </c>
      <c r="J94" s="28"/>
      <c r="K94" s="24">
        <v>1127417</v>
      </c>
      <c r="L94" s="28"/>
      <c r="M94" s="24">
        <v>2201186</v>
      </c>
    </row>
    <row r="95" spans="1:13" ht="8.1" customHeight="1" x14ac:dyDescent="0.5">
      <c r="G95" s="15"/>
      <c r="H95" s="15"/>
      <c r="I95" s="15"/>
      <c r="J95" s="15"/>
      <c r="K95" s="15"/>
      <c r="L95" s="15"/>
      <c r="M95" s="15"/>
    </row>
    <row r="96" spans="1:13" ht="16.149999999999999" customHeight="1" x14ac:dyDescent="0.5">
      <c r="A96" s="33" t="s">
        <v>200</v>
      </c>
      <c r="G96" s="14">
        <f>SUM(G73:G94)</f>
        <v>-659161182</v>
      </c>
      <c r="H96" s="13"/>
      <c r="I96" s="14">
        <f>SUM(I73:I94)</f>
        <v>-543590817</v>
      </c>
      <c r="J96" s="13"/>
      <c r="K96" s="14">
        <f>SUM(K73:K94)</f>
        <v>-476582842</v>
      </c>
      <c r="L96" s="13"/>
      <c r="M96" s="14">
        <f>SUM(M73:M94)</f>
        <v>-247085275</v>
      </c>
    </row>
    <row r="97" spans="1:13" ht="12" customHeight="1" x14ac:dyDescent="0.5">
      <c r="K97" s="13"/>
      <c r="M97" s="13"/>
    </row>
    <row r="98" spans="1:13" ht="16.149999999999999" customHeight="1" x14ac:dyDescent="0.5">
      <c r="A98" s="32" t="s">
        <v>201</v>
      </c>
      <c r="B98" s="32"/>
      <c r="C98" s="32"/>
      <c r="K98" s="13"/>
      <c r="M98" s="13"/>
    </row>
    <row r="99" spans="1:13" ht="16.149999999999999" customHeight="1" x14ac:dyDescent="0.5">
      <c r="B99" s="33" t="s">
        <v>202</v>
      </c>
      <c r="K99" s="13"/>
      <c r="M99" s="13"/>
    </row>
    <row r="100" spans="1:13" ht="16.149999999999999" customHeight="1" x14ac:dyDescent="0.5">
      <c r="C100" s="33" t="s">
        <v>203</v>
      </c>
      <c r="G100" s="30">
        <v>3508363532</v>
      </c>
      <c r="H100" s="29"/>
      <c r="I100" s="30">
        <v>2019511157</v>
      </c>
      <c r="J100" s="29"/>
      <c r="K100" s="30">
        <v>3460363532</v>
      </c>
      <c r="L100" s="29"/>
      <c r="M100" s="30">
        <v>2003511157</v>
      </c>
    </row>
    <row r="101" spans="1:13" ht="16.149999999999999" customHeight="1" x14ac:dyDescent="0.5">
      <c r="B101" s="33" t="s">
        <v>204</v>
      </c>
      <c r="K101" s="13"/>
      <c r="M101" s="13"/>
    </row>
    <row r="102" spans="1:13" ht="16.149999999999999" customHeight="1" x14ac:dyDescent="0.5">
      <c r="C102" s="33" t="s">
        <v>205</v>
      </c>
      <c r="G102" s="30">
        <v>-3304873700</v>
      </c>
      <c r="H102" s="29"/>
      <c r="I102" s="30">
        <v>-2092101880</v>
      </c>
      <c r="J102" s="29"/>
      <c r="K102" s="30">
        <v>-3256873700</v>
      </c>
      <c r="L102" s="29"/>
      <c r="M102" s="30">
        <v>-2079101880</v>
      </c>
    </row>
    <row r="103" spans="1:13" ht="16.149999999999999" customHeight="1" x14ac:dyDescent="0.5">
      <c r="B103" s="33" t="s">
        <v>223</v>
      </c>
      <c r="G103" s="30"/>
      <c r="H103" s="29"/>
      <c r="I103" s="30"/>
      <c r="J103" s="29"/>
      <c r="K103" s="30"/>
      <c r="L103" s="29"/>
      <c r="M103" s="30"/>
    </row>
    <row r="104" spans="1:13" ht="16.149999999999999" customHeight="1" x14ac:dyDescent="0.5">
      <c r="C104" s="33" t="s">
        <v>224</v>
      </c>
      <c r="E104" s="57">
        <v>14.1</v>
      </c>
      <c r="G104" s="30">
        <v>1500000</v>
      </c>
      <c r="H104" s="29"/>
      <c r="I104" s="30">
        <v>0</v>
      </c>
      <c r="J104" s="29"/>
      <c r="K104" s="30">
        <v>0</v>
      </c>
      <c r="L104" s="29"/>
      <c r="M104" s="30">
        <v>0</v>
      </c>
    </row>
    <row r="105" spans="1:13" s="79" customFormat="1" ht="16.149999999999999" customHeight="1" x14ac:dyDescent="0.5">
      <c r="B105" s="79" t="s">
        <v>206</v>
      </c>
      <c r="E105" s="82"/>
      <c r="G105" s="23"/>
      <c r="H105" s="83"/>
      <c r="I105" s="23"/>
      <c r="J105" s="83"/>
      <c r="K105" s="23"/>
      <c r="L105" s="83"/>
      <c r="M105" s="23"/>
    </row>
    <row r="106" spans="1:13" s="79" customFormat="1" ht="16.149999999999999" customHeight="1" x14ac:dyDescent="0.5">
      <c r="C106" s="79" t="s">
        <v>203</v>
      </c>
      <c r="E106" s="82">
        <v>20</v>
      </c>
      <c r="G106" s="30">
        <v>455000000</v>
      </c>
      <c r="H106" s="29"/>
      <c r="I106" s="30">
        <v>175000000</v>
      </c>
      <c r="J106" s="29"/>
      <c r="K106" s="30">
        <v>455000000</v>
      </c>
      <c r="L106" s="29"/>
      <c r="M106" s="30">
        <v>175000000</v>
      </c>
    </row>
    <row r="107" spans="1:13" s="79" customFormat="1" ht="16.149999999999999" customHeight="1" x14ac:dyDescent="0.5">
      <c r="B107" s="79" t="s">
        <v>207</v>
      </c>
      <c r="E107" s="82"/>
      <c r="G107" s="23"/>
      <c r="H107" s="83"/>
      <c r="I107" s="23"/>
      <c r="J107" s="83"/>
      <c r="K107" s="23"/>
      <c r="L107" s="83"/>
      <c r="M107" s="23"/>
    </row>
    <row r="108" spans="1:13" s="79" customFormat="1" ht="16.149999999999999" customHeight="1" x14ac:dyDescent="0.5">
      <c r="C108" s="79" t="s">
        <v>205</v>
      </c>
      <c r="E108" s="82">
        <v>20</v>
      </c>
      <c r="G108" s="30">
        <v>-587616200</v>
      </c>
      <c r="H108" s="29"/>
      <c r="I108" s="30">
        <v>-470465000</v>
      </c>
      <c r="J108" s="29"/>
      <c r="K108" s="30">
        <v>-587616200</v>
      </c>
      <c r="L108" s="29"/>
      <c r="M108" s="30">
        <v>-470465000</v>
      </c>
    </row>
    <row r="109" spans="1:13" ht="16.149999999999999" customHeight="1" x14ac:dyDescent="0.5">
      <c r="B109" s="33" t="s">
        <v>208</v>
      </c>
      <c r="E109" s="57">
        <v>22</v>
      </c>
      <c r="G109" s="30">
        <v>-14758891</v>
      </c>
      <c r="H109" s="29"/>
      <c r="I109" s="30">
        <v>-6006957</v>
      </c>
      <c r="J109" s="29"/>
      <c r="K109" s="30">
        <v>-14758891</v>
      </c>
      <c r="L109" s="29"/>
      <c r="M109" s="30">
        <v>-6006957</v>
      </c>
    </row>
    <row r="110" spans="1:13" ht="16.149999999999999" customHeight="1" x14ac:dyDescent="0.5">
      <c r="B110" s="33" t="s">
        <v>141</v>
      </c>
      <c r="E110" s="57">
        <v>31</v>
      </c>
      <c r="G110" s="24">
        <v>-321793854</v>
      </c>
      <c r="H110" s="29"/>
      <c r="I110" s="24">
        <v>-279876587</v>
      </c>
      <c r="J110" s="29"/>
      <c r="K110" s="24">
        <v>-321793854</v>
      </c>
      <c r="L110" s="29"/>
      <c r="M110" s="24">
        <v>-279876587</v>
      </c>
    </row>
    <row r="111" spans="1:13" ht="8.1" customHeight="1" x14ac:dyDescent="0.5">
      <c r="G111" s="15"/>
      <c r="H111" s="15"/>
      <c r="I111" s="15"/>
      <c r="J111" s="15"/>
      <c r="K111" s="15"/>
      <c r="L111" s="15"/>
      <c r="M111" s="15"/>
    </row>
    <row r="112" spans="1:13" ht="16.149999999999999" customHeight="1" x14ac:dyDescent="0.5">
      <c r="A112" s="33" t="s">
        <v>227</v>
      </c>
      <c r="G112" s="21">
        <f>SUM(G99:G110)</f>
        <v>-264179113</v>
      </c>
      <c r="H112" s="15"/>
      <c r="I112" s="21">
        <f>SUM(I99:I110)</f>
        <v>-653939267</v>
      </c>
      <c r="J112" s="15"/>
      <c r="K112" s="21">
        <f>SUM(K99:K110)</f>
        <v>-265679113</v>
      </c>
      <c r="L112" s="15"/>
      <c r="M112" s="21">
        <f>SUM(M99:M110)</f>
        <v>-656939267</v>
      </c>
    </row>
    <row r="113" spans="1:13" ht="12" customHeight="1" x14ac:dyDescent="0.5">
      <c r="G113" s="15"/>
      <c r="H113" s="15"/>
      <c r="I113" s="15"/>
      <c r="J113" s="15"/>
      <c r="K113" s="15"/>
      <c r="L113" s="15"/>
      <c r="M113" s="15"/>
    </row>
    <row r="114" spans="1:13" ht="16.149999999999999" customHeight="1" x14ac:dyDescent="0.5">
      <c r="A114" s="32" t="s">
        <v>226</v>
      </c>
      <c r="B114" s="32"/>
      <c r="C114" s="32"/>
      <c r="G114" s="15">
        <v>-36888642</v>
      </c>
      <c r="H114" s="15"/>
      <c r="I114" s="15">
        <v>-267394651</v>
      </c>
      <c r="J114" s="15"/>
      <c r="K114" s="15">
        <v>-136822148</v>
      </c>
      <c r="L114" s="15"/>
      <c r="M114" s="15">
        <v>-219096001</v>
      </c>
    </row>
    <row r="115" spans="1:13" ht="16.149999999999999" customHeight="1" x14ac:dyDescent="0.5">
      <c r="A115" s="33" t="s">
        <v>225</v>
      </c>
      <c r="G115" s="20">
        <v>378820680</v>
      </c>
      <c r="H115" s="28"/>
      <c r="I115" s="20">
        <v>640375275</v>
      </c>
      <c r="J115" s="28"/>
      <c r="K115" s="20">
        <v>296324573</v>
      </c>
      <c r="L115" s="28"/>
      <c r="M115" s="20">
        <v>509551769</v>
      </c>
    </row>
    <row r="116" spans="1:13" ht="16.149999999999999" customHeight="1" x14ac:dyDescent="0.5">
      <c r="A116" s="33" t="s">
        <v>209</v>
      </c>
      <c r="G116" s="24">
        <v>-1994856</v>
      </c>
      <c r="H116" s="28"/>
      <c r="I116" s="24">
        <v>5840056</v>
      </c>
      <c r="J116" s="28"/>
      <c r="K116" s="24">
        <v>-1200753</v>
      </c>
      <c r="L116" s="28"/>
      <c r="M116" s="24">
        <v>5868805</v>
      </c>
    </row>
    <row r="117" spans="1:13" ht="8.1" customHeight="1" x14ac:dyDescent="0.5">
      <c r="G117" s="15"/>
      <c r="H117" s="15"/>
      <c r="I117" s="15"/>
      <c r="J117" s="15"/>
      <c r="K117" s="15"/>
      <c r="L117" s="15"/>
      <c r="M117" s="15"/>
    </row>
    <row r="118" spans="1:13" ht="16.149999999999999" customHeight="1" thickBot="1" x14ac:dyDescent="0.55000000000000004">
      <c r="A118" s="32" t="s">
        <v>228</v>
      </c>
      <c r="B118" s="32"/>
      <c r="C118" s="32"/>
      <c r="E118" s="57">
        <v>9</v>
      </c>
      <c r="G118" s="22">
        <f>SUM(G114:G116)</f>
        <v>339937182</v>
      </c>
      <c r="H118" s="15"/>
      <c r="I118" s="22">
        <f>SUM(I114:I116)</f>
        <v>378820680</v>
      </c>
      <c r="J118" s="15"/>
      <c r="K118" s="22">
        <f>SUM(K114:K116)</f>
        <v>158301672</v>
      </c>
      <c r="L118" s="15"/>
      <c r="M118" s="22">
        <f>SUM(M114:M116)</f>
        <v>296324573</v>
      </c>
    </row>
    <row r="119" spans="1:13" ht="12" customHeight="1" thickTop="1" x14ac:dyDescent="0.5">
      <c r="G119" s="15"/>
      <c r="I119" s="15"/>
      <c r="K119" s="15"/>
      <c r="M119" s="15"/>
    </row>
    <row r="120" spans="1:13" ht="16.149999999999999" customHeight="1" x14ac:dyDescent="0.5">
      <c r="A120" s="32" t="s">
        <v>210</v>
      </c>
      <c r="G120" s="15"/>
      <c r="I120" s="15"/>
      <c r="K120" s="15"/>
      <c r="M120" s="15"/>
    </row>
    <row r="121" spans="1:13" ht="16.149999999999999" customHeight="1" x14ac:dyDescent="0.5">
      <c r="A121" s="33" t="s">
        <v>211</v>
      </c>
      <c r="C121" s="32"/>
      <c r="G121" s="20">
        <v>12594696</v>
      </c>
      <c r="H121" s="28"/>
      <c r="I121" s="20">
        <v>24923167</v>
      </c>
      <c r="J121" s="28"/>
      <c r="K121" s="20">
        <v>12594696</v>
      </c>
      <c r="L121" s="28"/>
      <c r="M121" s="20">
        <v>24923167</v>
      </c>
    </row>
    <row r="122" spans="1:13" ht="16.149999999999999" customHeight="1" x14ac:dyDescent="0.5">
      <c r="A122" s="33" t="s">
        <v>212</v>
      </c>
      <c r="G122" s="69"/>
      <c r="I122" s="69"/>
    </row>
    <row r="123" spans="1:13" ht="16.149999999999999" customHeight="1" x14ac:dyDescent="0.5">
      <c r="B123" s="33" t="s">
        <v>213</v>
      </c>
      <c r="G123" s="20">
        <v>22544681</v>
      </c>
      <c r="H123" s="28"/>
      <c r="I123" s="20">
        <v>12866193</v>
      </c>
      <c r="J123" s="28"/>
      <c r="K123" s="20">
        <v>22544681</v>
      </c>
      <c r="L123" s="28"/>
      <c r="M123" s="20">
        <v>12859154</v>
      </c>
    </row>
    <row r="124" spans="1:13" ht="16.149999999999999" customHeight="1" x14ac:dyDescent="0.5">
      <c r="A124" s="33" t="s">
        <v>214</v>
      </c>
      <c r="G124" s="20">
        <v>329559</v>
      </c>
      <c r="I124" s="20">
        <v>123413</v>
      </c>
      <c r="K124" s="69">
        <v>329559</v>
      </c>
      <c r="M124" s="20">
        <v>123413</v>
      </c>
    </row>
    <row r="125" spans="1:13" ht="16.149999999999999" customHeight="1" x14ac:dyDescent="0.5">
      <c r="A125" s="33" t="s">
        <v>215</v>
      </c>
      <c r="E125" s="118">
        <v>14.2</v>
      </c>
      <c r="G125" s="20">
        <v>175000000</v>
      </c>
      <c r="I125" s="20">
        <v>0</v>
      </c>
      <c r="K125" s="69">
        <v>167500000</v>
      </c>
      <c r="M125" s="69">
        <v>0</v>
      </c>
    </row>
    <row r="126" spans="1:13" ht="8.25" customHeight="1" x14ac:dyDescent="0.5"/>
    <row r="127" spans="1:13" ht="21.95" customHeight="1" x14ac:dyDescent="0.5">
      <c r="A127" s="141" t="s">
        <v>150</v>
      </c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</row>
  </sheetData>
  <mergeCells count="10">
    <mergeCell ref="G68:I68"/>
    <mergeCell ref="K68:M68"/>
    <mergeCell ref="A127:M127"/>
    <mergeCell ref="G6:I6"/>
    <mergeCell ref="K6:M6"/>
    <mergeCell ref="G7:I7"/>
    <mergeCell ref="K7:M7"/>
    <mergeCell ref="A61:M61"/>
    <mergeCell ref="G67:I67"/>
    <mergeCell ref="K67:M67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9B6B45876BB344B5868C319CA358C2" ma:contentTypeVersion="11" ma:contentTypeDescription="Create a new document." ma:contentTypeScope="" ma:versionID="e42bc61e8ca3892b6eb0c9993826259a">
  <xsd:schema xmlns:xsd="http://www.w3.org/2001/XMLSchema" xmlns:xs="http://www.w3.org/2001/XMLSchema" xmlns:p="http://schemas.microsoft.com/office/2006/metadata/properties" xmlns:ns2="8399e108-22cf-4adf-89d6-b3685eea9494" xmlns:ns3="be1dbf88-269d-4ca6-abe3-52401746aaeb" targetNamespace="http://schemas.microsoft.com/office/2006/metadata/properties" ma:root="true" ma:fieldsID="def1c960b103ac8920b14f56537795a9" ns2:_="" ns3:_="">
    <xsd:import namespace="8399e108-22cf-4adf-89d6-b3685eea9494"/>
    <xsd:import namespace="be1dbf88-269d-4ca6-abe3-52401746a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99e108-22cf-4adf-89d6-b3685eea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dbf88-269d-4ca6-abe3-52401746aae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4e626b-020f-46e9-b7e3-68d5201e654d}" ma:internalName="TaxCatchAll" ma:showField="CatchAllData" ma:web="be1dbf88-269d-4ca6-abe3-52401746a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99e108-22cf-4adf-89d6-b3685eea9494">
      <Terms xmlns="http://schemas.microsoft.com/office/infopath/2007/PartnerControls"/>
    </lcf76f155ced4ddcb4097134ff3c332f>
    <TaxCatchAll xmlns="be1dbf88-269d-4ca6-abe3-52401746aaeb" xsi:nil="true"/>
  </documentManagement>
</p:properties>
</file>

<file path=customXml/itemProps1.xml><?xml version="1.0" encoding="utf-8"?>
<ds:datastoreItem xmlns:ds="http://schemas.openxmlformats.org/officeDocument/2006/customXml" ds:itemID="{9A502E09-84A5-45E0-9545-F851E337D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5678FF-CDCD-4D35-8E9B-C3FA82D13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99e108-22cf-4adf-89d6-b3685eea9494"/>
    <ds:schemaRef ds:uri="be1dbf88-269d-4ca6-abe3-52401746a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D2AFD5-8F51-4C45-AC61-8A8B9C9FCF2F}">
  <ds:schemaRefs>
    <ds:schemaRef ds:uri="http://purl.org/dc/terms/"/>
    <ds:schemaRef ds:uri="8399e108-22cf-4adf-89d6-b3685eea9494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e1dbf88-269d-4ca6-abe3-52401746aae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13-14</vt:lpstr>
      <vt:lpstr>'13-14'!Print_Area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Arphatcha Thaitrong (TH)</cp:lastModifiedBy>
  <cp:revision/>
  <cp:lastPrinted>2026-02-26T10:35:51Z</cp:lastPrinted>
  <dcterms:created xsi:type="dcterms:W3CDTF">2022-02-15T11:05:22Z</dcterms:created>
  <dcterms:modified xsi:type="dcterms:W3CDTF">2026-02-26T10:37:51Z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0x0101007C9B6B45876BB344B5868C319CA358C2</vt:lpwstr>
  </property>
  <property fmtid="{D5CDD505-2E9C-101B-9397-08002B2CF9AE}" pid="3" name="MediaServiceImageTags">
    <vt:lpwstr/>
  </property>
</Properties>
</file>