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omudorn\Desktop\BLCG YE25\Q4\Conso\FS\SET file\"/>
    </mc:Choice>
  </mc:AlternateContent>
  <xr:revisionPtr revIDLastSave="0" documentId="13_ncr:1_{BF21F786-1CBC-4CBC-9C62-0EECEA9FBA59}" xr6:coauthVersionLast="47" xr6:coauthVersionMax="47" xr10:uidLastSave="{00000000-0000-0000-0000-000000000000}"/>
  <bookViews>
    <workbookView xWindow="-108" yWindow="-108" windowWidth="23256" windowHeight="13896" tabRatio="785" xr2:uid="{00000000-000D-0000-FFFF-FFFF00000000}"/>
  </bookViews>
  <sheets>
    <sheet name="BS 7-9" sheetId="8" r:id="rId1"/>
    <sheet name="PL 10-11" sheetId="6" r:id="rId2"/>
    <sheet name="SH_Conso 12" sheetId="7" r:id="rId3"/>
    <sheet name="SH_Conso 13" sheetId="12" r:id="rId4"/>
    <sheet name="SH_Sep 14" sheetId="9" r:id="rId5"/>
    <sheet name="SH_Sep 15" sheetId="10" r:id="rId6"/>
    <sheet name="CF 16-17" sheetId="5" r:id="rId7"/>
  </sheets>
  <definedNames>
    <definedName name="_xlnm.Print_Area" localSheetId="0">'BS 7-9'!$A$1:$J$86</definedName>
    <definedName name="_xlnm.Print_Area" localSheetId="6">'CF 16-17'!$A$1:$M$84</definedName>
    <definedName name="_xlnm.Print_Area" localSheetId="1">'PL 10-11'!$A$1:$J$58</definedName>
    <definedName name="_xlnm.Print_Area" localSheetId="2">'SH_Conso 12'!$A$1:$T$35</definedName>
    <definedName name="_xlnm.Print_Area" localSheetId="3">'SH_Conso 13'!$A$1:$T$31</definedName>
    <definedName name="_xlnm.Print_Area" localSheetId="4">'SH_Sep 14'!$A$1:$N$26</definedName>
    <definedName name="_xlnm.Print_Area" localSheetId="5">'SH_Sep 15'!$A$1:$N$26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7" l="1"/>
  <c r="H12" i="6"/>
  <c r="H18" i="6"/>
  <c r="H15" i="8"/>
  <c r="J35" i="6"/>
  <c r="N23" i="9"/>
  <c r="R30" i="7"/>
  <c r="R18" i="7"/>
  <c r="R23" i="7"/>
  <c r="P23" i="7"/>
  <c r="N23" i="7"/>
  <c r="L23" i="7"/>
  <c r="J23" i="7"/>
  <c r="F23" i="7"/>
  <c r="D23" i="7"/>
  <c r="T22" i="7"/>
  <c r="T23" i="7" s="1"/>
  <c r="N18" i="7"/>
  <c r="L18" i="7"/>
  <c r="J18" i="7"/>
  <c r="H18" i="7"/>
  <c r="F18" i="7"/>
  <c r="D18" i="7"/>
  <c r="D35" i="6"/>
  <c r="P25" i="12" s="1"/>
  <c r="T25" i="12" s="1"/>
  <c r="P28" i="12"/>
  <c r="T28" i="12" s="1"/>
  <c r="N19" i="12"/>
  <c r="N21" i="12" s="1"/>
  <c r="J19" i="12"/>
  <c r="J21" i="12" s="1"/>
  <c r="H19" i="12"/>
  <c r="H21" i="12" s="1"/>
  <c r="F19" i="12"/>
  <c r="F21" i="12" s="1"/>
  <c r="D26" i="12"/>
  <c r="F26" i="12"/>
  <c r="H26" i="12"/>
  <c r="J26" i="12"/>
  <c r="L16" i="10"/>
  <c r="H16" i="10"/>
  <c r="F81" i="8"/>
  <c r="F83" i="8" s="1"/>
  <c r="N23" i="10"/>
  <c r="L21" i="10"/>
  <c r="H21" i="10"/>
  <c r="F21" i="10"/>
  <c r="D21" i="10"/>
  <c r="N15" i="9"/>
  <c r="N16" i="9" s="1"/>
  <c r="N11" i="9"/>
  <c r="D21" i="9"/>
  <c r="D16" i="9"/>
  <c r="D25" i="9" s="1"/>
  <c r="D11" i="10" s="1"/>
  <c r="L16" i="9"/>
  <c r="J16" i="9"/>
  <c r="H16" i="9"/>
  <c r="F16" i="9"/>
  <c r="L21" i="9"/>
  <c r="H21" i="9"/>
  <c r="F21" i="9"/>
  <c r="F25" i="9" s="1"/>
  <c r="F11" i="10" s="1"/>
  <c r="F25" i="10" s="1"/>
  <c r="P32" i="7"/>
  <c r="T32" i="7" s="1"/>
  <c r="N30" i="7"/>
  <c r="J30" i="7"/>
  <c r="H30" i="7"/>
  <c r="F30" i="7"/>
  <c r="D30" i="7"/>
  <c r="P13" i="7"/>
  <c r="P17" i="7"/>
  <c r="T17" i="7" s="1"/>
  <c r="T18" i="7" s="1"/>
  <c r="M59" i="5"/>
  <c r="K59" i="5"/>
  <c r="I59" i="5"/>
  <c r="G59" i="5"/>
  <c r="K71" i="5"/>
  <c r="R26" i="12"/>
  <c r="N26" i="12"/>
  <c r="R19" i="12"/>
  <c r="R21" i="12" s="1"/>
  <c r="P18" i="12"/>
  <c r="P19" i="12" s="1"/>
  <c r="P21" i="12" s="1"/>
  <c r="L19" i="12"/>
  <c r="L21" i="12" s="1"/>
  <c r="D19" i="12"/>
  <c r="D21" i="12"/>
  <c r="N15" i="10"/>
  <c r="F16" i="10"/>
  <c r="J81" i="8"/>
  <c r="J83" i="8" s="1"/>
  <c r="J57" i="8"/>
  <c r="J49" i="8"/>
  <c r="J59" i="8" s="1"/>
  <c r="J25" i="8"/>
  <c r="J15" i="8"/>
  <c r="F57" i="8"/>
  <c r="F49" i="8"/>
  <c r="F25" i="8"/>
  <c r="F15" i="8"/>
  <c r="J55" i="6"/>
  <c r="J18" i="6"/>
  <c r="J12" i="6"/>
  <c r="F55" i="6"/>
  <c r="F35" i="6"/>
  <c r="P29" i="7"/>
  <c r="T29" i="7" s="1"/>
  <c r="F18" i="6"/>
  <c r="F12" i="6"/>
  <c r="F50" i="6"/>
  <c r="J50" i="6"/>
  <c r="M71" i="5"/>
  <c r="I71" i="5"/>
  <c r="D57" i="8"/>
  <c r="D15" i="8"/>
  <c r="J16" i="10"/>
  <c r="D16" i="10"/>
  <c r="H35" i="6"/>
  <c r="N20" i="10" s="1"/>
  <c r="H57" i="8"/>
  <c r="D25" i="8"/>
  <c r="H25" i="8"/>
  <c r="D49" i="8"/>
  <c r="H49" i="8"/>
  <c r="G71" i="5"/>
  <c r="D18" i="6"/>
  <c r="D12" i="6"/>
  <c r="T13" i="7"/>
  <c r="N16" i="10"/>
  <c r="D25" i="10" l="1"/>
  <c r="H25" i="9"/>
  <c r="H11" i="10" s="1"/>
  <c r="H25" i="10" s="1"/>
  <c r="L25" i="9"/>
  <c r="L11" i="10" s="1"/>
  <c r="L25" i="10" s="1"/>
  <c r="T18" i="12"/>
  <c r="T19" i="12" s="1"/>
  <c r="T21" i="12" s="1"/>
  <c r="N25" i="7"/>
  <c r="R25" i="7"/>
  <c r="R34" i="7" s="1"/>
  <c r="R14" i="12" s="1"/>
  <c r="R30" i="12" s="1"/>
  <c r="N34" i="7"/>
  <c r="N14" i="12" s="1"/>
  <c r="N30" i="12" s="1"/>
  <c r="F25" i="7"/>
  <c r="F34" i="7" s="1"/>
  <c r="F14" i="12" s="1"/>
  <c r="F30" i="12" s="1"/>
  <c r="H25" i="7"/>
  <c r="H34" i="7" s="1"/>
  <c r="H14" i="12" s="1"/>
  <c r="H30" i="12" s="1"/>
  <c r="J25" i="7"/>
  <c r="J34" i="7" s="1"/>
  <c r="J14" i="12" s="1"/>
  <c r="J30" i="12" s="1"/>
  <c r="D25" i="7"/>
  <c r="D34" i="7" s="1"/>
  <c r="D14" i="12" s="1"/>
  <c r="D30" i="12" s="1"/>
  <c r="L25" i="7"/>
  <c r="D20" i="6"/>
  <c r="D22" i="6" s="1"/>
  <c r="D24" i="6" s="1"/>
  <c r="D37" i="6" s="1"/>
  <c r="J20" i="6"/>
  <c r="J22" i="6" s="1"/>
  <c r="J24" i="6" s="1"/>
  <c r="J37" i="6" s="1"/>
  <c r="H20" i="6"/>
  <c r="H22" i="6" s="1"/>
  <c r="H24" i="6" s="1"/>
  <c r="K27" i="5" s="1"/>
  <c r="K38" i="5" s="1"/>
  <c r="K40" i="5" s="1"/>
  <c r="K73" i="5" s="1"/>
  <c r="N20" i="9"/>
  <c r="F20" i="6"/>
  <c r="F22" i="6" s="1"/>
  <c r="F24" i="6" s="1"/>
  <c r="J85" i="8"/>
  <c r="J27" i="8"/>
  <c r="F27" i="8"/>
  <c r="H59" i="8"/>
  <c r="D59" i="8"/>
  <c r="H27" i="8"/>
  <c r="F59" i="8"/>
  <c r="F85" i="8" s="1"/>
  <c r="D27" i="8"/>
  <c r="T25" i="7"/>
  <c r="P18" i="7"/>
  <c r="P25" i="7" s="1"/>
  <c r="G27" i="5" l="1"/>
  <c r="G38" i="5" s="1"/>
  <c r="G40" i="5" s="1"/>
  <c r="G73" i="5" s="1"/>
  <c r="P24" i="12"/>
  <c r="N19" i="9"/>
  <c r="M27" i="5"/>
  <c r="M38" i="5" s="1"/>
  <c r="M40" i="5" s="1"/>
  <c r="M73" i="5" s="1"/>
  <c r="M75" i="5" s="1"/>
  <c r="K75" i="5" s="1"/>
  <c r="J21" i="10"/>
  <c r="H37" i="6"/>
  <c r="H55" i="6" s="1"/>
  <c r="H50" i="6"/>
  <c r="F37" i="6"/>
  <c r="I27" i="5"/>
  <c r="I38" i="5" s="1"/>
  <c r="I40" i="5" s="1"/>
  <c r="I73" i="5" s="1"/>
  <c r="I75" i="5" s="1"/>
  <c r="L30" i="7"/>
  <c r="L34" i="7" s="1"/>
  <c r="L14" i="12" s="1"/>
  <c r="P28" i="7"/>
  <c r="G75" i="5" l="1"/>
  <c r="J21" i="9"/>
  <c r="N21" i="9" s="1"/>
  <c r="N25" i="9" s="1"/>
  <c r="L26" i="12"/>
  <c r="L30" i="12" s="1"/>
  <c r="D81" i="8" s="1"/>
  <c r="D83" i="8" s="1"/>
  <c r="D85" i="8" s="1"/>
  <c r="N19" i="10"/>
  <c r="N21" i="10" s="1"/>
  <c r="T28" i="7"/>
  <c r="T30" i="7" s="1"/>
  <c r="T34" i="7" s="1"/>
  <c r="P30" i="7"/>
  <c r="P34" i="7" s="1"/>
  <c r="P14" i="12" s="1"/>
  <c r="P26" i="12"/>
  <c r="D55" i="6" s="1"/>
  <c r="D50" i="6"/>
  <c r="T24" i="12"/>
  <c r="T26" i="12" s="1"/>
  <c r="J25" i="9" l="1"/>
  <c r="J11" i="10" s="1"/>
  <c r="N11" i="10" s="1"/>
  <c r="P30" i="12"/>
  <c r="T14" i="12"/>
  <c r="T30" i="12" s="1"/>
  <c r="J25" i="10" l="1"/>
  <c r="N25" i="10" s="1"/>
  <c r="H81" i="8"/>
  <c r="H83" i="8" s="1"/>
  <c r="H85" i="8" l="1"/>
</calcChain>
</file>

<file path=xl/sharedStrings.xml><?xml version="1.0" encoding="utf-8"?>
<sst xmlns="http://schemas.openxmlformats.org/spreadsheetml/2006/main" count="377" uniqueCount="205">
  <si>
    <t>บริษัท บางกอกแล็ป แอนด์ คอสเมติค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</si>
  <si>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</si>
  <si>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</si>
  <si>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</si>
  <si>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</si>
  <si>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</si>
  <si>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</si>
  <si>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</si>
  <si>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</si>
  <si>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</si>
  <si>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</si>
  <si>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</si>
  <si>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</si>
  <si>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</si>
  <si>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</si>
  <si>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</si>
  <si>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</si>
  <si>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</si>
  <si>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</si>
  <si>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</si>
  <si>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</si>
  <si>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</si>
  <si>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</si>
  <si>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</si>
  <si>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</si>
  <si>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</si>
  <si>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</si>
  <si>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</si>
  <si>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</si>
  <si>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</si>
  <si>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</si>
  <si>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</si>
  <si>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</si>
  <si>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</si>
  <si>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</si>
  <si>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</si>
  <si>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</t>
  </si>
  <si>
    <t xml:space="preserve">   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</si>
  <si>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</si>
  <si>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</si>
  <si>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</si>
  <si>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</si>
  <si>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</si>
  <si>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</si>
  <si>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</si>
  <si>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</si>
  <si>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</si>
  <si>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</si>
  <si>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</si>
  <si>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</si>
  <si>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</si>
  <si>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</si>
  <si>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ส่วนขาดจากการรวมธุรกิจ</t>
  </si>
  <si>
    <t xml:space="preserve">    ภายใต้การควบคุมเดียวกัน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</si>
  <si>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</si>
  <si>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</si>
  <si>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</si>
  <si>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</si>
  <si>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</si>
  <si>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 xml:space="preserve">    ส่วนเกินทุนจากการตีราคาที่ดิน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</si>
  <si>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</si>
  <si>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</si>
  <si>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</si>
  <si>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</si>
  <si>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</si>
  <si>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</si>
  <si>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</si>
  <si>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</si>
  <si>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</si>
  <si>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</si>
  <si>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</si>
  <si>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</si>
  <si>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</si>
  <si>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</si>
  <si>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</si>
  <si>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</si>
  <si>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</si>
  <si>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</si>
  <si>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</si>
  <si>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</si>
  <si>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</si>
  <si>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ผลกำไรจากการตีราคาที่ดินใหม่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</si>
  <si>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</si>
  <si>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</si>
  <si>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</si>
  <si>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</si>
  <si>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</si>
  <si>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กำไรขาดทุนเบ็ดเสร็จรวมสำหรับปี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</si>
  <si>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</si>
  <si>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</si>
  <si>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</si>
  <si>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</si>
  <si>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</si>
  <si>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</si>
  <si>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</si>
  <si>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</t>
  </si>
  <si>
    <t>ของผู้ถือหุ้น</t>
  </si>
  <si>
    <t>ส่วนขาดจากการ</t>
  </si>
  <si>
    <t>ส่วนเกินทุน</t>
  </si>
  <si>
    <t>รวม</t>
  </si>
  <si>
    <t>ส่วนได้เสีย</t>
  </si>
  <si>
    <t>ทุนที่ออก</t>
  </si>
  <si>
    <t>ส่วนเกิน</t>
  </si>
  <si>
    <t>รวมธุรกิจภายใต้</t>
  </si>
  <si>
    <t>จัดสรรเป็นสำรอง</t>
  </si>
  <si>
    <t>จากการ</t>
  </si>
  <si>
    <t>ส่วนของ</t>
  </si>
  <si>
    <t>ที่ไม่มี</t>
  </si>
  <si>
    <t>และชำระแล้ว</t>
  </si>
  <si>
    <t>มูลค่าหุ้นสามัญ</t>
  </si>
  <si>
    <t>การควบคุมเดียวกัน</t>
  </si>
  <si>
    <t>ตามกฎหมาย</t>
  </si>
  <si>
    <t>ยังไม่ได้จัดสรร</t>
  </si>
  <si>
    <t>ตีราคาที่ดิน</t>
  </si>
  <si>
    <t>บริษัทใหญ่</t>
  </si>
  <si>
    <t>อำนาจควบคุม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</si>
  <si>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</si>
  <si>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</si>
  <si>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</si>
  <si>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</si>
  <si>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</si>
  <si>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</si>
  <si>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</si>
  <si>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การได้มาซึ่งส่วนได้เสียที่ไม่มีอำนาจควบคุมจากการลงทุน</t>
  </si>
  <si>
    <t xml:space="preserve">       ในบริษัทย่อยทางอ้อม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</si>
  <si>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</si>
  <si>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</si>
  <si>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</si>
  <si>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</si>
  <si>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</si>
  <si>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</si>
  <si>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</si>
  <si>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2567</t>
  </si>
  <si>
    <t>การควบคุม</t>
  </si>
  <si>
    <t>เดียวกัน</t>
  </si>
  <si>
    <t>สำหรับปีสิ้นสุดวันที่ 31 ธันวาคม 2568</t>
  </si>
  <si>
    <t>ยอดคงเหลือ ณ วันที่ 1 มกราคม 2568</t>
  </si>
  <si>
    <t xml:space="preserve">    การจัดสรรส่วนทุนให้ผู้ถือหุ้นของบริษัทใหญ่</t>
  </si>
  <si>
    <t>ยอดคงเหลือ ณ วันที่ 31 ธันวาคม 2568</t>
  </si>
  <si>
    <t>องค์ประกอบอื่นของ</t>
  </si>
  <si>
    <t>ส่วนเกินทุนจาก</t>
  </si>
  <si>
    <t>รวมส่วนของ</t>
  </si>
  <si>
    <t>การตีราคาที่ดิน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</si>
  <si>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</si>
  <si>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</si>
  <si>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</si>
  <si>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</si>
  <si>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</si>
  <si>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</si>
  <si>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รายได้ดอกเบี้ย</t>
  </si>
  <si>
    <t>เงินปันผลรับ</t>
  </si>
  <si>
    <t>ขาดทุนจากการปรับมูลค่าสินค้า</t>
  </si>
  <si>
    <t>ขาดทุนจากการตัดจำหน่ายและจำหน่ายที่ดิน อาคาร</t>
  </si>
  <si>
    <t>และอุปกรณ์และสินทรัพย์ไม่มีตัวตน</t>
  </si>
  <si>
    <t>(กำไร) ขาดทุนจากการยกเลิกสัญญาเช่า</t>
  </si>
  <si>
    <t>(กลับรายการ) ขาดทุนจากการด้อยค่าด้านเครดิต</t>
  </si>
  <si>
    <t>ที่คาดว่าจะเกิดขึ้น</t>
  </si>
  <si>
    <t>(กำไร) 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</si>
  <si>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</si>
  <si>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</si>
  <si>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</si>
  <si>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</si>
  <si>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รับโอนผลประโยชน์พนักงาน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</si>
  <si>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</si>
  <si>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</si>
  <si>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</si>
  <si>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เงินฝากประจำที่มีข้อจำกัดในการใช้ลดลง (เพิ่มขึ้น)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</si>
  <si>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</si>
  <si>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</si>
  <si>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</si>
  <si>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</si>
  <si>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</si>
  <si>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</si>
  <si>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</si>
  <si>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</si>
  <si>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</si>
  <si>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</si>
  <si>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</si>
  <si>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
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</si>
  <si>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</si>
  <si>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</si>
  <si>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</si>
  <si>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รายการที่ไม่ใช่เงินสด</t>
  </si>
  <si>
    <t>สินทรัพย์สิทธิการใช้เพิ่มขึ้น</t>
  </si>
  <si>
    <t>ส่วนเกินทุนจากการตีราคาที่ดินใหม่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</si>
  <si>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</si>
  <si>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</si>
  <si>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4, 6</t>
  </si>
  <si>
    <t>4, 11, 13</t>
  </si>
  <si>
    <t>รายได้จากการขายและการให้บริการ</t>
  </si>
  <si>
    <t>ต้นทุนขายและการให้บริการ</t>
  </si>
  <si>
    <t>เงินลงทุนระยะสั้นลดลง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</si>
  <si>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</si>
  <si>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</si>
  <si>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 31 ธันวาคม</t>
  </si>
  <si>
    <t>เงินสดและรายการเทียบเท่าเงินสด ณ วันที่  1 มกราคม</t>
  </si>
  <si>
    <t>(กลับรายการ) ประมาณการรับคืนสินค้าสุทธิ</t>
  </si>
  <si>
    <t>4, 16</t>
  </si>
  <si>
    <t>4, 7, 16</t>
  </si>
  <si>
    <t>เงินสดจ่ายล่วงหน้าเพื่อซื้อที่ดิน อาคารและอุปกรณ์</t>
  </si>
  <si>
    <t>โอนจากเงินมัดจำจ่ายไปอาคารและอุปกรณ์</t>
  </si>
  <si>
    <t>เงินปันผลค้างจ่าย</t>
  </si>
  <si>
    <t>ประมาณการส่วนลดจ่าย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</si>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</sst>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.00;\(#,##0.00\)"/>
  </numFmts>
  <fonts count="14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6" fillId="0" borderId="0"/>
    <xf numFmtId="0" fontId="11" fillId="0" borderId="0"/>
    <xf numFmtId="0" fontId="6" fillId="0" borderId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49" fontId="13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0" applyNumberFormat="1" applyFont="1" applyProtection="1">
      <protection locked="0"/>
    </xf>
    <xf numFmtId="165" fontId="6" fillId="0" borderId="0" xfId="1" applyNumberFormat="1" applyFont="1" applyFill="1" applyBorder="1" applyAlignment="1" applyProtection="1">
      <protection locked="0"/>
    </xf>
    <xf numFmtId="49" fontId="12" fillId="0" borderId="0" xfId="0" applyNumberFormat="1" applyFont="1" applyProtection="1">
      <protection locked="0"/>
    </xf>
    <xf numFmtId="165" fontId="6" fillId="0" borderId="3" xfId="0" applyNumberFormat="1" applyFont="1" applyBorder="1" applyAlignment="1" applyProtection="1">
      <alignment horizontal="center"/>
      <protection locked="0"/>
    </xf>
    <xf numFmtId="165" fontId="6" fillId="0" borderId="3" xfId="0" applyNumberFormat="1" applyFont="1" applyBorder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5" fontId="6" fillId="0" borderId="3" xfId="1" applyNumberFormat="1" applyFont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Border="1" applyAlignment="1" applyProtection="1">
      <alignment horizontal="right" vertical="center"/>
      <protection locked="0"/>
    </xf>
    <xf numFmtId="165" fontId="6" fillId="0" borderId="3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Alignment="1" applyProtection="1">
      <alignment horizontal="center" vertical="center"/>
      <protection locked="0"/>
    </xf>
    <xf numFmtId="165" fontId="6" fillId="0" borderId="4" xfId="1" applyNumberFormat="1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6" fillId="0" borderId="3" xfId="1" applyNumberFormat="1" applyFont="1" applyFill="1" applyBorder="1" applyAlignment="1" applyProtection="1">
      <alignment horizontal="center" vertical="center"/>
      <protection locked="0"/>
    </xf>
    <xf numFmtId="165" fontId="6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165" fontId="4" fillId="0" borderId="1" xfId="1" applyNumberFormat="1" applyFont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3" xfId="1" applyNumberFormat="1" applyFont="1" applyBorder="1" applyAlignment="1" applyProtection="1">
      <alignment horizontal="center" vertical="center"/>
    </xf>
    <xf numFmtId="165" fontId="4" fillId="0" borderId="2" xfId="0" applyNumberFormat="1" applyFont="1" applyBorder="1" applyAlignment="1">
      <alignment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1" applyNumberFormat="1" applyFont="1" applyFill="1" applyAlignment="1" applyProtection="1">
      <alignment vertical="center"/>
    </xf>
    <xf numFmtId="165" fontId="6" fillId="0" borderId="0" xfId="0" applyNumberFormat="1" applyFont="1" applyAlignment="1">
      <alignment horizontal="center" vertical="center"/>
    </xf>
    <xf numFmtId="39" fontId="13" fillId="0" borderId="0" xfId="8" applyFont="1" applyAlignment="1" applyProtection="1">
      <alignment horizontal="left"/>
      <protection locked="0"/>
    </xf>
    <xf numFmtId="39" fontId="4" fillId="0" borderId="0" xfId="8" applyFont="1" applyAlignment="1" applyProtection="1">
      <alignment horizontal="left"/>
      <protection locked="0"/>
    </xf>
    <xf numFmtId="164" fontId="4" fillId="0" borderId="0" xfId="8" applyNumberFormat="1" applyFont="1" applyAlignment="1" applyProtection="1">
      <alignment horizontal="left"/>
      <protection locked="0"/>
    </xf>
    <xf numFmtId="41" fontId="4" fillId="0" borderId="0" xfId="8" quotePrefix="1" applyNumberFormat="1" applyFont="1" applyAlignment="1" applyProtection="1">
      <alignment horizontal="left"/>
      <protection locked="0"/>
    </xf>
    <xf numFmtId="167" fontId="6" fillId="0" borderId="0" xfId="7" applyNumberFormat="1" applyFont="1" applyFill="1" applyAlignment="1" applyProtection="1">
      <protection locked="0"/>
    </xf>
    <xf numFmtId="164" fontId="13" fillId="0" borderId="0" xfId="8" applyNumberFormat="1" applyFont="1" applyAlignment="1" applyProtection="1">
      <alignment horizontal="left"/>
      <protection locked="0"/>
    </xf>
    <xf numFmtId="41" fontId="4" fillId="0" borderId="0" xfId="8" applyNumberFormat="1" applyFont="1" applyAlignment="1" applyProtection="1">
      <alignment horizontal="left"/>
      <protection locked="0"/>
    </xf>
    <xf numFmtId="41" fontId="4" fillId="0" borderId="0" xfId="8" applyNumberFormat="1" applyFont="1" applyAlignment="1" applyProtection="1">
      <alignment horizontal="center"/>
      <protection locked="0"/>
    </xf>
    <xf numFmtId="41" fontId="6" fillId="0" borderId="0" xfId="8" applyNumberFormat="1" applyAlignment="1" applyProtection="1">
      <alignment horizontal="center"/>
      <protection locked="0"/>
    </xf>
    <xf numFmtId="41" fontId="6" fillId="0" borderId="0" xfId="7" applyNumberFormat="1" applyFont="1" applyFill="1" applyBorder="1" applyAlignment="1" applyProtection="1">
      <alignment horizontal="center"/>
      <protection locked="0"/>
    </xf>
    <xf numFmtId="167" fontId="6" fillId="0" borderId="0" xfId="7" applyNumberFormat="1" applyFont="1" applyFill="1" applyAlignment="1" applyProtection="1">
      <alignment horizontal="center"/>
      <protection locked="0"/>
    </xf>
    <xf numFmtId="41" fontId="6" fillId="0" borderId="0" xfId="7" applyNumberFormat="1" applyFont="1" applyFill="1" applyAlignment="1" applyProtection="1">
      <alignment horizontal="center"/>
      <protection locked="0"/>
    </xf>
    <xf numFmtId="41" fontId="6" fillId="0" borderId="3" xfId="7" applyNumberFormat="1" applyFont="1" applyFill="1" applyBorder="1" applyAlignment="1" applyProtection="1">
      <alignment horizontal="center"/>
      <protection locked="0"/>
    </xf>
    <xf numFmtId="41" fontId="6" fillId="0" borderId="0" xfId="7" applyNumberFormat="1" applyFont="1" applyFill="1" applyBorder="1" applyAlignment="1" applyProtection="1">
      <protection locked="0"/>
    </xf>
    <xf numFmtId="41" fontId="6" fillId="0" borderId="0" xfId="7" applyNumberFormat="1" applyFont="1" applyFill="1" applyAlignment="1" applyProtection="1">
      <protection locked="0"/>
    </xf>
    <xf numFmtId="167" fontId="4" fillId="0" borderId="0" xfId="7" applyNumberFormat="1" applyFont="1" applyFill="1" applyAlignment="1" applyProtection="1">
      <protection locked="0"/>
    </xf>
    <xf numFmtId="49" fontId="5" fillId="0" borderId="0" xfId="8" quotePrefix="1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165" fontId="6" fillId="0" borderId="0" xfId="1" applyNumberFormat="1" applyFont="1" applyFill="1" applyBorder="1" applyAlignment="1" applyProtection="1">
      <alignment horizontal="center" vertical="center"/>
      <protection locked="0"/>
    </xf>
    <xf numFmtId="49" fontId="7" fillId="0" borderId="0" xfId="8" quotePrefix="1" applyNumberFormat="1" applyFont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center" vertical="center"/>
    </xf>
    <xf numFmtId="167" fontId="4" fillId="0" borderId="1" xfId="7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0" fontId="13" fillId="0" borderId="0" xfId="12" applyFont="1" applyProtection="1">
      <protection locked="0"/>
    </xf>
    <xf numFmtId="0" fontId="4" fillId="0" borderId="0" xfId="12" applyFont="1" applyProtection="1">
      <protection locked="0"/>
    </xf>
    <xf numFmtId="0" fontId="4" fillId="0" borderId="0" xfId="12" applyFont="1" applyAlignment="1" applyProtection="1">
      <alignment horizontal="left"/>
      <protection locked="0"/>
    </xf>
    <xf numFmtId="1" fontId="4" fillId="0" borderId="0" xfId="13" applyNumberFormat="1" applyFont="1" applyProtection="1">
      <protection locked="0"/>
    </xf>
    <xf numFmtId="0" fontId="4" fillId="0" borderId="0" xfId="13" applyFont="1" applyProtection="1">
      <protection locked="0"/>
    </xf>
    <xf numFmtId="0" fontId="6" fillId="0" borderId="0" xfId="13" applyFont="1" applyProtection="1">
      <protection locked="0"/>
    </xf>
    <xf numFmtId="0" fontId="13" fillId="0" borderId="0" xfId="13" applyFont="1" applyAlignment="1" applyProtection="1">
      <alignment horizontal="left"/>
      <protection locked="0"/>
    </xf>
    <xf numFmtId="1" fontId="6" fillId="0" borderId="0" xfId="13" applyNumberFormat="1" applyFont="1" applyProtection="1">
      <protection locked="0"/>
    </xf>
    <xf numFmtId="168" fontId="6" fillId="0" borderId="0" xfId="13" applyNumberFormat="1" applyFont="1" applyProtection="1">
      <protection locked="0"/>
    </xf>
    <xf numFmtId="0" fontId="4" fillId="0" borderId="0" xfId="13" applyFont="1" applyAlignment="1" applyProtection="1">
      <alignment horizontal="left"/>
      <protection locked="0"/>
    </xf>
    <xf numFmtId="0" fontId="7" fillId="0" borderId="0" xfId="13" applyFont="1" applyProtection="1">
      <protection locked="0"/>
    </xf>
    <xf numFmtId="165" fontId="6" fillId="0" borderId="0" xfId="13" applyNumberFormat="1" applyFont="1" applyProtection="1">
      <protection locked="0"/>
    </xf>
    <xf numFmtId="165" fontId="6" fillId="0" borderId="0" xfId="14" applyNumberFormat="1" applyFont="1" applyProtection="1">
      <protection locked="0"/>
    </xf>
    <xf numFmtId="0" fontId="5" fillId="0" borderId="0" xfId="10" applyFont="1" applyProtection="1">
      <protection locked="0"/>
    </xf>
    <xf numFmtId="165" fontId="6" fillId="0" borderId="0" xfId="15" applyNumberFormat="1" applyFont="1" applyFill="1" applyBorder="1" applyProtection="1">
      <protection locked="0"/>
    </xf>
    <xf numFmtId="165" fontId="6" fillId="0" borderId="0" xfId="15" applyNumberFormat="1" applyFont="1" applyFill="1" applyProtection="1">
      <protection locked="0"/>
    </xf>
    <xf numFmtId="0" fontId="5" fillId="0" borderId="0" xfId="13" applyFont="1" applyProtection="1">
      <protection locked="0"/>
    </xf>
    <xf numFmtId="165" fontId="6" fillId="0" borderId="0" xfId="15" applyNumberFormat="1" applyFont="1" applyProtection="1">
      <protection locked="0"/>
    </xf>
    <xf numFmtId="165" fontId="6" fillId="0" borderId="0" xfId="15" applyNumberFormat="1" applyFont="1" applyFill="1" applyAlignment="1" applyProtection="1">
      <alignment horizontal="center"/>
      <protection locked="0"/>
    </xf>
    <xf numFmtId="0" fontId="5" fillId="0" borderId="0" xfId="13" applyFont="1" applyAlignment="1" applyProtection="1">
      <alignment horizontal="center"/>
      <protection locked="0"/>
    </xf>
    <xf numFmtId="165" fontId="6" fillId="0" borderId="0" xfId="1" applyNumberFormat="1" applyFont="1" applyFill="1" applyProtection="1">
      <protection locked="0"/>
    </xf>
    <xf numFmtId="165" fontId="6" fillId="0" borderId="0" xfId="14" applyNumberFormat="1" applyFont="1" applyFill="1" applyProtection="1">
      <protection locked="0"/>
    </xf>
    <xf numFmtId="165" fontId="6" fillId="0" borderId="0" xfId="15" applyNumberFormat="1" applyFont="1" applyAlignment="1" applyProtection="1">
      <alignment horizontal="center"/>
      <protection locked="0"/>
    </xf>
    <xf numFmtId="165" fontId="6" fillId="0" borderId="3" xfId="15" applyNumberFormat="1" applyFont="1" applyFill="1" applyBorder="1" applyAlignment="1" applyProtection="1">
      <alignment horizontal="center"/>
      <protection locked="0"/>
    </xf>
    <xf numFmtId="165" fontId="6" fillId="0" borderId="0" xfId="15" applyNumberFormat="1" applyFont="1" applyBorder="1" applyProtection="1">
      <protection locked="0"/>
    </xf>
    <xf numFmtId="0" fontId="12" fillId="0" borderId="0" xfId="13" applyFont="1" applyProtection="1">
      <protection locked="0"/>
    </xf>
    <xf numFmtId="165" fontId="12" fillId="0" borderId="0" xfId="13" applyNumberFormat="1" applyFont="1" applyProtection="1">
      <protection locked="0"/>
    </xf>
    <xf numFmtId="165" fontId="4" fillId="0" borderId="0" xfId="15" applyNumberFormat="1" applyFont="1" applyProtection="1">
      <protection locked="0"/>
    </xf>
    <xf numFmtId="1" fontId="4" fillId="0" borderId="0" xfId="14" applyNumberFormat="1" applyFont="1" applyProtection="1">
      <protection locked="0"/>
    </xf>
    <xf numFmtId="165" fontId="4" fillId="0" borderId="0" xfId="14" applyNumberFormat="1" applyFont="1" applyProtection="1">
      <protection locked="0"/>
    </xf>
    <xf numFmtId="0" fontId="13" fillId="0" borderId="0" xfId="13" applyFont="1" applyProtection="1">
      <protection locked="0"/>
    </xf>
    <xf numFmtId="39" fontId="6" fillId="0" borderId="0" xfId="13" applyNumberFormat="1" applyFont="1" applyProtection="1">
      <protection locked="0"/>
    </xf>
    <xf numFmtId="165" fontId="6" fillId="0" borderId="0" xfId="13" applyNumberFormat="1" applyFont="1" applyAlignment="1" applyProtection="1">
      <alignment horizontal="center"/>
      <protection locked="0"/>
    </xf>
    <xf numFmtId="165" fontId="6" fillId="0" borderId="0" xfId="14" applyNumberFormat="1" applyFont="1" applyFill="1" applyAlignment="1" applyProtection="1">
      <alignment horizontal="center"/>
      <protection locked="0"/>
    </xf>
    <xf numFmtId="165" fontId="6" fillId="0" borderId="0" xfId="14" applyNumberFormat="1" applyFont="1" applyAlignment="1" applyProtection="1">
      <alignment horizontal="right"/>
      <protection locked="0"/>
    </xf>
    <xf numFmtId="165" fontId="6" fillId="0" borderId="0" xfId="14" applyNumberFormat="1" applyFont="1" applyFill="1" applyAlignment="1" applyProtection="1">
      <alignment horizontal="right"/>
      <protection locked="0"/>
    </xf>
    <xf numFmtId="0" fontId="6" fillId="0" borderId="0" xfId="12" applyFont="1" applyProtection="1">
      <protection locked="0"/>
    </xf>
    <xf numFmtId="165" fontId="6" fillId="0" borderId="0" xfId="12" applyNumberFormat="1" applyFont="1" applyProtection="1">
      <protection locked="0"/>
    </xf>
    <xf numFmtId="0" fontId="5" fillId="0" borderId="0" xfId="12" applyFont="1" applyAlignment="1" applyProtection="1">
      <alignment horizontal="center"/>
      <protection locked="0"/>
    </xf>
    <xf numFmtId="0" fontId="6" fillId="0" borderId="0" xfId="10" applyAlignment="1" applyProtection="1">
      <alignment horizontal="left"/>
      <protection locked="0"/>
    </xf>
    <xf numFmtId="165" fontId="6" fillId="0" borderId="3" xfId="14" applyNumberFormat="1" applyFont="1" applyBorder="1" applyAlignment="1" applyProtection="1">
      <alignment horizontal="right"/>
      <protection locked="0"/>
    </xf>
    <xf numFmtId="0" fontId="4" fillId="0" borderId="0" xfId="10" applyFont="1" applyAlignment="1" applyProtection="1">
      <alignment horizontal="left"/>
      <protection locked="0"/>
    </xf>
    <xf numFmtId="165" fontId="5" fillId="0" borderId="0" xfId="13" applyNumberFormat="1" applyFont="1" applyAlignment="1" applyProtection="1">
      <alignment horizontal="center"/>
      <protection locked="0"/>
    </xf>
    <xf numFmtId="165" fontId="6" fillId="0" borderId="0" xfId="1" applyNumberFormat="1" applyFont="1" applyProtection="1"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37" fontId="6" fillId="0" borderId="0" xfId="13" applyNumberFormat="1" applyFont="1" applyProtection="1">
      <protection locked="0"/>
    </xf>
    <xf numFmtId="165" fontId="6" fillId="0" borderId="0" xfId="13" applyNumberFormat="1" applyFont="1"/>
    <xf numFmtId="165" fontId="6" fillId="0" borderId="4" xfId="15" applyNumberFormat="1" applyFont="1" applyFill="1" applyBorder="1" applyProtection="1"/>
    <xf numFmtId="165" fontId="6" fillId="0" borderId="0" xfId="15" applyNumberFormat="1" applyFont="1" applyProtection="1"/>
    <xf numFmtId="165" fontId="6" fillId="0" borderId="0" xfId="15" applyNumberFormat="1" applyFont="1" applyFill="1" applyProtection="1"/>
    <xf numFmtId="165" fontId="4" fillId="0" borderId="1" xfId="15" applyNumberFormat="1" applyFont="1" applyFill="1" applyBorder="1" applyProtection="1"/>
    <xf numFmtId="165" fontId="4" fillId="0" borderId="1" xfId="15" applyNumberFormat="1" applyFont="1" applyBorder="1" applyProtection="1"/>
    <xf numFmtId="165" fontId="4" fillId="0" borderId="1" xfId="14" applyNumberFormat="1" applyFont="1" applyFill="1" applyBorder="1" applyProtection="1"/>
    <xf numFmtId="165" fontId="4" fillId="0" borderId="1" xfId="14" applyNumberFormat="1" applyFont="1" applyBorder="1" applyProtection="1"/>
    <xf numFmtId="165" fontId="4" fillId="0" borderId="0" xfId="15" applyNumberFormat="1" applyFont="1" applyProtection="1"/>
    <xf numFmtId="165" fontId="6" fillId="0" borderId="3" xfId="14" applyNumberFormat="1" applyFont="1" applyBorder="1" applyAlignment="1" applyProtection="1">
      <alignment horizontal="right"/>
    </xf>
    <xf numFmtId="165" fontId="6" fillId="0" borderId="3" xfId="14" applyNumberFormat="1" applyFont="1" applyFill="1" applyBorder="1" applyAlignment="1" applyProtection="1">
      <alignment horizontal="right"/>
    </xf>
    <xf numFmtId="165" fontId="4" fillId="0" borderId="0" xfId="14" applyNumberFormat="1" applyFont="1" applyFill="1" applyProtection="1">
      <protection locked="0"/>
    </xf>
    <xf numFmtId="165" fontId="4" fillId="0" borderId="0" xfId="15" applyNumberFormat="1" applyFont="1" applyFill="1" applyProtection="1"/>
    <xf numFmtId="165" fontId="6" fillId="0" borderId="3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41" fontId="6" fillId="0" borderId="3" xfId="7" applyNumberFormat="1" applyFont="1" applyFill="1" applyBorder="1" applyAlignment="1" applyProtection="1">
      <alignment horizontal="center"/>
      <protection locked="0"/>
    </xf>
    <xf numFmtId="41" fontId="5" fillId="0" borderId="0" xfId="8" quotePrefix="1" applyNumberFormat="1" applyFont="1" applyAlignment="1" applyProtection="1">
      <alignment horizontal="center"/>
      <protection locked="0"/>
    </xf>
    <xf numFmtId="41" fontId="4" fillId="0" borderId="0" xfId="8" applyNumberFormat="1" applyFont="1" applyAlignment="1" applyProtection="1">
      <alignment horizontal="center"/>
      <protection locked="0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Normal 43 2 7" xfId="16" xr:uid="{464D5F09-068E-416C-86BA-77B338775D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0EF1-3864-4AE8-8E40-E306EC359AEF}">
  <sheetPr codeName="Sheet1"/>
  <dimension ref="A1:J86"/>
  <sheetViews>
    <sheetView tabSelected="1" view="pageBreakPreview" zoomScaleNormal="100" zoomScaleSheetLayoutView="100" workbookViewId="0"/>
  </sheetViews>
  <sheetFormatPr defaultColWidth="9.33203125" defaultRowHeight="21.6" x14ac:dyDescent="0.55000000000000004"/>
  <cols>
    <col min="1" max="1" width="39" style="12" customWidth="1"/>
    <col min="2" max="2" width="7.33203125" style="2" customWidth="1"/>
    <col min="3" max="3" width="1" style="3" customWidth="1"/>
    <col min="4" max="4" width="13.6640625" style="4" customWidth="1"/>
    <col min="5" max="5" width="1" style="3" customWidth="1"/>
    <col min="6" max="6" width="13.6640625" style="4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6384" width="9.33203125" style="3"/>
  </cols>
  <sheetData>
    <row r="1" spans="1:10" ht="22.8" customHeight="1" x14ac:dyDescent="0.6">
      <c r="A1" s="1" t="s">
        <v>0</v>
      </c>
    </row>
    <row r="2" spans="1:10" ht="22.8" customHeight="1" x14ac:dyDescent="0.6">
      <c r="A2" s="1" t="s">
        <v>1</v>
      </c>
    </row>
    <row r="3" spans="1:10" ht="22.8" customHeight="1" x14ac:dyDescent="0.6">
      <c r="A3" s="5"/>
    </row>
    <row r="4" spans="1:10" ht="22.8" customHeight="1" x14ac:dyDescent="0.6">
      <c r="A4" s="6"/>
      <c r="D4" s="165" t="s">
        <v>2</v>
      </c>
      <c r="E4" s="165"/>
      <c r="F4" s="165"/>
      <c r="G4" s="7"/>
      <c r="H4" s="165" t="s">
        <v>3</v>
      </c>
      <c r="I4" s="165"/>
      <c r="J4" s="165"/>
    </row>
    <row r="5" spans="1:10" ht="22.8" customHeight="1" x14ac:dyDescent="0.6">
      <c r="A5" s="6"/>
      <c r="D5" s="166" t="s">
        <v>4</v>
      </c>
      <c r="E5" s="166"/>
      <c r="F5" s="166"/>
      <c r="G5" s="8"/>
      <c r="H5" s="166" t="s">
        <v>4</v>
      </c>
      <c r="I5" s="166"/>
      <c r="J5" s="166"/>
    </row>
    <row r="6" spans="1:10" ht="22.8" customHeight="1" x14ac:dyDescent="0.6">
      <c r="A6" s="6" t="s">
        <v>5</v>
      </c>
      <c r="B6" s="2" t="s">
        <v>6</v>
      </c>
      <c r="C6" s="8"/>
      <c r="D6" s="8">
        <v>2568</v>
      </c>
      <c r="E6" s="8"/>
      <c r="F6" s="8">
        <v>2567</v>
      </c>
      <c r="G6" s="8"/>
      <c r="H6" s="8">
        <v>2568</v>
      </c>
      <c r="I6" s="8"/>
      <c r="J6" s="8">
        <v>2567</v>
      </c>
    </row>
    <row r="7" spans="1:10" ht="22.8" customHeight="1" x14ac:dyDescent="0.6">
      <c r="A7" s="6"/>
      <c r="C7" s="8"/>
      <c r="D7" s="164" t="s">
        <v>7</v>
      </c>
      <c r="E7" s="164"/>
      <c r="F7" s="164"/>
      <c r="G7" s="164"/>
      <c r="H7" s="164"/>
      <c r="I7" s="164"/>
      <c r="J7" s="164"/>
    </row>
    <row r="8" spans="1:10" ht="22.8" customHeight="1" x14ac:dyDescent="0.6">
      <c r="A8" s="9" t="s">
        <v>8</v>
      </c>
      <c r="C8" s="8"/>
      <c r="D8" s="10"/>
      <c r="E8" s="8"/>
      <c r="F8" s="10"/>
      <c r="G8" s="8"/>
      <c r="H8" s="11"/>
      <c r="I8" s="8"/>
      <c r="J8" s="11"/>
    </row>
    <row r="9" spans="1:10" ht="22.8" customHeight="1" x14ac:dyDescent="0.55000000000000004">
      <c r="A9" s="12" t="s">
        <v>9</v>
      </c>
      <c r="B9" s="2">
        <v>5</v>
      </c>
      <c r="C9" s="8"/>
      <c r="D9" s="13">
        <v>123837482</v>
      </c>
      <c r="E9" s="13"/>
      <c r="F9" s="13">
        <v>179542340</v>
      </c>
      <c r="G9" s="14"/>
      <c r="H9" s="13">
        <v>61714135</v>
      </c>
      <c r="I9" s="14"/>
      <c r="J9" s="13">
        <v>143459611</v>
      </c>
    </row>
    <row r="10" spans="1:10" ht="22.8" customHeight="1" x14ac:dyDescent="0.55000000000000004">
      <c r="A10" s="12" t="s">
        <v>10</v>
      </c>
      <c r="B10" s="2">
        <v>5</v>
      </c>
      <c r="C10" s="8"/>
      <c r="D10" s="13">
        <v>26817</v>
      </c>
      <c r="E10" s="13"/>
      <c r="F10" s="13">
        <v>550026580</v>
      </c>
      <c r="G10" s="13"/>
      <c r="H10" s="13">
        <v>0</v>
      </c>
      <c r="I10" s="14"/>
      <c r="J10" s="13">
        <v>550000000</v>
      </c>
    </row>
    <row r="11" spans="1:10" ht="22.8" customHeight="1" x14ac:dyDescent="0.55000000000000004">
      <c r="A11" s="12" t="s">
        <v>11</v>
      </c>
      <c r="B11" s="2" t="s">
        <v>187</v>
      </c>
      <c r="C11" s="8"/>
      <c r="D11" s="13">
        <v>366982202</v>
      </c>
      <c r="E11" s="13"/>
      <c r="F11" s="13">
        <v>380078200</v>
      </c>
      <c r="G11" s="14"/>
      <c r="H11" s="13">
        <v>493697179.99999994</v>
      </c>
      <c r="I11" s="14"/>
      <c r="J11" s="13">
        <v>440530909</v>
      </c>
    </row>
    <row r="12" spans="1:10" ht="22.8" customHeight="1" x14ac:dyDescent="0.55000000000000004">
      <c r="A12" s="12" t="s">
        <v>12</v>
      </c>
      <c r="B12" s="2">
        <v>4</v>
      </c>
      <c r="C12" s="8"/>
      <c r="D12" s="13">
        <v>20600902</v>
      </c>
      <c r="E12" s="13"/>
      <c r="F12" s="13">
        <v>28121092</v>
      </c>
      <c r="G12" s="14"/>
      <c r="H12" s="13">
        <v>27832298</v>
      </c>
      <c r="I12" s="14"/>
      <c r="J12" s="13">
        <v>25822986</v>
      </c>
    </row>
    <row r="13" spans="1:10" ht="22.8" customHeight="1" x14ac:dyDescent="0.55000000000000004">
      <c r="A13" s="12" t="s">
        <v>13</v>
      </c>
      <c r="B13" s="2">
        <v>7</v>
      </c>
      <c r="C13" s="8"/>
      <c r="D13" s="13">
        <v>456263556</v>
      </c>
      <c r="E13" s="13"/>
      <c r="F13" s="13">
        <v>373257653</v>
      </c>
      <c r="G13" s="14"/>
      <c r="H13" s="13">
        <v>165875202</v>
      </c>
      <c r="I13" s="14"/>
      <c r="J13" s="13">
        <v>168437887</v>
      </c>
    </row>
    <row r="14" spans="1:10" ht="22.8" customHeight="1" x14ac:dyDescent="0.55000000000000004">
      <c r="A14" s="12" t="s">
        <v>14</v>
      </c>
      <c r="C14" s="8"/>
      <c r="D14" s="13">
        <v>17492704</v>
      </c>
      <c r="E14" s="13"/>
      <c r="F14" s="13">
        <v>9015914</v>
      </c>
      <c r="G14" s="13"/>
      <c r="H14" s="13">
        <v>13302108</v>
      </c>
      <c r="I14" s="14"/>
      <c r="J14" s="13">
        <v>644557</v>
      </c>
    </row>
    <row r="15" spans="1:10" ht="22.8" customHeight="1" x14ac:dyDescent="0.6">
      <c r="A15" s="6" t="s">
        <v>15</v>
      </c>
      <c r="C15" s="8"/>
      <c r="D15" s="29">
        <f>SUM(D9:D14)</f>
        <v>985203663</v>
      </c>
      <c r="E15" s="15"/>
      <c r="F15" s="29">
        <f>SUM(F9:F14)</f>
        <v>1520041779</v>
      </c>
      <c r="G15" s="15"/>
      <c r="H15" s="29">
        <f>SUM(H9:H14)</f>
        <v>762420923</v>
      </c>
      <c r="I15" s="14"/>
      <c r="J15" s="29">
        <f>SUM(J9:J14)</f>
        <v>1328895950</v>
      </c>
    </row>
    <row r="16" spans="1:10" ht="22.8" customHeight="1" x14ac:dyDescent="0.55000000000000004">
      <c r="C16" s="8"/>
      <c r="D16" s="13"/>
      <c r="E16" s="13"/>
      <c r="F16" s="13"/>
      <c r="G16" s="14"/>
      <c r="H16" s="13"/>
      <c r="I16" s="14"/>
      <c r="J16" s="13"/>
    </row>
    <row r="17" spans="1:10" ht="22.8" customHeight="1" x14ac:dyDescent="0.6">
      <c r="A17" s="9" t="s">
        <v>16</v>
      </c>
      <c r="C17" s="8"/>
      <c r="D17" s="13"/>
      <c r="E17" s="13"/>
      <c r="F17" s="13"/>
      <c r="G17" s="14"/>
      <c r="H17" s="13"/>
      <c r="I17" s="14"/>
      <c r="J17" s="13"/>
    </row>
    <row r="18" spans="1:10" ht="22.8" customHeight="1" x14ac:dyDescent="0.55000000000000004">
      <c r="A18" s="12" t="s">
        <v>17</v>
      </c>
      <c r="B18" s="2">
        <v>9</v>
      </c>
      <c r="C18" s="8"/>
      <c r="D18" s="13">
        <v>20997749</v>
      </c>
      <c r="E18" s="13"/>
      <c r="F18" s="13">
        <v>20886571</v>
      </c>
      <c r="G18" s="14"/>
      <c r="H18" s="13">
        <v>20183496</v>
      </c>
      <c r="I18" s="14"/>
      <c r="J18" s="13">
        <v>20082268</v>
      </c>
    </row>
    <row r="19" spans="1:10" ht="22.8" customHeight="1" x14ac:dyDescent="0.55000000000000004">
      <c r="A19" s="12" t="s">
        <v>18</v>
      </c>
      <c r="B19" s="2">
        <v>8</v>
      </c>
      <c r="C19" s="8"/>
      <c r="D19" s="14">
        <v>0</v>
      </c>
      <c r="E19" s="13"/>
      <c r="F19" s="14">
        <v>0</v>
      </c>
      <c r="G19" s="14"/>
      <c r="H19" s="13">
        <v>49999400</v>
      </c>
      <c r="I19" s="14"/>
      <c r="J19" s="13">
        <v>49999400</v>
      </c>
    </row>
    <row r="20" spans="1:10" ht="22.8" customHeight="1" x14ac:dyDescent="0.55000000000000004">
      <c r="A20" s="12" t="s">
        <v>19</v>
      </c>
      <c r="B20" s="2">
        <v>10</v>
      </c>
      <c r="C20" s="8"/>
      <c r="D20" s="13">
        <v>1093125237</v>
      </c>
      <c r="E20" s="13"/>
      <c r="F20" s="13">
        <v>467626664</v>
      </c>
      <c r="G20" s="14"/>
      <c r="H20" s="13">
        <v>1054911159</v>
      </c>
      <c r="I20" s="14"/>
      <c r="J20" s="13">
        <v>442669832</v>
      </c>
    </row>
    <row r="21" spans="1:10" ht="22.8" customHeight="1" x14ac:dyDescent="0.55000000000000004">
      <c r="A21" s="12" t="s">
        <v>20</v>
      </c>
      <c r="B21" s="2">
        <v>11</v>
      </c>
      <c r="C21" s="8"/>
      <c r="D21" s="13">
        <v>60872652</v>
      </c>
      <c r="E21" s="13"/>
      <c r="F21" s="13">
        <v>72797697</v>
      </c>
      <c r="G21" s="14"/>
      <c r="H21" s="13">
        <v>50370838</v>
      </c>
      <c r="I21" s="14"/>
      <c r="J21" s="13">
        <v>52775149</v>
      </c>
    </row>
    <row r="22" spans="1:10" ht="22.8" customHeight="1" x14ac:dyDescent="0.55000000000000004">
      <c r="A22" s="12" t="s">
        <v>21</v>
      </c>
      <c r="C22" s="8"/>
      <c r="D22" s="13">
        <v>19834254</v>
      </c>
      <c r="E22" s="13"/>
      <c r="F22" s="13">
        <v>15554023</v>
      </c>
      <c r="G22" s="14"/>
      <c r="H22" s="13">
        <v>19144563</v>
      </c>
      <c r="I22" s="14"/>
      <c r="J22" s="13">
        <v>14970614</v>
      </c>
    </row>
    <row r="23" spans="1:10" ht="22.8" customHeight="1" x14ac:dyDescent="0.55000000000000004">
      <c r="A23" s="12" t="s">
        <v>22</v>
      </c>
      <c r="B23" s="2">
        <v>18</v>
      </c>
      <c r="C23" s="8"/>
      <c r="D23" s="13">
        <v>43700418</v>
      </c>
      <c r="E23" s="13"/>
      <c r="F23" s="13">
        <v>34706880</v>
      </c>
      <c r="G23" s="14"/>
      <c r="H23" s="13">
        <v>7179480</v>
      </c>
      <c r="I23" s="14"/>
      <c r="J23" s="13">
        <v>4467679</v>
      </c>
    </row>
    <row r="24" spans="1:10" ht="22.8" customHeight="1" x14ac:dyDescent="0.55000000000000004">
      <c r="A24" s="12" t="s">
        <v>23</v>
      </c>
      <c r="B24" s="2">
        <v>12</v>
      </c>
      <c r="C24" s="8"/>
      <c r="D24" s="13">
        <v>141876060</v>
      </c>
      <c r="E24" s="13"/>
      <c r="F24" s="13">
        <v>106033446</v>
      </c>
      <c r="G24" s="13"/>
      <c r="H24" s="13">
        <v>139762037</v>
      </c>
      <c r="I24" s="14"/>
      <c r="J24" s="13">
        <v>103904523</v>
      </c>
    </row>
    <row r="25" spans="1:10" ht="22.8" customHeight="1" x14ac:dyDescent="0.6">
      <c r="A25" s="6" t="s">
        <v>24</v>
      </c>
      <c r="C25" s="8"/>
      <c r="D25" s="29">
        <f>SUM(D18:D24)</f>
        <v>1380406370</v>
      </c>
      <c r="E25" s="15"/>
      <c r="F25" s="29">
        <f>SUM(F18:F24)</f>
        <v>717605281</v>
      </c>
      <c r="G25" s="15"/>
      <c r="H25" s="29">
        <f>SUM(H18:H24)</f>
        <v>1341550973</v>
      </c>
      <c r="I25" s="14"/>
      <c r="J25" s="29">
        <f>SUM(J18:J24)</f>
        <v>688869465</v>
      </c>
    </row>
    <row r="26" spans="1:10" ht="22.8" customHeight="1" x14ac:dyDescent="0.6">
      <c r="C26" s="8"/>
      <c r="D26" s="15"/>
      <c r="E26" s="15"/>
      <c r="F26" s="15"/>
      <c r="G26" s="15"/>
      <c r="H26" s="15"/>
      <c r="I26" s="14"/>
      <c r="J26" s="15"/>
    </row>
    <row r="27" spans="1:10" ht="22.8" customHeight="1" thickBot="1" x14ac:dyDescent="0.65">
      <c r="A27" s="6" t="s">
        <v>25</v>
      </c>
      <c r="C27" s="8"/>
      <c r="D27" s="30">
        <f>SUM(D15,D25)</f>
        <v>2365610033</v>
      </c>
      <c r="E27" s="15"/>
      <c r="F27" s="30">
        <f>SUM(F15,F25)</f>
        <v>2237647060</v>
      </c>
      <c r="G27" s="15"/>
      <c r="H27" s="30">
        <f>SUM(H15,H25)</f>
        <v>2103971896</v>
      </c>
      <c r="I27" s="14"/>
      <c r="J27" s="30">
        <f>SUM(J15,J25)</f>
        <v>2017765415</v>
      </c>
    </row>
    <row r="28" spans="1:10" ht="22.8" customHeight="1" thickTop="1" x14ac:dyDescent="0.6">
      <c r="A28" s="16"/>
      <c r="H28" s="17"/>
      <c r="J28" s="17"/>
    </row>
    <row r="29" spans="1:10" ht="22.8" customHeight="1" x14ac:dyDescent="0.6">
      <c r="A29" s="1" t="s">
        <v>0</v>
      </c>
    </row>
    <row r="30" spans="1:10" ht="22.8" customHeight="1" x14ac:dyDescent="0.6">
      <c r="A30" s="1" t="s">
        <v>1</v>
      </c>
    </row>
    <row r="31" spans="1:10" ht="22.8" customHeight="1" x14ac:dyDescent="0.6">
      <c r="A31" s="5"/>
    </row>
    <row r="32" spans="1:10" ht="22.8" customHeight="1" x14ac:dyDescent="0.6">
      <c r="A32" s="6"/>
      <c r="D32" s="165" t="s">
        <v>2</v>
      </c>
      <c r="E32" s="165"/>
      <c r="F32" s="165"/>
      <c r="G32" s="7"/>
      <c r="H32" s="165" t="s">
        <v>3</v>
      </c>
      <c r="I32" s="165"/>
      <c r="J32" s="165"/>
    </row>
    <row r="33" spans="1:10" ht="22.8" customHeight="1" x14ac:dyDescent="0.6">
      <c r="A33" s="6"/>
      <c r="D33" s="166" t="s">
        <v>4</v>
      </c>
      <c r="E33" s="166"/>
      <c r="F33" s="166"/>
      <c r="G33" s="8"/>
      <c r="H33" s="166" t="s">
        <v>4</v>
      </c>
      <c r="I33" s="166"/>
      <c r="J33" s="166"/>
    </row>
    <row r="34" spans="1:10" ht="22.8" customHeight="1" x14ac:dyDescent="0.6">
      <c r="A34" s="6" t="s">
        <v>26</v>
      </c>
      <c r="B34" s="2" t="s">
        <v>6</v>
      </c>
      <c r="C34" s="8"/>
      <c r="D34" s="8">
        <v>2568</v>
      </c>
      <c r="E34" s="8"/>
      <c r="F34" s="8">
        <v>2567</v>
      </c>
      <c r="G34" s="8"/>
      <c r="H34" s="8">
        <v>2568</v>
      </c>
      <c r="I34" s="8"/>
      <c r="J34" s="8">
        <v>2567</v>
      </c>
    </row>
    <row r="35" spans="1:10" ht="22.8" customHeight="1" x14ac:dyDescent="0.6">
      <c r="A35" s="9"/>
      <c r="C35" s="8"/>
      <c r="D35" s="164" t="s">
        <v>7</v>
      </c>
      <c r="E35" s="164"/>
      <c r="F35" s="164"/>
      <c r="G35" s="164"/>
      <c r="H35" s="164"/>
      <c r="I35" s="164"/>
      <c r="J35" s="164"/>
    </row>
    <row r="36" spans="1:10" ht="22.8" customHeight="1" x14ac:dyDescent="0.6">
      <c r="A36" s="9" t="s">
        <v>27</v>
      </c>
      <c r="C36" s="8"/>
      <c r="D36" s="18"/>
      <c r="E36" s="2"/>
      <c r="F36" s="18"/>
      <c r="G36" s="2"/>
      <c r="H36" s="2"/>
      <c r="I36" s="2"/>
      <c r="J36" s="2"/>
    </row>
    <row r="37" spans="1:10" ht="22.8" customHeight="1" x14ac:dyDescent="0.55000000000000004">
      <c r="A37" s="12" t="s">
        <v>28</v>
      </c>
      <c r="C37" s="8"/>
      <c r="D37" s="18"/>
      <c r="E37" s="2"/>
      <c r="F37" s="18"/>
      <c r="G37" s="2"/>
      <c r="H37" s="2"/>
      <c r="I37" s="8"/>
      <c r="J37" s="2"/>
    </row>
    <row r="38" spans="1:10" ht="22.8" customHeight="1" x14ac:dyDescent="0.55000000000000004">
      <c r="A38" s="12" t="s">
        <v>29</v>
      </c>
      <c r="B38" s="2">
        <v>13</v>
      </c>
      <c r="C38" s="8"/>
      <c r="D38" s="19">
        <v>159728857</v>
      </c>
      <c r="E38" s="19"/>
      <c r="F38" s="19">
        <v>83536727</v>
      </c>
      <c r="G38" s="19"/>
      <c r="H38" s="19">
        <v>90886993</v>
      </c>
      <c r="I38" s="14"/>
      <c r="J38" s="19">
        <v>72419862</v>
      </c>
    </row>
    <row r="39" spans="1:10" ht="22.8" customHeight="1" x14ac:dyDescent="0.55000000000000004">
      <c r="A39" s="12" t="s">
        <v>30</v>
      </c>
      <c r="B39" s="2">
        <v>4</v>
      </c>
      <c r="C39" s="8"/>
      <c r="D39" s="20">
        <v>112833527</v>
      </c>
      <c r="E39" s="20"/>
      <c r="F39" s="20">
        <v>137313936</v>
      </c>
      <c r="G39" s="20"/>
      <c r="H39" s="20">
        <v>91754205</v>
      </c>
      <c r="I39" s="14"/>
      <c r="J39" s="20">
        <v>117830394</v>
      </c>
    </row>
    <row r="40" spans="1:10" ht="22.8" customHeight="1" x14ac:dyDescent="0.55000000000000004">
      <c r="A40" s="12" t="s">
        <v>31</v>
      </c>
      <c r="B40" s="2">
        <v>4</v>
      </c>
      <c r="C40" s="8"/>
      <c r="D40" s="20">
        <v>146627010</v>
      </c>
      <c r="E40" s="20"/>
      <c r="F40" s="20">
        <v>63703730</v>
      </c>
      <c r="G40" s="20"/>
      <c r="H40" s="20">
        <v>96913531</v>
      </c>
      <c r="I40" s="14"/>
      <c r="J40" s="20">
        <v>20023039</v>
      </c>
    </row>
    <row r="41" spans="1:10" ht="22.8" customHeight="1" x14ac:dyDescent="0.55000000000000004">
      <c r="A41" s="12" t="s">
        <v>32</v>
      </c>
      <c r="C41" s="8"/>
      <c r="D41" s="20"/>
      <c r="E41" s="20"/>
      <c r="F41" s="20"/>
      <c r="G41" s="20"/>
      <c r="H41" s="20"/>
      <c r="I41" s="14"/>
      <c r="J41" s="20"/>
    </row>
    <row r="42" spans="1:10" ht="22.8" customHeight="1" x14ac:dyDescent="0.55000000000000004">
      <c r="A42" s="12" t="s">
        <v>33</v>
      </c>
      <c r="B42" s="2">
        <v>13</v>
      </c>
      <c r="C42" s="8"/>
      <c r="D42" s="20">
        <v>5532500</v>
      </c>
      <c r="E42" s="20"/>
      <c r="F42" s="20">
        <v>9596609</v>
      </c>
      <c r="G42" s="20"/>
      <c r="H42" s="20">
        <v>1852909</v>
      </c>
      <c r="I42" s="14"/>
      <c r="J42" s="20">
        <v>7316609</v>
      </c>
    </row>
    <row r="43" spans="1:10" ht="22.8" customHeight="1" x14ac:dyDescent="0.55000000000000004">
      <c r="A43" s="12" t="s">
        <v>34</v>
      </c>
      <c r="C43" s="8"/>
      <c r="D43" s="20"/>
      <c r="E43" s="20"/>
      <c r="F43" s="20"/>
      <c r="G43" s="20"/>
      <c r="H43" s="20"/>
      <c r="I43" s="14"/>
      <c r="J43" s="20"/>
    </row>
    <row r="44" spans="1:10" ht="22.8" customHeight="1" x14ac:dyDescent="0.55000000000000004">
      <c r="A44" s="12" t="s">
        <v>35</v>
      </c>
      <c r="B44" s="2" t="s">
        <v>188</v>
      </c>
      <c r="C44" s="8"/>
      <c r="D44" s="20">
        <v>21111766</v>
      </c>
      <c r="E44" s="20"/>
      <c r="F44" s="20">
        <v>25876143</v>
      </c>
      <c r="G44" s="20"/>
      <c r="H44" s="20">
        <v>14929774</v>
      </c>
      <c r="I44" s="14"/>
      <c r="J44" s="20">
        <v>16040731</v>
      </c>
    </row>
    <row r="45" spans="1:10" ht="22.8" customHeight="1" x14ac:dyDescent="0.55000000000000004">
      <c r="A45" s="12" t="s">
        <v>36</v>
      </c>
      <c r="C45" s="8"/>
      <c r="D45" s="20"/>
      <c r="E45" s="20"/>
      <c r="F45" s="20"/>
      <c r="G45" s="20"/>
      <c r="H45" s="20"/>
      <c r="I45" s="14"/>
      <c r="J45" s="20"/>
    </row>
    <row r="46" spans="1:10" ht="22.8" customHeight="1" x14ac:dyDescent="0.55000000000000004">
      <c r="A46" s="12" t="s">
        <v>37</v>
      </c>
      <c r="B46" s="2">
        <v>14</v>
      </c>
      <c r="C46" s="8"/>
      <c r="D46" s="20">
        <v>11861839</v>
      </c>
      <c r="E46" s="20"/>
      <c r="F46" s="20">
        <v>8856149</v>
      </c>
      <c r="G46" s="20"/>
      <c r="H46" s="20">
        <v>2689497</v>
      </c>
      <c r="I46" s="14"/>
      <c r="J46" s="20">
        <v>1339992</v>
      </c>
    </row>
    <row r="47" spans="1:10" ht="22.8" customHeight="1" x14ac:dyDescent="0.55000000000000004">
      <c r="A47" s="12" t="s">
        <v>38</v>
      </c>
      <c r="C47" s="8"/>
      <c r="D47" s="21">
        <v>25828651</v>
      </c>
      <c r="E47" s="21"/>
      <c r="F47" s="21">
        <v>28414321</v>
      </c>
      <c r="G47" s="21"/>
      <c r="H47" s="14">
        <v>19731476</v>
      </c>
      <c r="I47" s="14"/>
      <c r="J47" s="14">
        <v>11794500</v>
      </c>
    </row>
    <row r="48" spans="1:10" ht="22.8" customHeight="1" x14ac:dyDescent="0.55000000000000004">
      <c r="A48" s="12" t="s">
        <v>39</v>
      </c>
      <c r="C48" s="8"/>
      <c r="D48" s="20">
        <v>7445351</v>
      </c>
      <c r="E48" s="20"/>
      <c r="F48" s="20">
        <v>9486083</v>
      </c>
      <c r="G48" s="20"/>
      <c r="H48" s="20">
        <v>3159073</v>
      </c>
      <c r="I48" s="14"/>
      <c r="J48" s="20">
        <v>2862564</v>
      </c>
    </row>
    <row r="49" spans="1:10" ht="22.8" customHeight="1" x14ac:dyDescent="0.6">
      <c r="A49" s="6" t="s">
        <v>40</v>
      </c>
      <c r="C49" s="8"/>
      <c r="D49" s="29">
        <f>SUM(D38:D48)</f>
        <v>490969501</v>
      </c>
      <c r="E49" s="15"/>
      <c r="F49" s="29">
        <f>SUM(F38:F48)</f>
        <v>366783698</v>
      </c>
      <c r="G49" s="15"/>
      <c r="H49" s="29">
        <f>SUM(H38:H48)</f>
        <v>321917458</v>
      </c>
      <c r="I49" s="14"/>
      <c r="J49" s="29">
        <f>SUM(J38:J48)</f>
        <v>249627691</v>
      </c>
    </row>
    <row r="50" spans="1:10" ht="22.8" customHeight="1" x14ac:dyDescent="0.6">
      <c r="A50" s="6"/>
      <c r="C50" s="8"/>
      <c r="D50" s="13"/>
      <c r="E50" s="13"/>
      <c r="F50" s="13"/>
      <c r="G50" s="13"/>
      <c r="H50" s="13"/>
      <c r="I50" s="14"/>
      <c r="J50" s="13"/>
    </row>
    <row r="51" spans="1:10" ht="22.8" customHeight="1" x14ac:dyDescent="0.6">
      <c r="A51" s="9" t="s">
        <v>41</v>
      </c>
      <c r="C51" s="8"/>
      <c r="D51" s="13"/>
      <c r="E51" s="13"/>
      <c r="F51" s="13"/>
      <c r="G51" s="13"/>
      <c r="H51" s="13"/>
      <c r="I51" s="14"/>
      <c r="J51" s="13"/>
    </row>
    <row r="52" spans="1:10" ht="22.8" customHeight="1" x14ac:dyDescent="0.55000000000000004">
      <c r="A52" s="12" t="s">
        <v>32</v>
      </c>
      <c r="B52" s="2">
        <v>13</v>
      </c>
      <c r="C52" s="8"/>
      <c r="D52" s="13">
        <v>16098043</v>
      </c>
      <c r="E52" s="13"/>
      <c r="F52" s="13">
        <v>13103081</v>
      </c>
      <c r="G52" s="13"/>
      <c r="H52" s="13">
        <v>1653457</v>
      </c>
      <c r="I52" s="14"/>
      <c r="J52" s="13">
        <v>3516485</v>
      </c>
    </row>
    <row r="53" spans="1:10" ht="22.8" customHeight="1" x14ac:dyDescent="0.55000000000000004">
      <c r="A53" s="22" t="s">
        <v>42</v>
      </c>
      <c r="B53" s="2" t="s">
        <v>188</v>
      </c>
      <c r="C53" s="8"/>
      <c r="D53" s="13">
        <v>20829867</v>
      </c>
      <c r="E53" s="13"/>
      <c r="F53" s="13">
        <v>29426761</v>
      </c>
      <c r="G53" s="13"/>
      <c r="H53" s="13">
        <v>16962590</v>
      </c>
      <c r="I53" s="14"/>
      <c r="J53" s="13">
        <v>19377492</v>
      </c>
    </row>
    <row r="54" spans="1:10" ht="22.8" customHeight="1" x14ac:dyDescent="0.55000000000000004">
      <c r="A54" s="12" t="s">
        <v>43</v>
      </c>
      <c r="B54" s="3"/>
      <c r="D54" s="3"/>
      <c r="F54" s="3"/>
    </row>
    <row r="55" spans="1:10" ht="22.8" customHeight="1" x14ac:dyDescent="0.55000000000000004">
      <c r="A55" s="12" t="s">
        <v>37</v>
      </c>
      <c r="B55" s="2">
        <v>14</v>
      </c>
      <c r="C55" s="8"/>
      <c r="D55" s="13">
        <v>157941370</v>
      </c>
      <c r="E55" s="13"/>
      <c r="F55" s="13">
        <v>141724219</v>
      </c>
      <c r="G55" s="13"/>
      <c r="H55" s="13">
        <v>98600570</v>
      </c>
      <c r="I55" s="14"/>
      <c r="J55" s="13">
        <v>85323667</v>
      </c>
    </row>
    <row r="56" spans="1:10" ht="22.8" customHeight="1" x14ac:dyDescent="0.55000000000000004">
      <c r="A56" s="12" t="s">
        <v>44</v>
      </c>
      <c r="C56" s="8"/>
      <c r="D56" s="23">
        <v>927660</v>
      </c>
      <c r="E56" s="13"/>
      <c r="F56" s="23">
        <v>927660</v>
      </c>
      <c r="G56" s="13"/>
      <c r="H56" s="24">
        <v>3626210</v>
      </c>
      <c r="I56" s="24"/>
      <c r="J56" s="24">
        <v>3626210</v>
      </c>
    </row>
    <row r="57" spans="1:10" ht="22.8" customHeight="1" x14ac:dyDescent="0.6">
      <c r="A57" s="6" t="s">
        <v>45</v>
      </c>
      <c r="C57" s="8"/>
      <c r="D57" s="31">
        <f>SUM(D52:D56)</f>
        <v>195796940</v>
      </c>
      <c r="E57" s="15"/>
      <c r="F57" s="31">
        <f>SUM(F52:F56)</f>
        <v>185181721</v>
      </c>
      <c r="G57" s="15"/>
      <c r="H57" s="31">
        <f>SUM(H52:H56)</f>
        <v>120842827</v>
      </c>
      <c r="I57" s="14"/>
      <c r="J57" s="31">
        <f>SUM(J52:J56)</f>
        <v>111843854</v>
      </c>
    </row>
    <row r="58" spans="1:10" ht="22.8" customHeight="1" x14ac:dyDescent="0.6">
      <c r="A58" s="6"/>
      <c r="C58" s="8"/>
      <c r="D58" s="15"/>
      <c r="E58" s="15"/>
      <c r="F58" s="15"/>
      <c r="G58" s="15"/>
      <c r="H58" s="15"/>
      <c r="I58" s="14"/>
      <c r="J58" s="15"/>
    </row>
    <row r="59" spans="1:10" ht="22.8" customHeight="1" x14ac:dyDescent="0.6">
      <c r="A59" s="6" t="s">
        <v>46</v>
      </c>
      <c r="C59" s="8"/>
      <c r="D59" s="31">
        <f>SUM(D49,D57)</f>
        <v>686766441</v>
      </c>
      <c r="E59" s="15"/>
      <c r="F59" s="31">
        <f>SUM(F49,F57)</f>
        <v>551965419</v>
      </c>
      <c r="G59" s="15"/>
      <c r="H59" s="31">
        <f>SUM(H49,H57)</f>
        <v>442760285</v>
      </c>
      <c r="I59" s="14"/>
      <c r="J59" s="31">
        <f>SUM(J49,J57)</f>
        <v>361471545</v>
      </c>
    </row>
    <row r="60" spans="1:10" ht="22.8" customHeight="1" x14ac:dyDescent="0.55000000000000004">
      <c r="A60" s="3"/>
      <c r="B60" s="3"/>
    </row>
    <row r="61" spans="1:10" ht="22.8" customHeight="1" x14ac:dyDescent="0.6">
      <c r="A61" s="1" t="s">
        <v>0</v>
      </c>
    </row>
    <row r="62" spans="1:10" ht="22.8" customHeight="1" x14ac:dyDescent="0.6">
      <c r="A62" s="1" t="s">
        <v>1</v>
      </c>
    </row>
    <row r="63" spans="1:10" ht="22.8" customHeight="1" x14ac:dyDescent="0.6">
      <c r="A63" s="5"/>
    </row>
    <row r="64" spans="1:10" ht="22.8" customHeight="1" x14ac:dyDescent="0.6">
      <c r="A64" s="6"/>
      <c r="D64" s="165" t="s">
        <v>2</v>
      </c>
      <c r="E64" s="165"/>
      <c r="F64" s="165"/>
      <c r="G64" s="7"/>
      <c r="H64" s="165" t="s">
        <v>3</v>
      </c>
      <c r="I64" s="165"/>
      <c r="J64" s="165"/>
    </row>
    <row r="65" spans="1:10" ht="22.8" customHeight="1" x14ac:dyDescent="0.6">
      <c r="A65" s="6"/>
      <c r="D65" s="166" t="s">
        <v>4</v>
      </c>
      <c r="E65" s="166"/>
      <c r="F65" s="166"/>
      <c r="G65" s="8"/>
      <c r="H65" s="166" t="s">
        <v>4</v>
      </c>
      <c r="I65" s="166"/>
      <c r="J65" s="166"/>
    </row>
    <row r="66" spans="1:10" ht="22.8" customHeight="1" x14ac:dyDescent="0.6">
      <c r="A66" s="6" t="s">
        <v>26</v>
      </c>
      <c r="B66" s="2" t="s">
        <v>6</v>
      </c>
      <c r="C66" s="8"/>
      <c r="D66" s="8">
        <v>2568</v>
      </c>
      <c r="E66" s="8"/>
      <c r="F66" s="8">
        <v>2567</v>
      </c>
      <c r="G66" s="8"/>
      <c r="H66" s="8">
        <v>2568</v>
      </c>
      <c r="I66" s="8"/>
      <c r="J66" s="8">
        <v>2567</v>
      </c>
    </row>
    <row r="67" spans="1:10" ht="22.8" customHeight="1" x14ac:dyDescent="0.6">
      <c r="A67" s="6"/>
      <c r="C67" s="8"/>
      <c r="D67" s="164" t="s">
        <v>7</v>
      </c>
      <c r="E67" s="164"/>
      <c r="F67" s="164"/>
      <c r="G67" s="164"/>
      <c r="H67" s="164"/>
      <c r="I67" s="164"/>
      <c r="J67" s="164"/>
    </row>
    <row r="68" spans="1:10" ht="22.8" customHeight="1" x14ac:dyDescent="0.6">
      <c r="A68" s="9" t="s">
        <v>47</v>
      </c>
      <c r="C68" s="8"/>
      <c r="D68" s="25"/>
      <c r="E68" s="25"/>
      <c r="F68" s="25"/>
      <c r="G68" s="25"/>
      <c r="H68" s="25"/>
      <c r="I68" s="8"/>
      <c r="J68" s="25"/>
    </row>
    <row r="69" spans="1:10" ht="22.8" customHeight="1" x14ac:dyDescent="0.55000000000000004">
      <c r="A69" s="12" t="s">
        <v>48</v>
      </c>
      <c r="C69" s="8"/>
      <c r="D69" s="25"/>
      <c r="E69" s="25"/>
      <c r="F69" s="25"/>
      <c r="G69" s="25"/>
      <c r="H69" s="25"/>
      <c r="I69" s="8"/>
      <c r="J69" s="25"/>
    </row>
    <row r="70" spans="1:10" ht="22.8" customHeight="1" thickBot="1" x14ac:dyDescent="0.6">
      <c r="A70" s="12" t="s">
        <v>49</v>
      </c>
      <c r="C70" s="8"/>
      <c r="D70" s="26">
        <v>300000000</v>
      </c>
      <c r="E70" s="13"/>
      <c r="F70" s="26">
        <v>300000000</v>
      </c>
      <c r="G70" s="13"/>
      <c r="H70" s="26">
        <v>300000000</v>
      </c>
      <c r="I70" s="14"/>
      <c r="J70" s="26">
        <v>300000000</v>
      </c>
    </row>
    <row r="71" spans="1:10" ht="22.8" customHeight="1" thickTop="1" x14ac:dyDescent="0.55000000000000004">
      <c r="A71" s="12" t="s">
        <v>50</v>
      </c>
      <c r="C71" s="8"/>
      <c r="D71" s="13">
        <v>300000000</v>
      </c>
      <c r="E71" s="13"/>
      <c r="F71" s="13">
        <v>300000000</v>
      </c>
      <c r="G71" s="13"/>
      <c r="H71" s="13">
        <v>300000000</v>
      </c>
      <c r="I71" s="14"/>
      <c r="J71" s="13">
        <v>300000000</v>
      </c>
    </row>
    <row r="72" spans="1:10" ht="22.8" customHeight="1" x14ac:dyDescent="0.55000000000000004">
      <c r="A72" s="12" t="s">
        <v>51</v>
      </c>
      <c r="C72" s="8"/>
      <c r="D72" s="32">
        <v>1147595992</v>
      </c>
      <c r="E72" s="13"/>
      <c r="F72" s="14">
        <v>1147595992</v>
      </c>
      <c r="G72" s="13"/>
      <c r="H72" s="13">
        <v>1147595992</v>
      </c>
      <c r="I72" s="14"/>
      <c r="J72" s="14">
        <v>1147595992</v>
      </c>
    </row>
    <row r="73" spans="1:10" ht="22.8" customHeight="1" x14ac:dyDescent="0.55000000000000004">
      <c r="A73" s="12" t="s">
        <v>52</v>
      </c>
      <c r="B73" s="3"/>
      <c r="D73" s="20"/>
      <c r="E73" s="20"/>
      <c r="F73" s="20"/>
      <c r="G73" s="20"/>
      <c r="H73" s="20"/>
      <c r="I73" s="20"/>
      <c r="J73" s="20"/>
    </row>
    <row r="74" spans="1:10" ht="22.8" customHeight="1" x14ac:dyDescent="0.55000000000000004">
      <c r="A74" s="12" t="s">
        <v>53</v>
      </c>
      <c r="C74" s="8"/>
      <c r="D74" s="32">
        <v>-17292631</v>
      </c>
      <c r="E74" s="13"/>
      <c r="F74" s="13">
        <v>-17292631</v>
      </c>
      <c r="G74" s="13"/>
      <c r="H74" s="14">
        <v>0</v>
      </c>
      <c r="I74" s="14"/>
      <c r="J74" s="14">
        <v>0</v>
      </c>
    </row>
    <row r="75" spans="1:10" ht="22.8" customHeight="1" x14ac:dyDescent="0.55000000000000004">
      <c r="A75" s="12" t="s">
        <v>54</v>
      </c>
      <c r="C75" s="8"/>
      <c r="D75" s="13"/>
      <c r="E75" s="13"/>
      <c r="F75" s="13"/>
      <c r="G75" s="13"/>
      <c r="H75" s="13"/>
      <c r="I75" s="14"/>
      <c r="J75" s="13"/>
    </row>
    <row r="76" spans="1:10" ht="22.8" customHeight="1" x14ac:dyDescent="0.55000000000000004">
      <c r="A76" s="12" t="s">
        <v>55</v>
      </c>
      <c r="C76" s="8"/>
      <c r="D76" s="13"/>
      <c r="E76" s="13"/>
      <c r="F76" s="13"/>
      <c r="G76" s="13"/>
      <c r="H76" s="13"/>
      <c r="I76" s="14"/>
      <c r="J76" s="13"/>
    </row>
    <row r="77" spans="1:10" ht="22.8" customHeight="1" x14ac:dyDescent="0.55000000000000004">
      <c r="A77" s="12" t="s">
        <v>56</v>
      </c>
      <c r="B77" s="2">
        <v>15</v>
      </c>
      <c r="C77" s="8"/>
      <c r="D77" s="32">
        <v>30000000</v>
      </c>
      <c r="E77" s="13"/>
      <c r="F77" s="13">
        <v>24269131</v>
      </c>
      <c r="G77" s="13"/>
      <c r="H77" s="32">
        <v>30000000</v>
      </c>
      <c r="I77" s="14"/>
      <c r="J77" s="13">
        <v>24269131</v>
      </c>
    </row>
    <row r="78" spans="1:10" ht="22.8" customHeight="1" x14ac:dyDescent="0.55000000000000004">
      <c r="A78" s="12" t="s">
        <v>57</v>
      </c>
      <c r="C78" s="8"/>
      <c r="D78" s="32">
        <v>161003923</v>
      </c>
      <c r="E78" s="13"/>
      <c r="F78" s="13">
        <v>174848108</v>
      </c>
      <c r="G78" s="13"/>
      <c r="H78" s="32">
        <v>147053593</v>
      </c>
      <c r="I78" s="14"/>
      <c r="J78" s="13">
        <v>147866721</v>
      </c>
    </row>
    <row r="79" spans="1:10" ht="22.8" customHeight="1" x14ac:dyDescent="0.55000000000000004">
      <c r="A79" s="12" t="s">
        <v>58</v>
      </c>
      <c r="C79" s="8"/>
      <c r="D79" s="13"/>
      <c r="E79" s="13"/>
      <c r="F79" s="13"/>
      <c r="G79" s="13"/>
      <c r="H79" s="13"/>
      <c r="I79" s="14"/>
      <c r="J79" s="13"/>
    </row>
    <row r="80" spans="1:10" ht="22.8" customHeight="1" x14ac:dyDescent="0.55000000000000004">
      <c r="A80" s="12" t="s">
        <v>59</v>
      </c>
      <c r="C80" s="8"/>
      <c r="D80" s="33">
        <v>36852798</v>
      </c>
      <c r="E80" s="13"/>
      <c r="F80" s="24">
        <v>36852798</v>
      </c>
      <c r="G80" s="13"/>
      <c r="H80" s="33">
        <v>36562026</v>
      </c>
      <c r="I80" s="14"/>
      <c r="J80" s="24">
        <v>36562026</v>
      </c>
    </row>
    <row r="81" spans="1:10" ht="22.8" customHeight="1" x14ac:dyDescent="0.6">
      <c r="A81" s="6" t="s">
        <v>60</v>
      </c>
      <c r="C81" s="8"/>
      <c r="D81" s="34">
        <f>SUM(D71:D80)</f>
        <v>1658160082</v>
      </c>
      <c r="E81" s="15"/>
      <c r="F81" s="34">
        <f>SUM(F71:F80)</f>
        <v>1666273398</v>
      </c>
      <c r="G81" s="15"/>
      <c r="H81" s="34">
        <f>SUM(H71:H80)</f>
        <v>1661211611</v>
      </c>
      <c r="I81" s="27"/>
      <c r="J81" s="34">
        <f>SUM(J71:J80)</f>
        <v>1656293870</v>
      </c>
    </row>
    <row r="82" spans="1:10" ht="22.8" customHeight="1" x14ac:dyDescent="0.55000000000000004">
      <c r="A82" s="12" t="s">
        <v>61</v>
      </c>
      <c r="C82" s="8"/>
      <c r="D82" s="32">
        <v>20683510</v>
      </c>
      <c r="E82" s="13"/>
      <c r="F82" s="13">
        <v>19408243</v>
      </c>
      <c r="G82" s="13"/>
      <c r="H82" s="14">
        <v>0</v>
      </c>
      <c r="I82" s="14"/>
      <c r="J82" s="14">
        <v>0</v>
      </c>
    </row>
    <row r="83" spans="1:10" ht="22.8" customHeight="1" x14ac:dyDescent="0.6">
      <c r="A83" s="6" t="s">
        <v>62</v>
      </c>
      <c r="C83" s="8"/>
      <c r="D83" s="29">
        <f>SUM(D81:D82)</f>
        <v>1678843592</v>
      </c>
      <c r="E83" s="15"/>
      <c r="F83" s="29">
        <f>SUM(F81:F82)</f>
        <v>1685681641</v>
      </c>
      <c r="G83" s="15"/>
      <c r="H83" s="29">
        <f>SUM(H81:H82)</f>
        <v>1661211611</v>
      </c>
      <c r="I83" s="14"/>
      <c r="J83" s="29">
        <f>SUM(J81:J82)</f>
        <v>1656293870</v>
      </c>
    </row>
    <row r="84" spans="1:10" ht="22.8" customHeight="1" x14ac:dyDescent="0.6">
      <c r="A84" s="28"/>
      <c r="C84" s="8"/>
      <c r="D84" s="15"/>
      <c r="E84" s="15"/>
      <c r="F84" s="15"/>
      <c r="G84" s="15"/>
      <c r="H84" s="15"/>
      <c r="I84" s="14"/>
      <c r="J84" s="15"/>
    </row>
    <row r="85" spans="1:10" ht="22.8" customHeight="1" thickBot="1" x14ac:dyDescent="0.65">
      <c r="A85" s="6" t="s">
        <v>63</v>
      </c>
      <c r="C85" s="8"/>
      <c r="D85" s="30">
        <f>SUM(D59,D83)</f>
        <v>2365610033</v>
      </c>
      <c r="E85" s="15"/>
      <c r="F85" s="30">
        <f>SUM(F59,F83)</f>
        <v>2237647060</v>
      </c>
      <c r="G85" s="15"/>
      <c r="H85" s="30">
        <f>SUM(H59,H83)</f>
        <v>2103971896</v>
      </c>
      <c r="I85" s="14"/>
      <c r="J85" s="30">
        <f>SUM(J59,J83)</f>
        <v>2017765415</v>
      </c>
    </row>
    <row r="86" spans="1:10" ht="22.8" customHeight="1" thickTop="1" x14ac:dyDescent="0.6">
      <c r="A86" s="6"/>
      <c r="C86" s="8"/>
      <c r="D86" s="15"/>
      <c r="E86" s="15"/>
      <c r="F86" s="15"/>
      <c r="G86" s="15"/>
      <c r="H86" s="15"/>
      <c r="I86" s="14"/>
      <c r="J86" s="15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7:J7"/>
    <mergeCell ref="D5:F5"/>
    <mergeCell ref="H5:J5"/>
    <mergeCell ref="D67:J67"/>
    <mergeCell ref="D32:F32"/>
    <mergeCell ref="H32:J32"/>
    <mergeCell ref="D35:J35"/>
    <mergeCell ref="D33:F33"/>
    <mergeCell ref="H33:J33"/>
    <mergeCell ref="D65:F65"/>
    <mergeCell ref="H65:J65"/>
    <mergeCell ref="D64:F64"/>
    <mergeCell ref="H64:J64"/>
  </mergeCells>
  <pageMargins left="0.7" right="0.7" top="0.48" bottom="0.5" header="0.5" footer="0.5"/>
  <pageSetup paperSize="9" scale="8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  <rowBreaks count="2" manualBreakCount="2">
    <brk id="28" max="9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sheetPr codeName="Sheet2"/>
  <dimension ref="A1:J58"/>
  <sheetViews>
    <sheetView view="pageBreakPreview" zoomScaleNormal="85" zoomScaleSheetLayoutView="100" workbookViewId="0"/>
  </sheetViews>
  <sheetFormatPr defaultColWidth="8.6640625" defaultRowHeight="22.35" customHeight="1" x14ac:dyDescent="0.55000000000000004"/>
  <cols>
    <col min="1" max="1" width="38.21875" style="3" customWidth="1"/>
    <col min="2" max="2" width="8" style="3" customWidth="1"/>
    <col min="3" max="3" width="1" style="3" customWidth="1"/>
    <col min="4" max="4" width="13.109375" style="3" customWidth="1"/>
    <col min="5" max="5" width="1" style="3" customWidth="1"/>
    <col min="6" max="6" width="13.109375" style="3" customWidth="1"/>
    <col min="7" max="7" width="1" style="3" customWidth="1"/>
    <col min="8" max="8" width="13.109375" style="3" customWidth="1"/>
    <col min="9" max="9" width="1" style="3" customWidth="1"/>
    <col min="10" max="10" width="13.109375" style="3" customWidth="1"/>
    <col min="11" max="16384" width="8.6640625" style="3"/>
  </cols>
  <sheetData>
    <row r="1" spans="1:10" ht="22.8" customHeight="1" x14ac:dyDescent="0.6">
      <c r="A1" s="1" t="s">
        <v>0</v>
      </c>
      <c r="B1" s="35"/>
      <c r="C1" s="36"/>
      <c r="D1" s="36"/>
      <c r="E1" s="36"/>
      <c r="F1" s="36"/>
      <c r="G1" s="36"/>
      <c r="H1" s="36"/>
      <c r="I1" s="36"/>
      <c r="J1" s="36"/>
    </row>
    <row r="2" spans="1:10" ht="22.8" customHeight="1" x14ac:dyDescent="0.55000000000000004">
      <c r="A2" s="37" t="s">
        <v>64</v>
      </c>
      <c r="B2" s="35"/>
      <c r="C2" s="36"/>
      <c r="D2" s="36"/>
      <c r="E2" s="36"/>
      <c r="F2" s="36"/>
      <c r="G2" s="36"/>
      <c r="H2" s="36"/>
      <c r="I2" s="36"/>
      <c r="J2" s="36"/>
    </row>
    <row r="3" spans="1:10" s="36" customFormat="1" ht="19.05" customHeight="1" x14ac:dyDescent="0.25">
      <c r="A3" s="38"/>
      <c r="B3" s="35"/>
    </row>
    <row r="4" spans="1:10" s="36" customFormat="1" ht="22.8" customHeight="1" x14ac:dyDescent="0.6">
      <c r="A4" s="39"/>
      <c r="B4" s="35"/>
      <c r="D4" s="165" t="s">
        <v>2</v>
      </c>
      <c r="E4" s="165"/>
      <c r="F4" s="165"/>
      <c r="G4" s="7"/>
      <c r="H4" s="165" t="s">
        <v>3</v>
      </c>
      <c r="I4" s="165"/>
      <c r="J4" s="165"/>
    </row>
    <row r="5" spans="1:10" ht="22.8" customHeight="1" x14ac:dyDescent="0.55000000000000004">
      <c r="A5" s="40"/>
      <c r="C5" s="36"/>
      <c r="D5" s="168" t="s">
        <v>65</v>
      </c>
      <c r="E5" s="168"/>
      <c r="F5" s="168"/>
      <c r="G5" s="36"/>
      <c r="H5" s="166" t="s">
        <v>65</v>
      </c>
      <c r="I5" s="166"/>
      <c r="J5" s="166"/>
    </row>
    <row r="6" spans="1:10" ht="22.8" customHeight="1" x14ac:dyDescent="0.55000000000000004">
      <c r="A6" s="40"/>
      <c r="C6" s="36"/>
      <c r="D6" s="166" t="s">
        <v>4</v>
      </c>
      <c r="E6" s="166"/>
      <c r="F6" s="166"/>
      <c r="G6" s="36"/>
      <c r="H6" s="168" t="s">
        <v>4</v>
      </c>
      <c r="I6" s="166"/>
      <c r="J6" s="166"/>
    </row>
    <row r="7" spans="1:10" ht="22.8" customHeight="1" x14ac:dyDescent="0.55000000000000004">
      <c r="A7" s="40"/>
      <c r="B7" s="35" t="s">
        <v>6</v>
      </c>
      <c r="C7" s="41"/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2.8" customHeight="1" x14ac:dyDescent="0.55000000000000004">
      <c r="A8" s="40"/>
      <c r="B8" s="35"/>
      <c r="C8" s="41"/>
      <c r="D8" s="167" t="s">
        <v>7</v>
      </c>
      <c r="E8" s="167"/>
      <c r="F8" s="167"/>
      <c r="G8" s="167"/>
      <c r="H8" s="167"/>
      <c r="I8" s="167"/>
      <c r="J8" s="167"/>
    </row>
    <row r="9" spans="1:10" ht="22.8" customHeight="1" x14ac:dyDescent="0.55000000000000004">
      <c r="A9" s="42" t="s">
        <v>66</v>
      </c>
      <c r="B9" s="35"/>
      <c r="C9" s="41"/>
      <c r="D9" s="43"/>
      <c r="E9" s="43"/>
      <c r="F9" s="43"/>
      <c r="G9" s="43"/>
      <c r="H9" s="44"/>
      <c r="I9" s="44"/>
      <c r="J9" s="44"/>
    </row>
    <row r="10" spans="1:10" ht="22.8" customHeight="1" x14ac:dyDescent="0.55000000000000004">
      <c r="A10" s="45" t="s">
        <v>189</v>
      </c>
      <c r="B10" s="35" t="s">
        <v>197</v>
      </c>
      <c r="C10" s="41"/>
      <c r="D10" s="46">
        <v>1667492919</v>
      </c>
      <c r="E10" s="43"/>
      <c r="F10" s="46">
        <v>1557043581</v>
      </c>
      <c r="G10" s="43"/>
      <c r="H10" s="46">
        <v>1073483014</v>
      </c>
      <c r="I10" s="46"/>
      <c r="J10" s="46">
        <v>923510561</v>
      </c>
    </row>
    <row r="11" spans="1:10" ht="22.8" customHeight="1" x14ac:dyDescent="0.55000000000000004">
      <c r="A11" s="45" t="s">
        <v>67</v>
      </c>
      <c r="B11" s="35">
        <v>4</v>
      </c>
      <c r="C11" s="41"/>
      <c r="D11" s="47">
        <v>11107583</v>
      </c>
      <c r="E11" s="46"/>
      <c r="F11" s="47">
        <v>21942327</v>
      </c>
      <c r="G11" s="43"/>
      <c r="H11" s="47">
        <v>60852846</v>
      </c>
      <c r="I11" s="46"/>
      <c r="J11" s="47">
        <v>87579935</v>
      </c>
    </row>
    <row r="12" spans="1:10" ht="22.8" customHeight="1" x14ac:dyDescent="0.55000000000000004">
      <c r="A12" s="39" t="s">
        <v>68</v>
      </c>
      <c r="B12" s="35"/>
      <c r="C12" s="41"/>
      <c r="D12" s="62">
        <f>SUM(D10:D11)</f>
        <v>1678600502</v>
      </c>
      <c r="E12" s="46"/>
      <c r="F12" s="63">
        <f>SUM(F10:F11)</f>
        <v>1578985908</v>
      </c>
      <c r="G12" s="43"/>
      <c r="H12" s="62">
        <f>SUM(H10:H11)</f>
        <v>1134335860</v>
      </c>
      <c r="I12" s="46"/>
      <c r="J12" s="62">
        <f>SUM(J10:J11)</f>
        <v>1011090496</v>
      </c>
    </row>
    <row r="13" spans="1:10" ht="19.05" customHeight="1" x14ac:dyDescent="0.55000000000000004">
      <c r="A13" s="39"/>
      <c r="B13" s="35"/>
      <c r="C13" s="41"/>
      <c r="D13" s="43"/>
      <c r="E13" s="43"/>
      <c r="F13" s="43"/>
      <c r="G13" s="43"/>
      <c r="H13" s="48"/>
      <c r="I13" s="48"/>
      <c r="J13" s="48"/>
    </row>
    <row r="14" spans="1:10" ht="22.8" customHeight="1" x14ac:dyDescent="0.55000000000000004">
      <c r="A14" s="42" t="s">
        <v>69</v>
      </c>
      <c r="B14" s="35"/>
      <c r="C14" s="41"/>
      <c r="D14" s="43"/>
      <c r="E14" s="43"/>
      <c r="F14" s="43"/>
      <c r="G14" s="43"/>
      <c r="H14" s="49"/>
      <c r="I14" s="46"/>
      <c r="J14" s="49"/>
    </row>
    <row r="15" spans="1:10" ht="22.8" customHeight="1" x14ac:dyDescent="0.55000000000000004">
      <c r="A15" s="45" t="s">
        <v>190</v>
      </c>
      <c r="B15" s="35" t="s">
        <v>198</v>
      </c>
      <c r="C15" s="41"/>
      <c r="D15" s="46">
        <v>690232151</v>
      </c>
      <c r="E15" s="43"/>
      <c r="F15" s="46">
        <v>684849490</v>
      </c>
      <c r="G15" s="43"/>
      <c r="H15" s="46">
        <v>702122178</v>
      </c>
      <c r="I15" s="46"/>
      <c r="J15" s="46">
        <v>632405550</v>
      </c>
    </row>
    <row r="16" spans="1:10" ht="22.8" customHeight="1" x14ac:dyDescent="0.55000000000000004">
      <c r="A16" s="45" t="s">
        <v>70</v>
      </c>
      <c r="B16" s="35"/>
      <c r="C16" s="41"/>
      <c r="D16" s="46">
        <v>477521598</v>
      </c>
      <c r="E16" s="43"/>
      <c r="F16" s="46">
        <v>398153173</v>
      </c>
      <c r="G16" s="43"/>
      <c r="H16" s="46">
        <v>8315211</v>
      </c>
      <c r="I16" s="48"/>
      <c r="J16" s="46">
        <v>6852205</v>
      </c>
    </row>
    <row r="17" spans="1:10" ht="22.8" customHeight="1" x14ac:dyDescent="0.55000000000000004">
      <c r="A17" s="45" t="s">
        <v>71</v>
      </c>
      <c r="B17" s="35">
        <v>4</v>
      </c>
      <c r="C17" s="41"/>
      <c r="D17" s="50">
        <v>282018527</v>
      </c>
      <c r="E17" s="48"/>
      <c r="F17" s="50">
        <v>265457404</v>
      </c>
      <c r="G17" s="43"/>
      <c r="H17" s="50">
        <v>203687066</v>
      </c>
      <c r="I17" s="48"/>
      <c r="J17" s="47">
        <v>189318623</v>
      </c>
    </row>
    <row r="18" spans="1:10" ht="22.8" customHeight="1" x14ac:dyDescent="0.55000000000000004">
      <c r="A18" s="39" t="s">
        <v>72</v>
      </c>
      <c r="B18" s="35">
        <v>17</v>
      </c>
      <c r="C18" s="41"/>
      <c r="D18" s="64">
        <f>SUM(D15:D17)</f>
        <v>1449772276</v>
      </c>
      <c r="E18" s="48"/>
      <c r="F18" s="64">
        <f>SUM(F15:F17)</f>
        <v>1348460067</v>
      </c>
      <c r="G18" s="43"/>
      <c r="H18" s="64">
        <f>SUM(H15:H17)</f>
        <v>914124455</v>
      </c>
      <c r="I18" s="48"/>
      <c r="J18" s="64">
        <f>SUM(J15:J17)</f>
        <v>828576378</v>
      </c>
    </row>
    <row r="19" spans="1:10" ht="19.95" customHeight="1" x14ac:dyDescent="0.55000000000000004">
      <c r="A19" s="39"/>
      <c r="B19" s="35"/>
      <c r="C19" s="41"/>
      <c r="D19" s="48"/>
      <c r="E19" s="43"/>
      <c r="F19" s="48"/>
      <c r="G19" s="43"/>
      <c r="H19" s="48"/>
      <c r="I19" s="48"/>
      <c r="J19" s="48"/>
    </row>
    <row r="20" spans="1:10" ht="22.8" customHeight="1" x14ac:dyDescent="0.55000000000000004">
      <c r="A20" s="39" t="s">
        <v>73</v>
      </c>
      <c r="B20" s="35"/>
      <c r="C20" s="41"/>
      <c r="D20" s="65">
        <f>D12-D18</f>
        <v>228828226</v>
      </c>
      <c r="E20" s="43"/>
      <c r="F20" s="65">
        <f>F12-F18</f>
        <v>230525841</v>
      </c>
      <c r="G20" s="43"/>
      <c r="H20" s="65">
        <f>H12-H18</f>
        <v>220211405</v>
      </c>
      <c r="I20" s="48"/>
      <c r="J20" s="65">
        <f>J12-J18</f>
        <v>182514118</v>
      </c>
    </row>
    <row r="21" spans="1:10" ht="22.8" customHeight="1" x14ac:dyDescent="0.55000000000000004">
      <c r="A21" s="45" t="s">
        <v>74</v>
      </c>
      <c r="B21" s="35"/>
      <c r="C21" s="41"/>
      <c r="D21" s="47">
        <v>-7256743</v>
      </c>
      <c r="E21" s="46"/>
      <c r="F21" s="47">
        <v>-12378785</v>
      </c>
      <c r="G21" s="43"/>
      <c r="H21" s="47">
        <v>-5056775</v>
      </c>
      <c r="I21" s="46"/>
      <c r="J21" s="47">
        <v>-7433559</v>
      </c>
    </row>
    <row r="22" spans="1:10" ht="22.8" customHeight="1" x14ac:dyDescent="0.55000000000000004">
      <c r="A22" s="39" t="s">
        <v>75</v>
      </c>
      <c r="B22" s="35"/>
      <c r="C22" s="41"/>
      <c r="D22" s="65">
        <f>SUM(D20:D21)</f>
        <v>221571483</v>
      </c>
      <c r="E22" s="46"/>
      <c r="F22" s="65">
        <f>SUM(F20:F21)</f>
        <v>218147056</v>
      </c>
      <c r="G22" s="43"/>
      <c r="H22" s="65">
        <f>SUM(H20:H21)</f>
        <v>215154630</v>
      </c>
      <c r="I22" s="46"/>
      <c r="J22" s="65">
        <f>SUM(J20:J21)</f>
        <v>175080559</v>
      </c>
    </row>
    <row r="23" spans="1:10" ht="22.8" customHeight="1" x14ac:dyDescent="0.55000000000000004">
      <c r="A23" s="45" t="s">
        <v>76</v>
      </c>
      <c r="B23" s="35">
        <v>18</v>
      </c>
      <c r="C23" s="41"/>
      <c r="D23" s="50">
        <v>-45320407</v>
      </c>
      <c r="E23" s="46"/>
      <c r="F23" s="50">
        <v>-42064121</v>
      </c>
      <c r="G23" s="43"/>
      <c r="H23" s="50">
        <v>-29846436</v>
      </c>
      <c r="I23" s="46"/>
      <c r="J23" s="50">
        <v>-16953864</v>
      </c>
    </row>
    <row r="24" spans="1:10" ht="22.8" customHeight="1" x14ac:dyDescent="0.55000000000000004">
      <c r="A24" s="39" t="s">
        <v>77</v>
      </c>
      <c r="B24" s="35"/>
      <c r="C24" s="41"/>
      <c r="D24" s="64">
        <f>SUM(D22:D23)</f>
        <v>176251076</v>
      </c>
      <c r="E24" s="48"/>
      <c r="F24" s="64">
        <f>SUM(F22:F23)</f>
        <v>176082935</v>
      </c>
      <c r="G24" s="43"/>
      <c r="H24" s="64">
        <f>SUM(H22:H23)</f>
        <v>185308194</v>
      </c>
      <c r="I24" s="48"/>
      <c r="J24" s="64">
        <f>SUM(J22:J23)</f>
        <v>158126695</v>
      </c>
    </row>
    <row r="25" spans="1:10" ht="19.05" customHeight="1" x14ac:dyDescent="0.55000000000000004">
      <c r="A25" s="39"/>
      <c r="B25" s="35"/>
      <c r="C25" s="41"/>
      <c r="D25" s="43"/>
      <c r="E25" s="43"/>
      <c r="F25" s="43"/>
      <c r="G25" s="43"/>
      <c r="H25" s="46"/>
      <c r="I25" s="46"/>
      <c r="J25" s="46"/>
    </row>
    <row r="26" spans="1:10" ht="22.8" customHeight="1" x14ac:dyDescent="0.6">
      <c r="A26" s="51" t="s">
        <v>78</v>
      </c>
      <c r="B26" s="35"/>
      <c r="C26" s="36"/>
      <c r="D26" s="52"/>
      <c r="E26" s="52"/>
      <c r="F26" s="52"/>
      <c r="G26" s="52"/>
      <c r="H26" s="52"/>
      <c r="I26" s="52"/>
      <c r="J26" s="52"/>
    </row>
    <row r="27" spans="1:10" ht="22.8" customHeight="1" x14ac:dyDescent="0.6">
      <c r="A27" s="53" t="s">
        <v>79</v>
      </c>
      <c r="B27" s="35"/>
      <c r="C27" s="36"/>
      <c r="D27" s="52"/>
      <c r="E27" s="52"/>
      <c r="F27" s="52"/>
      <c r="G27" s="52"/>
      <c r="H27" s="52"/>
      <c r="I27" s="52"/>
      <c r="J27" s="52"/>
    </row>
    <row r="28" spans="1:10" ht="22.8" customHeight="1" x14ac:dyDescent="0.6">
      <c r="A28" s="53" t="s">
        <v>80</v>
      </c>
      <c r="B28" s="35"/>
      <c r="C28" s="36"/>
      <c r="D28" s="52"/>
      <c r="E28" s="52"/>
      <c r="F28" s="52"/>
      <c r="G28" s="52"/>
      <c r="H28" s="52"/>
      <c r="I28" s="52"/>
      <c r="J28" s="52"/>
    </row>
    <row r="29" spans="1:10" ht="22.8" customHeight="1" x14ac:dyDescent="0.55000000000000004">
      <c r="A29" s="45" t="s">
        <v>81</v>
      </c>
      <c r="B29" s="35">
        <v>10</v>
      </c>
      <c r="C29" s="36"/>
      <c r="D29" s="46">
        <v>0</v>
      </c>
      <c r="E29" s="52"/>
      <c r="F29" s="46">
        <v>7413562</v>
      </c>
      <c r="G29" s="52"/>
      <c r="H29" s="43">
        <v>0</v>
      </c>
      <c r="I29" s="52"/>
      <c r="J29" s="43">
        <v>7413562</v>
      </c>
    </row>
    <row r="30" spans="1:10" ht="22.8" customHeight="1" x14ac:dyDescent="0.55000000000000004">
      <c r="A30" s="45" t="s">
        <v>82</v>
      </c>
      <c r="B30" s="35"/>
      <c r="C30" s="36"/>
      <c r="D30" s="52"/>
      <c r="E30" s="52"/>
      <c r="F30" s="52"/>
      <c r="G30" s="52"/>
      <c r="H30" s="52"/>
      <c r="I30" s="52"/>
      <c r="J30" s="52"/>
    </row>
    <row r="31" spans="1:10" ht="22.8" customHeight="1" x14ac:dyDescent="0.55000000000000004">
      <c r="A31" s="45" t="s">
        <v>83</v>
      </c>
      <c r="B31" s="35">
        <v>14</v>
      </c>
      <c r="C31" s="36"/>
      <c r="D31" s="46">
        <v>-8360863</v>
      </c>
      <c r="E31" s="52"/>
      <c r="F31" s="46">
        <v>-12277345</v>
      </c>
      <c r="G31" s="52"/>
      <c r="H31" s="54">
        <v>-7989360</v>
      </c>
      <c r="I31" s="52"/>
      <c r="J31" s="54">
        <v>-8641807</v>
      </c>
    </row>
    <row r="32" spans="1:10" ht="22.8" customHeight="1" x14ac:dyDescent="0.55000000000000004">
      <c r="A32" s="45" t="s">
        <v>84</v>
      </c>
      <c r="B32" s="35"/>
      <c r="C32" s="36"/>
      <c r="D32" s="43"/>
      <c r="E32" s="52"/>
      <c r="F32" s="43"/>
      <c r="G32" s="52"/>
      <c r="H32" s="54"/>
      <c r="I32" s="52"/>
      <c r="J32" s="54"/>
    </row>
    <row r="33" spans="1:10" ht="22.8" customHeight="1" x14ac:dyDescent="0.55000000000000004">
      <c r="A33" s="45" t="s">
        <v>85</v>
      </c>
      <c r="B33" s="35">
        <v>18</v>
      </c>
      <c r="C33" s="36"/>
      <c r="D33" s="163">
        <v>1672173</v>
      </c>
      <c r="E33" s="52"/>
      <c r="F33" s="46">
        <v>972757</v>
      </c>
      <c r="G33" s="52"/>
      <c r="H33" s="54">
        <v>1597871.9999999995</v>
      </c>
      <c r="I33" s="52"/>
      <c r="J33" s="54">
        <v>245649</v>
      </c>
    </row>
    <row r="34" spans="1:10" ht="22.8" customHeight="1" x14ac:dyDescent="0.55000000000000004">
      <c r="A34" s="39" t="s">
        <v>86</v>
      </c>
      <c r="B34" s="35"/>
      <c r="C34" s="36"/>
      <c r="D34" s="93"/>
      <c r="E34" s="52"/>
      <c r="F34" s="55"/>
      <c r="G34" s="52"/>
      <c r="H34" s="55"/>
      <c r="I34" s="52"/>
      <c r="J34" s="55"/>
    </row>
    <row r="35" spans="1:10" ht="22.8" customHeight="1" x14ac:dyDescent="0.6">
      <c r="A35" s="51" t="s">
        <v>85</v>
      </c>
      <c r="B35" s="35"/>
      <c r="C35" s="36"/>
      <c r="D35" s="98">
        <f>SUM(D29:D33)</f>
        <v>-6688690</v>
      </c>
      <c r="E35" s="56"/>
      <c r="F35" s="66">
        <f>SUM(F29:F33)</f>
        <v>-3891026</v>
      </c>
      <c r="G35" s="52"/>
      <c r="H35" s="66">
        <f>SUM(H29:H33)</f>
        <v>-6391488</v>
      </c>
      <c r="I35" s="56"/>
      <c r="J35" s="66">
        <f>SUM(J29:J33)</f>
        <v>-982596</v>
      </c>
    </row>
    <row r="36" spans="1:10" ht="19.05" customHeight="1" x14ac:dyDescent="0.6">
      <c r="A36" s="51"/>
      <c r="B36" s="35"/>
      <c r="C36" s="36"/>
      <c r="D36" s="52"/>
      <c r="E36" s="52"/>
      <c r="F36" s="52"/>
      <c r="G36" s="52"/>
      <c r="H36" s="52"/>
      <c r="I36" s="52"/>
      <c r="J36" s="52"/>
    </row>
    <row r="37" spans="1:10" ht="22.8" customHeight="1" thickBot="1" x14ac:dyDescent="0.65">
      <c r="A37" s="51" t="s">
        <v>87</v>
      </c>
      <c r="B37" s="35"/>
      <c r="C37" s="36"/>
      <c r="D37" s="67">
        <f>SUM(D35,D24)</f>
        <v>169562386</v>
      </c>
      <c r="E37" s="56"/>
      <c r="F37" s="67">
        <f>SUM(F35,F24)</f>
        <v>172191909</v>
      </c>
      <c r="G37" s="52"/>
      <c r="H37" s="67">
        <f>SUM(H35,H24)</f>
        <v>178916706</v>
      </c>
      <c r="I37" s="56"/>
      <c r="J37" s="67">
        <f>SUM(J35,J24)</f>
        <v>157144099</v>
      </c>
    </row>
    <row r="38" spans="1:10" ht="19.05" customHeight="1" thickTop="1" x14ac:dyDescent="0.55000000000000004">
      <c r="A38" s="45"/>
      <c r="B38" s="35"/>
      <c r="C38" s="36"/>
      <c r="D38" s="36"/>
      <c r="E38" s="36"/>
      <c r="F38" s="36"/>
      <c r="G38" s="36"/>
      <c r="H38" s="36"/>
      <c r="I38" s="36"/>
      <c r="J38" s="36"/>
    </row>
    <row r="39" spans="1:10" ht="22.8" customHeight="1" x14ac:dyDescent="0.55000000000000004">
      <c r="A39" s="37" t="s">
        <v>0</v>
      </c>
      <c r="B39" s="35"/>
      <c r="C39" s="36"/>
      <c r="D39" s="36"/>
      <c r="E39" s="36"/>
      <c r="F39" s="36"/>
      <c r="G39" s="36"/>
      <c r="H39" s="36"/>
      <c r="I39" s="36"/>
      <c r="J39" s="36"/>
    </row>
    <row r="40" spans="1:10" ht="22.8" customHeight="1" x14ac:dyDescent="0.55000000000000004">
      <c r="A40" s="37" t="s">
        <v>64</v>
      </c>
      <c r="B40" s="35"/>
      <c r="C40" s="36"/>
      <c r="D40" s="36"/>
      <c r="E40" s="36"/>
      <c r="F40" s="36"/>
      <c r="G40" s="36"/>
      <c r="H40" s="36"/>
      <c r="I40" s="36"/>
      <c r="J40" s="36"/>
    </row>
    <row r="41" spans="1:10" s="36" customFormat="1" ht="19.95" customHeight="1" x14ac:dyDescent="0.25">
      <c r="A41" s="38"/>
      <c r="B41" s="35"/>
    </row>
    <row r="42" spans="1:10" s="36" customFormat="1" ht="22.8" customHeight="1" x14ac:dyDescent="0.6">
      <c r="A42" s="39"/>
      <c r="B42" s="35"/>
      <c r="D42" s="165" t="s">
        <v>2</v>
      </c>
      <c r="E42" s="165"/>
      <c r="F42" s="165"/>
      <c r="G42" s="7"/>
      <c r="H42" s="165" t="s">
        <v>3</v>
      </c>
      <c r="I42" s="165"/>
      <c r="J42" s="165"/>
    </row>
    <row r="43" spans="1:10" ht="22.8" customHeight="1" x14ac:dyDescent="0.55000000000000004">
      <c r="A43" s="40"/>
      <c r="C43" s="36"/>
      <c r="D43" s="168" t="s">
        <v>65</v>
      </c>
      <c r="E43" s="168"/>
      <c r="F43" s="168"/>
      <c r="G43" s="36"/>
      <c r="H43" s="168" t="s">
        <v>65</v>
      </c>
      <c r="I43" s="168"/>
      <c r="J43" s="168"/>
    </row>
    <row r="44" spans="1:10" ht="22.8" customHeight="1" x14ac:dyDescent="0.55000000000000004">
      <c r="A44" s="40"/>
      <c r="C44" s="36"/>
      <c r="D44" s="166" t="s">
        <v>4</v>
      </c>
      <c r="E44" s="166"/>
      <c r="F44" s="166"/>
      <c r="G44" s="36"/>
      <c r="H44" s="166" t="s">
        <v>4</v>
      </c>
      <c r="I44" s="166"/>
      <c r="J44" s="166"/>
    </row>
    <row r="45" spans="1:10" ht="22.8" customHeight="1" x14ac:dyDescent="0.55000000000000004">
      <c r="A45" s="40"/>
      <c r="B45" s="35"/>
      <c r="C45" s="41"/>
      <c r="D45" s="8">
        <v>2568</v>
      </c>
      <c r="E45" s="8"/>
      <c r="F45" s="8">
        <v>2567</v>
      </c>
      <c r="G45" s="8"/>
      <c r="H45" s="8">
        <v>2568</v>
      </c>
      <c r="I45" s="8"/>
      <c r="J45" s="8">
        <v>2567</v>
      </c>
    </row>
    <row r="46" spans="1:10" ht="22.8" customHeight="1" x14ac:dyDescent="0.55000000000000004">
      <c r="A46" s="40"/>
      <c r="B46" s="35"/>
      <c r="C46" s="41"/>
      <c r="D46" s="167" t="s">
        <v>7</v>
      </c>
      <c r="E46" s="167"/>
      <c r="F46" s="167"/>
      <c r="G46" s="167"/>
      <c r="H46" s="167"/>
      <c r="I46" s="167"/>
      <c r="J46" s="167"/>
    </row>
    <row r="47" spans="1:10" ht="22.8" customHeight="1" x14ac:dyDescent="0.55000000000000004">
      <c r="A47" s="39" t="s">
        <v>88</v>
      </c>
      <c r="B47" s="35"/>
      <c r="C47" s="36"/>
      <c r="D47" s="52"/>
      <c r="E47" s="52"/>
      <c r="F47" s="52"/>
      <c r="G47" s="52"/>
      <c r="H47" s="52"/>
      <c r="I47" s="52"/>
      <c r="J47" s="52"/>
    </row>
    <row r="48" spans="1:10" ht="22.8" customHeight="1" x14ac:dyDescent="0.55000000000000004">
      <c r="A48" s="45" t="s">
        <v>89</v>
      </c>
      <c r="B48" s="35"/>
      <c r="C48" s="36"/>
      <c r="D48" s="69">
        <v>173020993</v>
      </c>
      <c r="E48" s="52"/>
      <c r="F48" s="57">
        <v>171350876</v>
      </c>
      <c r="G48" s="52"/>
      <c r="H48" s="69">
        <v>185308194</v>
      </c>
      <c r="I48" s="52"/>
      <c r="J48" s="52">
        <v>158126695</v>
      </c>
    </row>
    <row r="49" spans="1:10" ht="22.8" customHeight="1" x14ac:dyDescent="0.55000000000000004">
      <c r="A49" s="45" t="s">
        <v>90</v>
      </c>
      <c r="B49" s="35"/>
      <c r="C49" s="36"/>
      <c r="D49" s="68">
        <v>3230083</v>
      </c>
      <c r="E49" s="52"/>
      <c r="F49" s="58">
        <v>4732059</v>
      </c>
      <c r="G49" s="52"/>
      <c r="H49" s="59">
        <v>0</v>
      </c>
      <c r="I49" s="52"/>
      <c r="J49" s="59">
        <v>0</v>
      </c>
    </row>
    <row r="50" spans="1:10" ht="22.8" customHeight="1" thickBot="1" x14ac:dyDescent="0.6">
      <c r="A50" s="45"/>
      <c r="B50" s="35"/>
      <c r="C50" s="36"/>
      <c r="D50" s="67">
        <f>SUM(D48:D49)</f>
        <v>176251076</v>
      </c>
      <c r="E50" s="56"/>
      <c r="F50" s="67">
        <f>SUM(F48:F49)</f>
        <v>176082935</v>
      </c>
      <c r="G50" s="52"/>
      <c r="H50" s="67">
        <f>SUM(H48:H49)</f>
        <v>185308194</v>
      </c>
      <c r="I50" s="56"/>
      <c r="J50" s="67">
        <f>SUM(J48:J49)</f>
        <v>158126695</v>
      </c>
    </row>
    <row r="51" spans="1:10" ht="19.95" customHeight="1" thickTop="1" x14ac:dyDescent="0.55000000000000004">
      <c r="A51" s="45"/>
      <c r="B51" s="35"/>
      <c r="C51" s="36"/>
      <c r="D51" s="52"/>
      <c r="E51" s="52"/>
      <c r="F51" s="52"/>
      <c r="G51" s="52"/>
      <c r="H51" s="52"/>
      <c r="I51" s="52"/>
      <c r="J51" s="52"/>
    </row>
    <row r="52" spans="1:10" ht="22.8" customHeight="1" x14ac:dyDescent="0.55000000000000004">
      <c r="A52" s="39" t="s">
        <v>91</v>
      </c>
      <c r="B52" s="35"/>
      <c r="C52" s="36"/>
      <c r="D52" s="52"/>
      <c r="E52" s="52"/>
      <c r="F52" s="52"/>
      <c r="G52" s="52"/>
      <c r="H52" s="52"/>
      <c r="I52" s="52"/>
      <c r="J52" s="52"/>
    </row>
    <row r="53" spans="1:10" ht="22.8" customHeight="1" x14ac:dyDescent="0.55000000000000004">
      <c r="A53" s="45" t="s">
        <v>89</v>
      </c>
      <c r="B53" s="35"/>
      <c r="C53" s="36"/>
      <c r="D53" s="70">
        <v>165885649</v>
      </c>
      <c r="E53" s="52"/>
      <c r="F53" s="57">
        <v>168675331</v>
      </c>
      <c r="G53" s="52"/>
      <c r="H53" s="71">
        <v>178916706</v>
      </c>
      <c r="I53" s="52"/>
      <c r="J53" s="43">
        <v>157144099</v>
      </c>
    </row>
    <row r="54" spans="1:10" ht="22.8" customHeight="1" x14ac:dyDescent="0.55000000000000004">
      <c r="A54" s="45" t="s">
        <v>90</v>
      </c>
      <c r="B54" s="35"/>
      <c r="C54" s="36"/>
      <c r="D54" s="68">
        <v>3676737</v>
      </c>
      <c r="E54" s="52"/>
      <c r="F54" s="58">
        <v>3516578</v>
      </c>
      <c r="G54" s="52"/>
      <c r="H54" s="59">
        <v>0</v>
      </c>
      <c r="I54" s="52"/>
      <c r="J54" s="59">
        <v>0</v>
      </c>
    </row>
    <row r="55" spans="1:10" ht="22.8" customHeight="1" thickBot="1" x14ac:dyDescent="0.6">
      <c r="A55" s="45"/>
      <c r="B55" s="35"/>
      <c r="C55" s="36"/>
      <c r="D55" s="67">
        <f>SUM(D53:D54)</f>
        <v>169562386</v>
      </c>
      <c r="E55" s="56"/>
      <c r="F55" s="67">
        <f>SUM(F53:F54)</f>
        <v>172191909</v>
      </c>
      <c r="G55" s="52"/>
      <c r="H55" s="67">
        <f>SUM(H53:H54)</f>
        <v>178916706</v>
      </c>
      <c r="I55" s="56"/>
      <c r="J55" s="67">
        <f>SUM(J53:J54)</f>
        <v>157144099</v>
      </c>
    </row>
    <row r="56" spans="1:10" ht="19.95" customHeight="1" thickTop="1" x14ac:dyDescent="0.55000000000000004">
      <c r="A56" s="45"/>
      <c r="B56" s="35"/>
      <c r="C56" s="36"/>
      <c r="D56" s="52"/>
      <c r="E56" s="52"/>
      <c r="F56" s="52"/>
      <c r="G56" s="52"/>
      <c r="H56" s="52"/>
      <c r="I56" s="52"/>
      <c r="J56" s="52"/>
    </row>
    <row r="57" spans="1:10" ht="22.8" customHeight="1" thickBot="1" x14ac:dyDescent="0.6">
      <c r="A57" s="60" t="s">
        <v>92</v>
      </c>
      <c r="B57" s="35"/>
      <c r="C57" s="36"/>
      <c r="D57" s="61">
        <v>0.28999999999999998</v>
      </c>
      <c r="E57" s="56"/>
      <c r="F57" s="61">
        <v>0.28999999999999998</v>
      </c>
      <c r="G57" s="56"/>
      <c r="H57" s="61">
        <v>0.31</v>
      </c>
      <c r="I57" s="56"/>
      <c r="J57" s="61">
        <v>0.26</v>
      </c>
    </row>
    <row r="58" spans="1:10" ht="19.9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4">
    <mergeCell ref="H4:J4"/>
    <mergeCell ref="H42:J42"/>
    <mergeCell ref="D46:J46"/>
    <mergeCell ref="H5:J5"/>
    <mergeCell ref="D8:J8"/>
    <mergeCell ref="H6:J6"/>
    <mergeCell ref="H44:J44"/>
    <mergeCell ref="H43:J43"/>
    <mergeCell ref="D4:F4"/>
    <mergeCell ref="D5:F5"/>
    <mergeCell ref="D6:F6"/>
    <mergeCell ref="D42:F42"/>
    <mergeCell ref="D43:F43"/>
    <mergeCell ref="D44:F44"/>
  </mergeCells>
  <pageMargins left="0.7" right="0.7" top="0.48" bottom="0.5" header="0.5" footer="0.5"/>
  <pageSetup paperSize="9" scale="87" firstPageNumber="1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 codeName="Sheet3"/>
  <dimension ref="A1:T35"/>
  <sheetViews>
    <sheetView view="pageBreakPreview" zoomScale="80" zoomScaleNormal="70" zoomScaleSheetLayoutView="80" workbookViewId="0"/>
  </sheetViews>
  <sheetFormatPr defaultColWidth="9.33203125" defaultRowHeight="21.6" x14ac:dyDescent="0.55000000000000004"/>
  <cols>
    <col min="1" max="1" width="50.109375" style="76" customWidth="1"/>
    <col min="2" max="2" width="10" style="76" customWidth="1"/>
    <col min="3" max="3" width="1" style="76" customWidth="1"/>
    <col min="4" max="4" width="14.21875" style="86" customWidth="1"/>
    <col min="5" max="5" width="1" style="76" customWidth="1"/>
    <col min="6" max="6" width="14.21875" style="86" customWidth="1"/>
    <col min="7" max="7" width="1" style="86" customWidth="1"/>
    <col min="8" max="8" width="14.21875" style="86" customWidth="1"/>
    <col min="9" max="9" width="1" style="86" customWidth="1"/>
    <col min="10" max="10" width="14.21875" style="86" customWidth="1"/>
    <col min="11" max="11" width="1" style="86" customWidth="1"/>
    <col min="12" max="12" width="14.21875" style="86" customWidth="1"/>
    <col min="13" max="13" width="1" style="86" customWidth="1"/>
    <col min="14" max="14" width="14.21875" style="86" customWidth="1"/>
    <col min="15" max="15" width="1" style="86" customWidth="1"/>
    <col min="16" max="16" width="14.21875" style="86" customWidth="1"/>
    <col min="17" max="17" width="1" style="86" customWidth="1"/>
    <col min="18" max="18" width="14.21875" style="86" customWidth="1"/>
    <col min="19" max="19" width="1" style="86" customWidth="1"/>
    <col min="20" max="20" width="14.21875" style="86" customWidth="1"/>
    <col min="21" max="16384" width="9.33203125" style="76"/>
  </cols>
  <sheetData>
    <row r="1" spans="1:20" ht="21.45" customHeight="1" x14ac:dyDescent="0.6">
      <c r="A1" s="72" t="s">
        <v>0</v>
      </c>
      <c r="B1" s="73"/>
      <c r="C1" s="74"/>
      <c r="D1" s="75"/>
      <c r="E1" s="74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21.45" customHeight="1" x14ac:dyDescent="0.6">
      <c r="A2" s="77" t="s">
        <v>93</v>
      </c>
      <c r="B2" s="74"/>
      <c r="C2" s="74"/>
      <c r="D2" s="78"/>
      <c r="E2" s="74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 ht="15" customHeight="1" x14ac:dyDescent="0.6">
      <c r="A3" s="77"/>
      <c r="B3" s="74"/>
      <c r="C3" s="74"/>
      <c r="D3" s="78"/>
      <c r="E3" s="74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ht="21.45" customHeight="1" x14ac:dyDescent="0.6">
      <c r="A4" s="74"/>
      <c r="B4" s="74"/>
      <c r="C4" s="74"/>
      <c r="D4" s="171" t="s">
        <v>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20" ht="21.45" customHeight="1" x14ac:dyDescent="0.6">
      <c r="A5" s="74"/>
      <c r="B5" s="74"/>
      <c r="C5" s="74"/>
      <c r="D5" s="79"/>
      <c r="E5" s="74"/>
      <c r="F5" s="79"/>
      <c r="G5" s="79"/>
      <c r="H5" s="79"/>
      <c r="I5" s="79"/>
      <c r="J5" s="79"/>
      <c r="K5" s="79"/>
      <c r="L5" s="79"/>
      <c r="M5" s="79"/>
      <c r="N5" s="80" t="s">
        <v>94</v>
      </c>
      <c r="O5" s="79"/>
      <c r="P5" s="79"/>
      <c r="Q5" s="79"/>
      <c r="R5" s="79"/>
      <c r="S5" s="79"/>
      <c r="T5" s="79"/>
    </row>
    <row r="6" spans="1:20" ht="21.45" customHeight="1" x14ac:dyDescent="0.6">
      <c r="A6" s="74"/>
      <c r="B6" s="74"/>
      <c r="C6" s="74"/>
      <c r="D6" s="79"/>
      <c r="E6" s="74"/>
      <c r="F6" s="79"/>
      <c r="G6" s="79"/>
      <c r="H6" s="79"/>
      <c r="I6" s="79"/>
      <c r="J6" s="79"/>
      <c r="K6" s="79"/>
      <c r="L6" s="79"/>
      <c r="M6" s="79"/>
      <c r="N6" s="81" t="s">
        <v>95</v>
      </c>
      <c r="O6" s="79"/>
      <c r="P6" s="79"/>
      <c r="Q6" s="79"/>
      <c r="R6" s="79"/>
      <c r="S6" s="79"/>
      <c r="T6" s="79"/>
    </row>
    <row r="7" spans="1:20" ht="21.45" customHeight="1" x14ac:dyDescent="0.55000000000000004">
      <c r="A7" s="82"/>
      <c r="B7" s="82"/>
      <c r="C7" s="82"/>
      <c r="D7" s="83"/>
      <c r="E7" s="82"/>
      <c r="F7" s="83"/>
      <c r="G7" s="83"/>
      <c r="H7" s="83"/>
      <c r="I7" s="83"/>
      <c r="J7" s="169" t="s">
        <v>54</v>
      </c>
      <c r="K7" s="169"/>
      <c r="L7" s="169"/>
      <c r="M7" s="81"/>
      <c r="N7" s="84" t="s">
        <v>96</v>
      </c>
      <c r="O7" s="81"/>
      <c r="P7" s="81"/>
      <c r="Q7" s="81"/>
      <c r="R7" s="85"/>
      <c r="S7" s="85"/>
      <c r="T7" s="83"/>
    </row>
    <row r="8" spans="1:20" ht="21.45" customHeight="1" x14ac:dyDescent="0.55000000000000004">
      <c r="A8" s="82"/>
      <c r="B8" s="82"/>
      <c r="C8" s="82"/>
      <c r="D8" s="83"/>
      <c r="E8" s="82"/>
      <c r="F8" s="83"/>
      <c r="G8" s="83"/>
      <c r="H8" s="83" t="s">
        <v>97</v>
      </c>
      <c r="I8" s="83"/>
      <c r="J8" s="81"/>
      <c r="K8" s="81"/>
      <c r="M8" s="81"/>
      <c r="N8" s="81" t="s">
        <v>98</v>
      </c>
      <c r="O8" s="81"/>
      <c r="P8" s="81" t="s">
        <v>99</v>
      </c>
      <c r="Q8" s="81"/>
      <c r="R8" s="81" t="s">
        <v>100</v>
      </c>
      <c r="S8" s="85"/>
      <c r="T8" s="83" t="s">
        <v>99</v>
      </c>
    </row>
    <row r="9" spans="1:20" ht="21.45" customHeight="1" x14ac:dyDescent="0.55000000000000004">
      <c r="A9" s="82"/>
      <c r="B9" s="82"/>
      <c r="C9" s="82"/>
      <c r="D9" s="83" t="s">
        <v>101</v>
      </c>
      <c r="E9" s="82"/>
      <c r="F9" s="83" t="s">
        <v>102</v>
      </c>
      <c r="G9" s="83"/>
      <c r="H9" s="83" t="s">
        <v>103</v>
      </c>
      <c r="I9" s="83"/>
      <c r="J9" s="83" t="s">
        <v>104</v>
      </c>
      <c r="K9" s="81"/>
      <c r="M9" s="81"/>
      <c r="N9" s="81" t="s">
        <v>105</v>
      </c>
      <c r="O9" s="83"/>
      <c r="P9" s="81" t="s">
        <v>106</v>
      </c>
      <c r="Q9" s="83"/>
      <c r="R9" s="81" t="s">
        <v>107</v>
      </c>
      <c r="S9" s="85"/>
      <c r="T9" s="83" t="s">
        <v>106</v>
      </c>
    </row>
    <row r="10" spans="1:20" ht="21.45" customHeight="1" x14ac:dyDescent="0.55000000000000004">
      <c r="A10" s="82"/>
      <c r="B10" s="35" t="s">
        <v>6</v>
      </c>
      <c r="C10" s="82"/>
      <c r="D10" s="83" t="s">
        <v>108</v>
      </c>
      <c r="E10" s="82"/>
      <c r="F10" s="83" t="s">
        <v>109</v>
      </c>
      <c r="G10" s="83"/>
      <c r="H10" s="83" t="s">
        <v>110</v>
      </c>
      <c r="I10" s="83"/>
      <c r="J10" s="83" t="s">
        <v>111</v>
      </c>
      <c r="K10" s="83"/>
      <c r="L10" s="81" t="s">
        <v>112</v>
      </c>
      <c r="M10" s="83"/>
      <c r="N10" s="83" t="s">
        <v>113</v>
      </c>
      <c r="O10" s="83"/>
      <c r="P10" s="83" t="s">
        <v>114</v>
      </c>
      <c r="Q10" s="83"/>
      <c r="R10" s="81" t="s">
        <v>115</v>
      </c>
      <c r="S10" s="81"/>
      <c r="T10" s="83" t="s">
        <v>116</v>
      </c>
    </row>
    <row r="11" spans="1:20" ht="21.45" customHeight="1" x14ac:dyDescent="0.6">
      <c r="A11" s="87"/>
      <c r="B11" s="87"/>
      <c r="C11" s="87"/>
      <c r="D11" s="87"/>
      <c r="E11" s="87"/>
      <c r="F11" s="170" t="s">
        <v>7</v>
      </c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</row>
    <row r="12" spans="1:20" ht="21.45" customHeight="1" x14ac:dyDescent="0.55000000000000004">
      <c r="A12" s="42" t="s">
        <v>117</v>
      </c>
      <c r="B12" s="39"/>
      <c r="C12" s="88"/>
      <c r="D12" s="89"/>
      <c r="E12" s="88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</row>
    <row r="13" spans="1:20" ht="21.45" customHeight="1" x14ac:dyDescent="0.55000000000000004">
      <c r="A13" s="39" t="s">
        <v>118</v>
      </c>
      <c r="B13" s="39"/>
      <c r="C13" s="88"/>
      <c r="D13" s="90">
        <v>300000000</v>
      </c>
      <c r="E13" s="88"/>
      <c r="F13" s="90">
        <v>1147595992</v>
      </c>
      <c r="G13" s="90"/>
      <c r="H13" s="90">
        <v>-17292631</v>
      </c>
      <c r="I13" s="90"/>
      <c r="J13" s="90">
        <v>16069131</v>
      </c>
      <c r="K13" s="90"/>
      <c r="L13" s="90">
        <v>98301717</v>
      </c>
      <c r="M13" s="90"/>
      <c r="N13" s="91">
        <v>30921948</v>
      </c>
      <c r="O13" s="90"/>
      <c r="P13" s="95">
        <f>SUM(D13:N13)</f>
        <v>1575596157</v>
      </c>
      <c r="Q13" s="90"/>
      <c r="R13" s="90">
        <v>19733463</v>
      </c>
      <c r="S13" s="90"/>
      <c r="T13" s="95">
        <f>SUM(P13:R13)</f>
        <v>1595329620</v>
      </c>
    </row>
    <row r="14" spans="1:20" ht="15" customHeight="1" x14ac:dyDescent="0.55000000000000004">
      <c r="A14" s="39"/>
      <c r="B14" s="39"/>
      <c r="C14" s="88"/>
      <c r="D14" s="90"/>
      <c r="E14" s="88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</row>
    <row r="15" spans="1:20" ht="21.45" customHeight="1" x14ac:dyDescent="0.6">
      <c r="A15" s="51" t="s">
        <v>119</v>
      </c>
      <c r="B15" s="39"/>
      <c r="C15" s="88"/>
      <c r="D15" s="90"/>
      <c r="E15" s="88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76"/>
    </row>
    <row r="16" spans="1:20" ht="21.45" customHeight="1" x14ac:dyDescent="0.6">
      <c r="A16" s="53" t="s">
        <v>137</v>
      </c>
      <c r="B16" s="39"/>
      <c r="C16" s="88"/>
      <c r="D16" s="90"/>
      <c r="E16" s="88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76"/>
    </row>
    <row r="17" spans="1:20" ht="21.45" customHeight="1" x14ac:dyDescent="0.55000000000000004">
      <c r="A17" s="92" t="s">
        <v>120</v>
      </c>
      <c r="B17" s="35">
        <v>19</v>
      </c>
      <c r="C17" s="88"/>
      <c r="D17" s="58">
        <v>0</v>
      </c>
      <c r="E17" s="88"/>
      <c r="F17" s="58">
        <v>0</v>
      </c>
      <c r="G17" s="89"/>
      <c r="H17" s="58">
        <v>0</v>
      </c>
      <c r="I17" s="89"/>
      <c r="J17" s="58">
        <v>0</v>
      </c>
      <c r="K17" s="89"/>
      <c r="L17" s="50">
        <v>-77998090</v>
      </c>
      <c r="M17" s="89"/>
      <c r="N17" s="58">
        <v>0</v>
      </c>
      <c r="O17" s="89"/>
      <c r="P17" s="68">
        <f>SUM(D17:N17)</f>
        <v>-77998090</v>
      </c>
      <c r="Q17" s="89"/>
      <c r="R17" s="58">
        <v>-3841997.9999999986</v>
      </c>
      <c r="S17" s="89"/>
      <c r="T17" s="96">
        <f>SUM(P17:R17)</f>
        <v>-81840088</v>
      </c>
    </row>
    <row r="18" spans="1:20" ht="21.45" customHeight="1" x14ac:dyDescent="0.6">
      <c r="A18" s="53" t="s">
        <v>121</v>
      </c>
      <c r="B18" s="39"/>
      <c r="C18" s="88"/>
      <c r="D18" s="97">
        <f>SUM(D17:D17)</f>
        <v>0</v>
      </c>
      <c r="E18" s="88"/>
      <c r="F18" s="97">
        <f>SUM(F17:F17)</f>
        <v>0</v>
      </c>
      <c r="G18" s="90"/>
      <c r="H18" s="97">
        <f>SUM(H17:H17)</f>
        <v>0</v>
      </c>
      <c r="I18" s="90"/>
      <c r="J18" s="97">
        <f>SUM(J17:J17)</f>
        <v>0</v>
      </c>
      <c r="K18" s="90"/>
      <c r="L18" s="97">
        <f>SUM(L17:L17)</f>
        <v>-77998090</v>
      </c>
      <c r="M18" s="90"/>
      <c r="N18" s="97">
        <f>SUM(N17:N17)</f>
        <v>0</v>
      </c>
      <c r="O18" s="90"/>
      <c r="P18" s="97">
        <f>SUM(P17:P17)</f>
        <v>-77998090</v>
      </c>
      <c r="Q18" s="90"/>
      <c r="R18" s="97">
        <f>SUM(R17:R17)</f>
        <v>-3841997.9999999986</v>
      </c>
      <c r="S18" s="90"/>
      <c r="T18" s="97">
        <f>SUM(T17:T17)</f>
        <v>-81840088</v>
      </c>
    </row>
    <row r="19" spans="1:20" ht="15" customHeight="1" x14ac:dyDescent="0.6">
      <c r="A19" s="53"/>
      <c r="B19" s="39"/>
      <c r="C19" s="88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76"/>
    </row>
    <row r="20" spans="1:20" ht="21.45" customHeight="1" x14ac:dyDescent="0.6">
      <c r="A20" s="53" t="s">
        <v>122</v>
      </c>
      <c r="B20" s="39"/>
      <c r="C20" s="8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76"/>
    </row>
    <row r="21" spans="1:20" ht="21.45" customHeight="1" x14ac:dyDescent="0.55000000000000004">
      <c r="A21" s="92" t="s">
        <v>123</v>
      </c>
      <c r="B21" s="39"/>
      <c r="C21" s="88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76"/>
    </row>
    <row r="22" spans="1:20" ht="21.45" customHeight="1" x14ac:dyDescent="0.55000000000000004">
      <c r="A22" s="92" t="s">
        <v>124</v>
      </c>
      <c r="B22" s="35">
        <v>8</v>
      </c>
      <c r="C22" s="88"/>
      <c r="D22" s="58">
        <v>0</v>
      </c>
      <c r="E22" s="89"/>
      <c r="F22" s="58">
        <v>0</v>
      </c>
      <c r="G22" s="89"/>
      <c r="H22" s="58">
        <v>0</v>
      </c>
      <c r="I22" s="89"/>
      <c r="J22" s="58">
        <v>0</v>
      </c>
      <c r="K22" s="89"/>
      <c r="L22" s="58">
        <v>0</v>
      </c>
      <c r="M22" s="93"/>
      <c r="N22" s="58">
        <v>0</v>
      </c>
      <c r="O22" s="93"/>
      <c r="P22" s="58">
        <v>0</v>
      </c>
      <c r="Q22" s="93"/>
      <c r="R22" s="58">
        <v>200</v>
      </c>
      <c r="S22" s="89"/>
      <c r="T22" s="96">
        <f t="shared" ref="T22" si="0">SUM(P22:R22)</f>
        <v>200</v>
      </c>
    </row>
    <row r="23" spans="1:20" ht="21.45" customHeight="1" x14ac:dyDescent="0.6">
      <c r="A23" s="53" t="s">
        <v>125</v>
      </c>
      <c r="B23" s="39"/>
      <c r="C23" s="88"/>
      <c r="D23" s="63">
        <f>SUM(D22)</f>
        <v>0</v>
      </c>
      <c r="E23" s="90"/>
      <c r="F23" s="63">
        <f>SUM(F22)</f>
        <v>0</v>
      </c>
      <c r="G23" s="90"/>
      <c r="H23" s="63">
        <f>SUM(H22)</f>
        <v>0</v>
      </c>
      <c r="I23" s="90"/>
      <c r="J23" s="63">
        <f>SUM(J22)</f>
        <v>0</v>
      </c>
      <c r="K23" s="90"/>
      <c r="L23" s="63">
        <f>SUM(L22)</f>
        <v>0</v>
      </c>
      <c r="M23" s="90"/>
      <c r="N23" s="63">
        <f>SUM(N22)</f>
        <v>0</v>
      </c>
      <c r="O23" s="90"/>
      <c r="P23" s="63">
        <f>SUM(P22)</f>
        <v>0</v>
      </c>
      <c r="Q23" s="90"/>
      <c r="R23" s="63">
        <f>SUM(R22)</f>
        <v>200</v>
      </c>
      <c r="S23" s="90"/>
      <c r="T23" s="99">
        <f>SUM(T22)</f>
        <v>200</v>
      </c>
    </row>
    <row r="24" spans="1:20" ht="15" customHeight="1" x14ac:dyDescent="0.6">
      <c r="A24" s="53"/>
      <c r="B24" s="39"/>
      <c r="C24" s="88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76"/>
    </row>
    <row r="25" spans="1:20" ht="21.45" customHeight="1" x14ac:dyDescent="0.6">
      <c r="A25" s="51" t="s">
        <v>126</v>
      </c>
      <c r="B25" s="39"/>
      <c r="C25" s="88"/>
      <c r="D25" s="98">
        <f>SUM(D23,D18)</f>
        <v>0</v>
      </c>
      <c r="E25" s="90"/>
      <c r="F25" s="98">
        <f>SUM(F23,F18)</f>
        <v>0</v>
      </c>
      <c r="G25" s="90"/>
      <c r="H25" s="98">
        <f>SUM(H23,H18)</f>
        <v>0</v>
      </c>
      <c r="I25" s="90"/>
      <c r="J25" s="98">
        <f>SUM(J23,J18)</f>
        <v>0</v>
      </c>
      <c r="K25" s="90"/>
      <c r="L25" s="98">
        <f>SUM(L23,L18)</f>
        <v>-77998090</v>
      </c>
      <c r="M25" s="90"/>
      <c r="N25" s="98">
        <f>SUM(N23,N18)</f>
        <v>0</v>
      </c>
      <c r="O25" s="90"/>
      <c r="P25" s="98">
        <f>SUM(P23,P18)</f>
        <v>-77998090</v>
      </c>
      <c r="Q25" s="90"/>
      <c r="R25" s="98">
        <f>SUM(R23,R18)</f>
        <v>-3841797.9999999986</v>
      </c>
      <c r="S25" s="90"/>
      <c r="T25" s="98">
        <f>SUM(T23,T18)</f>
        <v>-81839888</v>
      </c>
    </row>
    <row r="26" spans="1:20" s="87" customFormat="1" ht="15" customHeight="1" x14ac:dyDescent="0.6">
      <c r="A26" s="53"/>
      <c r="B26" s="39"/>
      <c r="C26" s="88"/>
      <c r="D26" s="91"/>
      <c r="E26" s="90"/>
      <c r="F26" s="90"/>
      <c r="G26" s="90"/>
      <c r="H26" s="91"/>
      <c r="I26" s="90"/>
      <c r="J26" s="91"/>
      <c r="K26" s="90"/>
      <c r="L26" s="90"/>
      <c r="M26" s="90"/>
      <c r="N26" s="90"/>
      <c r="O26" s="90"/>
      <c r="P26" s="90"/>
      <c r="Q26" s="90"/>
      <c r="R26" s="90"/>
    </row>
    <row r="27" spans="1:20" ht="21.45" customHeight="1" x14ac:dyDescent="0.6">
      <c r="A27" s="51" t="s">
        <v>127</v>
      </c>
      <c r="B27" s="39"/>
      <c r="C27" s="88"/>
      <c r="D27" s="90"/>
      <c r="E27" s="88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</row>
    <row r="28" spans="1:20" ht="21.45" customHeight="1" x14ac:dyDescent="0.55000000000000004">
      <c r="A28" s="92" t="s">
        <v>128</v>
      </c>
      <c r="B28" s="39"/>
      <c r="C28" s="88"/>
      <c r="D28" s="93">
        <v>0</v>
      </c>
      <c r="E28" s="88"/>
      <c r="F28" s="93">
        <v>0</v>
      </c>
      <c r="G28" s="90"/>
      <c r="H28" s="93">
        <v>0</v>
      </c>
      <c r="I28" s="90"/>
      <c r="J28" s="93">
        <v>0</v>
      </c>
      <c r="K28" s="90"/>
      <c r="L28" s="102">
        <v>171350876</v>
      </c>
      <c r="M28" s="89"/>
      <c r="N28" s="93">
        <v>0</v>
      </c>
      <c r="O28" s="89"/>
      <c r="P28" s="100">
        <f>SUM(D28:N28)</f>
        <v>171350876</v>
      </c>
      <c r="Q28" s="89"/>
      <c r="R28" s="93">
        <v>4732059</v>
      </c>
      <c r="S28" s="89"/>
      <c r="T28" s="100">
        <f>SUM(P28:R28)</f>
        <v>176082935</v>
      </c>
    </row>
    <row r="29" spans="1:20" ht="21.45" customHeight="1" x14ac:dyDescent="0.55000000000000004">
      <c r="A29" s="92" t="s">
        <v>129</v>
      </c>
      <c r="B29" s="39"/>
      <c r="C29" s="88"/>
      <c r="D29" s="58">
        <v>0</v>
      </c>
      <c r="E29" s="88"/>
      <c r="F29" s="58">
        <v>0</v>
      </c>
      <c r="G29" s="90"/>
      <c r="H29" s="58">
        <v>0</v>
      </c>
      <c r="I29" s="90"/>
      <c r="J29" s="58">
        <v>0</v>
      </c>
      <c r="K29" s="90"/>
      <c r="L29" s="68">
        <v>-8606395</v>
      </c>
      <c r="M29" s="93"/>
      <c r="N29" s="58">
        <v>5930850</v>
      </c>
      <c r="O29" s="93"/>
      <c r="P29" s="100">
        <f>SUM(D29:N29)</f>
        <v>-2675545</v>
      </c>
      <c r="Q29" s="93"/>
      <c r="R29" s="58">
        <v>-1215481</v>
      </c>
      <c r="S29" s="89"/>
      <c r="T29" s="100">
        <f>SUM(P29:R29)</f>
        <v>-3891026</v>
      </c>
    </row>
    <row r="30" spans="1:20" s="87" customFormat="1" ht="21.45" customHeight="1" x14ac:dyDescent="0.6">
      <c r="A30" s="51" t="s">
        <v>130</v>
      </c>
      <c r="B30" s="39"/>
      <c r="C30" s="94"/>
      <c r="D30" s="101">
        <f>SUM(D28:D29)</f>
        <v>0</v>
      </c>
      <c r="E30" s="94"/>
      <c r="F30" s="101">
        <f>SUM(F28:F29)</f>
        <v>0</v>
      </c>
      <c r="G30" s="90"/>
      <c r="H30" s="101">
        <f>SUM(H28:H29)</f>
        <v>0</v>
      </c>
      <c r="I30" s="90"/>
      <c r="J30" s="101">
        <f>SUM(J28:J29)</f>
        <v>0</v>
      </c>
      <c r="K30" s="90"/>
      <c r="L30" s="101">
        <f>SUM(L28:L29)</f>
        <v>162744481</v>
      </c>
      <c r="M30" s="90"/>
      <c r="N30" s="101">
        <f>SUM(N28:N29)</f>
        <v>5930850</v>
      </c>
      <c r="O30" s="90"/>
      <c r="P30" s="101">
        <f>SUM(P28:P29)</f>
        <v>168675331</v>
      </c>
      <c r="Q30" s="90"/>
      <c r="R30" s="101">
        <f>SUM(R28:R29)</f>
        <v>3516578</v>
      </c>
      <c r="S30" s="90"/>
      <c r="T30" s="101">
        <f>SUM(T28:T29)</f>
        <v>172191909</v>
      </c>
    </row>
    <row r="31" spans="1:20" ht="15" customHeight="1" x14ac:dyDescent="0.55000000000000004">
      <c r="A31" s="45"/>
      <c r="B31" s="45"/>
      <c r="C31" s="88"/>
      <c r="D31" s="93"/>
      <c r="E31" s="88"/>
      <c r="F31" s="93"/>
      <c r="G31" s="89"/>
      <c r="H31" s="93"/>
      <c r="I31" s="89"/>
      <c r="J31" s="93"/>
      <c r="K31" s="89"/>
      <c r="L31" s="89"/>
      <c r="M31" s="89"/>
      <c r="N31" s="89"/>
      <c r="O31" s="89"/>
      <c r="P31" s="89"/>
      <c r="Q31" s="89"/>
      <c r="R31" s="93"/>
      <c r="S31" s="89"/>
      <c r="T31" s="89"/>
    </row>
    <row r="32" spans="1:20" ht="21.45" customHeight="1" x14ac:dyDescent="0.55000000000000004">
      <c r="A32" s="45" t="s">
        <v>131</v>
      </c>
      <c r="B32" s="35">
        <v>15</v>
      </c>
      <c r="C32" s="88"/>
      <c r="D32" s="58">
        <v>0</v>
      </c>
      <c r="E32" s="88"/>
      <c r="F32" s="58">
        <v>0</v>
      </c>
      <c r="G32" s="90"/>
      <c r="H32" s="58">
        <v>0</v>
      </c>
      <c r="I32" s="89"/>
      <c r="J32" s="58">
        <v>8200000</v>
      </c>
      <c r="K32" s="89"/>
      <c r="L32" s="58">
        <v>-8200000</v>
      </c>
      <c r="M32" s="89"/>
      <c r="N32" s="58">
        <v>0</v>
      </c>
      <c r="O32" s="89"/>
      <c r="P32" s="68">
        <f>SUM(D32:N32)</f>
        <v>0</v>
      </c>
      <c r="Q32" s="89"/>
      <c r="R32" s="58">
        <v>0</v>
      </c>
      <c r="S32" s="89"/>
      <c r="T32" s="68">
        <f>SUM(P32:R32)</f>
        <v>0</v>
      </c>
    </row>
    <row r="33" spans="1:20" ht="15" customHeight="1" x14ac:dyDescent="0.55000000000000004">
      <c r="A33" s="45"/>
      <c r="B33" s="45"/>
      <c r="C33" s="88"/>
      <c r="D33" s="93"/>
      <c r="E33" s="88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</row>
    <row r="34" spans="1:20" ht="21.45" customHeight="1" thickBot="1" x14ac:dyDescent="0.6">
      <c r="A34" s="39" t="s">
        <v>132</v>
      </c>
      <c r="B34" s="39"/>
      <c r="C34" s="82"/>
      <c r="D34" s="103">
        <f>SUM(D13,D30,D32,D25)</f>
        <v>300000000</v>
      </c>
      <c r="E34" s="82"/>
      <c r="F34" s="103">
        <f>SUM(F13,F30,F32,F25)</f>
        <v>1147595992</v>
      </c>
      <c r="G34" s="90"/>
      <c r="H34" s="103">
        <f>SUM(H13,H30,H32,H25)</f>
        <v>-17292631</v>
      </c>
      <c r="I34" s="90"/>
      <c r="J34" s="103">
        <f>SUM(J13,J30,J32,J25)</f>
        <v>24269131</v>
      </c>
      <c r="K34" s="90"/>
      <c r="L34" s="103">
        <f>SUM(L13,L30,L32,L25)</f>
        <v>174848108</v>
      </c>
      <c r="M34" s="90"/>
      <c r="N34" s="103">
        <f>SUM(N13,N30,N32,N25)</f>
        <v>36852798</v>
      </c>
      <c r="O34" s="90"/>
      <c r="P34" s="103">
        <f>SUM(P13,P30,P32,P25)</f>
        <v>1666273398</v>
      </c>
      <c r="Q34" s="90"/>
      <c r="R34" s="103">
        <f>SUM(R13,R30,R32,R25)</f>
        <v>19408243</v>
      </c>
      <c r="S34" s="90"/>
      <c r="T34" s="103">
        <f>SUM(T13,T30,T32,T25)</f>
        <v>1685681641</v>
      </c>
    </row>
    <row r="35" spans="1:20" ht="15" customHeight="1" thickTop="1" x14ac:dyDescent="0.55000000000000004">
      <c r="A35" s="39"/>
      <c r="B35" s="39"/>
      <c r="C35" s="82"/>
      <c r="D35" s="90"/>
      <c r="E35" s="82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</row>
  </sheetData>
  <sheetProtection formatCells="0" formatColumns="0" formatRows="0" insertColumns="0" insertRows="0" insertHyperlinks="0" deleteColumns="0" deleteRows="0" sort="0" autoFilter="0" pivotTables="0"/>
  <mergeCells count="3">
    <mergeCell ref="J7:L7"/>
    <mergeCell ref="F11:T11"/>
    <mergeCell ref="D4:T4"/>
  </mergeCells>
  <pageMargins left="0.7" right="0.7" top="0.48" bottom="0.5" header="0.5" footer="0.5"/>
  <pageSetup paperSize="9" scale="68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6A88-AEBB-4211-89EB-4C763FF50891}">
  <sheetPr codeName="Sheet4"/>
  <dimension ref="A1:T31"/>
  <sheetViews>
    <sheetView view="pageBreakPreview" zoomScale="80" zoomScaleNormal="70" zoomScaleSheetLayoutView="80" workbookViewId="0"/>
  </sheetViews>
  <sheetFormatPr defaultColWidth="9.33203125" defaultRowHeight="21.6" x14ac:dyDescent="0.55000000000000004"/>
  <cols>
    <col min="1" max="1" width="50" style="76" customWidth="1"/>
    <col min="2" max="2" width="10" style="76" customWidth="1"/>
    <col min="3" max="3" width="1" style="76" customWidth="1"/>
    <col min="4" max="4" width="14.21875" style="86" customWidth="1"/>
    <col min="5" max="5" width="1" style="86" customWidth="1"/>
    <col min="6" max="6" width="14.21875" style="86" customWidth="1"/>
    <col min="7" max="7" width="1" style="86" customWidth="1"/>
    <col min="8" max="8" width="14.21875" style="86" customWidth="1"/>
    <col min="9" max="9" width="1" style="86" customWidth="1"/>
    <col min="10" max="10" width="14.21875" style="86" customWidth="1"/>
    <col min="11" max="11" width="1" style="86" customWidth="1"/>
    <col min="12" max="12" width="14.21875" style="86" customWidth="1"/>
    <col min="13" max="13" width="1" style="86" customWidth="1"/>
    <col min="14" max="14" width="14.21875" style="86" customWidth="1"/>
    <col min="15" max="15" width="1" style="86" customWidth="1"/>
    <col min="16" max="16" width="14.21875" style="86" customWidth="1"/>
    <col min="17" max="17" width="1" style="86" customWidth="1"/>
    <col min="18" max="18" width="14.21875" style="86" customWidth="1"/>
    <col min="19" max="19" width="1" style="86" customWidth="1"/>
    <col min="20" max="20" width="14.21875" style="86" customWidth="1"/>
    <col min="21" max="16384" width="9.33203125" style="76"/>
  </cols>
  <sheetData>
    <row r="1" spans="1:20" ht="21.45" customHeight="1" x14ac:dyDescent="0.6">
      <c r="A1" s="72" t="s">
        <v>0</v>
      </c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21.45" customHeight="1" x14ac:dyDescent="0.6">
      <c r="A2" s="77" t="s">
        <v>93</v>
      </c>
      <c r="B2" s="74"/>
      <c r="C2" s="74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1:20" ht="15" customHeight="1" x14ac:dyDescent="0.6">
      <c r="A3" s="77"/>
      <c r="B3" s="74"/>
      <c r="C3" s="74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</row>
    <row r="4" spans="1:20" ht="21.45" customHeight="1" x14ac:dyDescent="0.6">
      <c r="A4" s="74"/>
      <c r="B4" s="74"/>
      <c r="C4" s="74"/>
      <c r="D4" s="171" t="s">
        <v>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20" ht="21.45" customHeight="1" x14ac:dyDescent="0.6">
      <c r="A5" s="74"/>
      <c r="B5" s="74"/>
      <c r="C5" s="74"/>
      <c r="D5" s="79"/>
      <c r="E5" s="79"/>
      <c r="F5" s="79"/>
      <c r="G5" s="79"/>
      <c r="H5" s="79"/>
      <c r="I5" s="79"/>
      <c r="J5" s="79"/>
      <c r="K5" s="79"/>
      <c r="L5" s="79"/>
      <c r="M5" s="79"/>
      <c r="N5" s="80" t="s">
        <v>94</v>
      </c>
      <c r="O5" s="79"/>
      <c r="P5" s="79"/>
      <c r="Q5" s="79"/>
      <c r="R5" s="79"/>
      <c r="S5" s="79"/>
      <c r="T5" s="79"/>
    </row>
    <row r="6" spans="1:20" ht="21.45" customHeight="1" x14ac:dyDescent="0.6">
      <c r="A6" s="74"/>
      <c r="B6" s="74"/>
      <c r="C6" s="74"/>
      <c r="D6" s="79"/>
      <c r="E6" s="79"/>
      <c r="F6" s="79"/>
      <c r="G6" s="79"/>
      <c r="H6" s="79"/>
      <c r="I6" s="79"/>
      <c r="J6" s="79"/>
      <c r="K6" s="79"/>
      <c r="L6" s="79"/>
      <c r="M6" s="79"/>
      <c r="N6" s="81" t="s">
        <v>95</v>
      </c>
      <c r="O6" s="79"/>
      <c r="P6" s="79"/>
      <c r="Q6" s="79"/>
      <c r="R6" s="79"/>
      <c r="S6" s="79"/>
      <c r="T6" s="79"/>
    </row>
    <row r="7" spans="1:20" ht="21.45" customHeight="1" x14ac:dyDescent="0.55000000000000004">
      <c r="A7" s="82"/>
      <c r="B7" s="82"/>
      <c r="C7" s="82"/>
      <c r="D7" s="83"/>
      <c r="E7" s="83"/>
      <c r="F7" s="83"/>
      <c r="G7" s="83"/>
      <c r="H7" s="83"/>
      <c r="I7" s="83"/>
      <c r="J7" s="169" t="s">
        <v>54</v>
      </c>
      <c r="K7" s="169"/>
      <c r="L7" s="169"/>
      <c r="M7" s="81"/>
      <c r="N7" s="84" t="s">
        <v>96</v>
      </c>
      <c r="O7" s="81"/>
      <c r="P7" s="81"/>
      <c r="Q7" s="81"/>
      <c r="R7" s="85"/>
      <c r="S7" s="85"/>
      <c r="T7" s="83"/>
    </row>
    <row r="8" spans="1:20" ht="21.45" customHeight="1" x14ac:dyDescent="0.55000000000000004">
      <c r="A8" s="82"/>
      <c r="B8" s="82"/>
      <c r="C8" s="82"/>
      <c r="D8" s="83"/>
      <c r="E8" s="83"/>
      <c r="F8" s="83"/>
      <c r="G8" s="83"/>
      <c r="H8" s="83" t="s">
        <v>97</v>
      </c>
      <c r="I8" s="83"/>
      <c r="J8" s="81"/>
      <c r="K8" s="81"/>
      <c r="L8" s="81"/>
      <c r="M8" s="81"/>
      <c r="N8" s="81"/>
      <c r="O8" s="81"/>
      <c r="P8" s="81"/>
      <c r="Q8" s="81"/>
      <c r="R8" s="85"/>
      <c r="S8" s="85"/>
      <c r="T8" s="83"/>
    </row>
    <row r="9" spans="1:20" ht="21.45" customHeight="1" x14ac:dyDescent="0.55000000000000004">
      <c r="A9" s="82"/>
      <c r="B9" s="82"/>
      <c r="C9" s="82"/>
      <c r="D9" s="83"/>
      <c r="E9" s="83"/>
      <c r="F9" s="83"/>
      <c r="G9" s="83"/>
      <c r="H9" s="83" t="s">
        <v>103</v>
      </c>
      <c r="I9" s="83"/>
      <c r="J9" s="81"/>
      <c r="K9" s="81"/>
      <c r="M9" s="81"/>
      <c r="N9" s="81" t="s">
        <v>98</v>
      </c>
      <c r="O9" s="81"/>
      <c r="P9" s="81" t="s">
        <v>99</v>
      </c>
      <c r="Q9" s="81"/>
      <c r="R9" s="81" t="s">
        <v>100</v>
      </c>
      <c r="S9" s="85"/>
      <c r="T9" s="83" t="s">
        <v>99</v>
      </c>
    </row>
    <row r="10" spans="1:20" ht="21.45" customHeight="1" x14ac:dyDescent="0.55000000000000004">
      <c r="A10" s="82"/>
      <c r="B10" s="82"/>
      <c r="C10" s="82"/>
      <c r="D10" s="83" t="s">
        <v>101</v>
      </c>
      <c r="E10" s="83"/>
      <c r="F10" s="83" t="s">
        <v>102</v>
      </c>
      <c r="G10" s="83"/>
      <c r="H10" s="83" t="s">
        <v>133</v>
      </c>
      <c r="I10" s="83"/>
      <c r="J10" s="83" t="s">
        <v>104</v>
      </c>
      <c r="K10" s="81"/>
      <c r="L10" s="81"/>
      <c r="M10" s="81"/>
      <c r="N10" s="81" t="s">
        <v>105</v>
      </c>
      <c r="O10" s="83"/>
      <c r="P10" s="81" t="s">
        <v>106</v>
      </c>
      <c r="Q10" s="83"/>
      <c r="R10" s="81" t="s">
        <v>107</v>
      </c>
      <c r="S10" s="85"/>
      <c r="T10" s="83" t="s">
        <v>106</v>
      </c>
    </row>
    <row r="11" spans="1:20" ht="21.45" customHeight="1" x14ac:dyDescent="0.55000000000000004">
      <c r="A11" s="82"/>
      <c r="B11" s="35" t="s">
        <v>6</v>
      </c>
      <c r="C11" s="82"/>
      <c r="D11" s="83" t="s">
        <v>108</v>
      </c>
      <c r="E11" s="83"/>
      <c r="F11" s="83" t="s">
        <v>109</v>
      </c>
      <c r="G11" s="83"/>
      <c r="H11" s="83" t="s">
        <v>134</v>
      </c>
      <c r="I11" s="83"/>
      <c r="J11" s="83" t="s">
        <v>111</v>
      </c>
      <c r="K11" s="83"/>
      <c r="L11" s="83" t="s">
        <v>112</v>
      </c>
      <c r="M11" s="83"/>
      <c r="N11" s="83" t="s">
        <v>113</v>
      </c>
      <c r="O11" s="83"/>
      <c r="P11" s="83" t="s">
        <v>114</v>
      </c>
      <c r="Q11" s="83"/>
      <c r="R11" s="81" t="s">
        <v>115</v>
      </c>
      <c r="S11" s="81"/>
      <c r="T11" s="83" t="s">
        <v>116</v>
      </c>
    </row>
    <row r="12" spans="1:20" ht="21.45" customHeight="1" x14ac:dyDescent="0.6">
      <c r="A12" s="87"/>
      <c r="B12" s="87"/>
      <c r="C12" s="87"/>
      <c r="D12" s="170" t="s">
        <v>7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</row>
    <row r="13" spans="1:20" ht="21.45" customHeight="1" x14ac:dyDescent="0.55000000000000004">
      <c r="A13" s="42" t="s">
        <v>135</v>
      </c>
      <c r="B13" s="39"/>
      <c r="C13" s="88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</row>
    <row r="14" spans="1:20" ht="21.45" customHeight="1" x14ac:dyDescent="0.55000000000000004">
      <c r="A14" s="39" t="s">
        <v>136</v>
      </c>
      <c r="B14" s="39"/>
      <c r="C14" s="88"/>
      <c r="D14" s="95">
        <f>'SH_Conso 12'!D34</f>
        <v>300000000</v>
      </c>
      <c r="E14" s="90"/>
      <c r="F14" s="95">
        <f>'SH_Conso 12'!F34</f>
        <v>1147595992</v>
      </c>
      <c r="G14" s="90"/>
      <c r="H14" s="95">
        <f>'SH_Conso 12'!H34</f>
        <v>-17292631</v>
      </c>
      <c r="I14" s="90"/>
      <c r="J14" s="95">
        <f>'SH_Conso 12'!J34</f>
        <v>24269131</v>
      </c>
      <c r="K14" s="90"/>
      <c r="L14" s="95">
        <f>'SH_Conso 12'!L34</f>
        <v>174848108</v>
      </c>
      <c r="M14" s="90"/>
      <c r="N14" s="95">
        <f>'SH_Conso 12'!N34</f>
        <v>36852798</v>
      </c>
      <c r="O14" s="90"/>
      <c r="P14" s="95">
        <f>'SH_Conso 12'!P34</f>
        <v>1666273398</v>
      </c>
      <c r="Q14" s="90"/>
      <c r="R14" s="95">
        <f>'SH_Conso 12'!R34</f>
        <v>19408243</v>
      </c>
      <c r="S14" s="90"/>
      <c r="T14" s="95">
        <f>SUM(P14:R14)</f>
        <v>1685681641</v>
      </c>
    </row>
    <row r="15" spans="1:20" ht="21.45" customHeight="1" x14ac:dyDescent="0.55000000000000004">
      <c r="A15" s="39"/>
      <c r="B15" s="39"/>
      <c r="C15" s="88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</row>
    <row r="16" spans="1:20" ht="21.45" customHeight="1" x14ac:dyDescent="0.6">
      <c r="A16" s="51" t="s">
        <v>119</v>
      </c>
      <c r="B16" s="39"/>
      <c r="C16" s="88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76"/>
    </row>
    <row r="17" spans="1:20" ht="21.45" customHeight="1" x14ac:dyDescent="0.6">
      <c r="A17" s="53" t="s">
        <v>137</v>
      </c>
      <c r="B17" s="39"/>
      <c r="C17" s="88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76"/>
    </row>
    <row r="18" spans="1:20" ht="21.45" customHeight="1" x14ac:dyDescent="0.55000000000000004">
      <c r="A18" s="92" t="s">
        <v>120</v>
      </c>
      <c r="B18" s="35">
        <v>19</v>
      </c>
      <c r="C18" s="88"/>
      <c r="D18" s="93">
        <v>0</v>
      </c>
      <c r="E18" s="89"/>
      <c r="F18" s="93">
        <v>0</v>
      </c>
      <c r="G18" s="93"/>
      <c r="H18" s="93">
        <v>0</v>
      </c>
      <c r="I18" s="89"/>
      <c r="J18" s="93">
        <v>0</v>
      </c>
      <c r="K18" s="89"/>
      <c r="L18" s="89">
        <v>-173998965</v>
      </c>
      <c r="M18" s="89"/>
      <c r="N18" s="93">
        <v>0</v>
      </c>
      <c r="O18" s="89"/>
      <c r="P18" s="102">
        <f>SUM(D18:N18)</f>
        <v>-173998965</v>
      </c>
      <c r="Q18" s="89"/>
      <c r="R18" s="93">
        <v>-2401470</v>
      </c>
      <c r="S18" s="89"/>
      <c r="T18" s="100">
        <f>SUM(P18:R18)</f>
        <v>-176400435</v>
      </c>
    </row>
    <row r="19" spans="1:20" ht="21.45" customHeight="1" x14ac:dyDescent="0.6">
      <c r="A19" s="53" t="s">
        <v>121</v>
      </c>
      <c r="B19" s="39"/>
      <c r="C19" s="88"/>
      <c r="D19" s="63">
        <f>SUM(D18:D18)</f>
        <v>0</v>
      </c>
      <c r="E19" s="90"/>
      <c r="F19" s="63">
        <f>SUM(F18:F18)</f>
        <v>0</v>
      </c>
      <c r="G19" s="91"/>
      <c r="H19" s="63">
        <f>SUM(H18:H18)</f>
        <v>0</v>
      </c>
      <c r="I19" s="90"/>
      <c r="J19" s="63">
        <f>SUM(J18:J18)</f>
        <v>0</v>
      </c>
      <c r="K19" s="90"/>
      <c r="L19" s="63">
        <f>SUM(L18:L18)</f>
        <v>-173998965</v>
      </c>
      <c r="M19" s="90"/>
      <c r="N19" s="63">
        <f>SUM(N18:N18)</f>
        <v>0</v>
      </c>
      <c r="O19" s="90"/>
      <c r="P19" s="63">
        <f>SUM(P18:P18)</f>
        <v>-173998965</v>
      </c>
      <c r="Q19" s="90"/>
      <c r="R19" s="63">
        <f>SUM(R18:R18)</f>
        <v>-2401470</v>
      </c>
      <c r="S19" s="90"/>
      <c r="T19" s="63">
        <f>SUM(T18:T18)</f>
        <v>-176400435</v>
      </c>
    </row>
    <row r="20" spans="1:20" ht="15" customHeight="1" x14ac:dyDescent="0.6">
      <c r="A20" s="53"/>
      <c r="B20" s="39"/>
      <c r="C20" s="8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76"/>
    </row>
    <row r="21" spans="1:20" ht="21.45" customHeight="1" x14ac:dyDescent="0.6">
      <c r="A21" s="51" t="s">
        <v>126</v>
      </c>
      <c r="B21" s="39"/>
      <c r="C21" s="88"/>
      <c r="D21" s="98">
        <f>SUM(D19)</f>
        <v>0</v>
      </c>
      <c r="E21" s="90"/>
      <c r="F21" s="98">
        <f>SUM(F19)</f>
        <v>0</v>
      </c>
      <c r="G21" s="90"/>
      <c r="H21" s="98">
        <f>SUM(H19)</f>
        <v>0</v>
      </c>
      <c r="I21" s="90"/>
      <c r="J21" s="98">
        <f>SUM(J19)</f>
        <v>0</v>
      </c>
      <c r="K21" s="90"/>
      <c r="L21" s="98">
        <f>SUM(L19)</f>
        <v>-173998965</v>
      </c>
      <c r="M21" s="90"/>
      <c r="N21" s="98">
        <f>SUM(N19)</f>
        <v>0</v>
      </c>
      <c r="O21" s="90"/>
      <c r="P21" s="98">
        <f>SUM(P19)</f>
        <v>-173998965</v>
      </c>
      <c r="Q21" s="90"/>
      <c r="R21" s="98">
        <f>SUM(R19)</f>
        <v>-2401470</v>
      </c>
      <c r="S21" s="90"/>
      <c r="T21" s="98">
        <f>SUM(T19)</f>
        <v>-176400435</v>
      </c>
    </row>
    <row r="22" spans="1:20" s="87" customFormat="1" ht="15" customHeight="1" x14ac:dyDescent="0.6">
      <c r="A22" s="53"/>
      <c r="B22" s="39"/>
      <c r="C22" s="88"/>
      <c r="D22" s="91"/>
      <c r="E22" s="90"/>
      <c r="F22" s="90"/>
      <c r="G22" s="90"/>
      <c r="H22" s="91"/>
      <c r="I22" s="90"/>
      <c r="J22" s="91"/>
      <c r="K22" s="90"/>
      <c r="L22" s="90"/>
      <c r="M22" s="90"/>
      <c r="N22" s="90"/>
      <c r="O22" s="90"/>
      <c r="P22" s="90"/>
      <c r="Q22" s="90"/>
      <c r="R22" s="90"/>
    </row>
    <row r="23" spans="1:20" ht="21.45" customHeight="1" x14ac:dyDescent="0.6">
      <c r="A23" s="51" t="s">
        <v>127</v>
      </c>
      <c r="B23" s="39"/>
      <c r="C23" s="88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r="24" spans="1:20" ht="21.45" customHeight="1" x14ac:dyDescent="0.55000000000000004">
      <c r="A24" s="92" t="s">
        <v>128</v>
      </c>
      <c r="B24" s="39"/>
      <c r="C24" s="88"/>
      <c r="D24" s="93">
        <v>0</v>
      </c>
      <c r="E24" s="93"/>
      <c r="F24" s="93">
        <v>0</v>
      </c>
      <c r="G24" s="90"/>
      <c r="H24" s="93">
        <v>0</v>
      </c>
      <c r="I24" s="90"/>
      <c r="J24" s="93">
        <v>0</v>
      </c>
      <c r="K24" s="90"/>
      <c r="L24" s="102">
        <v>173020993</v>
      </c>
      <c r="M24" s="89"/>
      <c r="N24" s="93">
        <v>0</v>
      </c>
      <c r="O24" s="89"/>
      <c r="P24" s="102">
        <f>SUM(D24:N24)</f>
        <v>173020993</v>
      </c>
      <c r="Q24" s="89"/>
      <c r="R24" s="93">
        <v>3230083</v>
      </c>
      <c r="S24" s="89"/>
      <c r="T24" s="100">
        <f>SUM(P24:R24)</f>
        <v>176251076</v>
      </c>
    </row>
    <row r="25" spans="1:20" ht="21.45" customHeight="1" x14ac:dyDescent="0.55000000000000004">
      <c r="A25" s="92" t="s">
        <v>129</v>
      </c>
      <c r="B25" s="39"/>
      <c r="C25" s="88"/>
      <c r="D25" s="58">
        <v>0</v>
      </c>
      <c r="E25" s="93"/>
      <c r="F25" s="58">
        <v>0</v>
      </c>
      <c r="G25" s="90"/>
      <c r="H25" s="58">
        <v>0</v>
      </c>
      <c r="I25" s="90"/>
      <c r="J25" s="58">
        <v>0</v>
      </c>
      <c r="K25" s="90"/>
      <c r="L25" s="68">
        <v>-7135344</v>
      </c>
      <c r="M25" s="93"/>
      <c r="N25" s="58">
        <v>0</v>
      </c>
      <c r="O25" s="93"/>
      <c r="P25" s="102">
        <f>SUM(D25:N25)</f>
        <v>-7135344</v>
      </c>
      <c r="Q25" s="93"/>
      <c r="R25" s="58">
        <v>446654</v>
      </c>
      <c r="S25" s="89"/>
      <c r="T25" s="100">
        <f>SUM(P25:R25)</f>
        <v>-6688690</v>
      </c>
    </row>
    <row r="26" spans="1:20" ht="21.45" customHeight="1" x14ac:dyDescent="0.6">
      <c r="A26" s="51" t="s">
        <v>130</v>
      </c>
      <c r="B26" s="39"/>
      <c r="C26" s="88"/>
      <c r="D26" s="63">
        <f>SUM(D24:D25)</f>
        <v>0</v>
      </c>
      <c r="E26" s="90"/>
      <c r="F26" s="63">
        <f>SUM(F24:F25)</f>
        <v>0</v>
      </c>
      <c r="G26" s="93"/>
      <c r="H26" s="63">
        <f>SUM(H24:H25)</f>
        <v>0</v>
      </c>
      <c r="I26" s="90"/>
      <c r="J26" s="63">
        <f>SUM(J24:J25)</f>
        <v>0</v>
      </c>
      <c r="K26" s="90"/>
      <c r="L26" s="63">
        <f>SUM(L24:L25)</f>
        <v>165885649</v>
      </c>
      <c r="M26" s="90"/>
      <c r="N26" s="63">
        <f>SUM(N24:N25)</f>
        <v>0</v>
      </c>
      <c r="O26" s="90"/>
      <c r="P26" s="63">
        <f>SUM(P24:P25)</f>
        <v>165885649</v>
      </c>
      <c r="Q26" s="90"/>
      <c r="R26" s="63">
        <f>SUM(R24:R25)</f>
        <v>3676737</v>
      </c>
      <c r="S26" s="90"/>
      <c r="T26" s="63">
        <f>SUM(T24:T25)</f>
        <v>169562386</v>
      </c>
    </row>
    <row r="27" spans="1:20" ht="15" customHeight="1" x14ac:dyDescent="0.55000000000000004">
      <c r="A27" s="45"/>
      <c r="B27" s="45"/>
      <c r="C27" s="88"/>
      <c r="D27" s="93"/>
      <c r="E27" s="89"/>
      <c r="F27" s="93"/>
      <c r="G27" s="93"/>
      <c r="H27" s="93"/>
      <c r="I27" s="89"/>
      <c r="J27" s="93"/>
      <c r="K27" s="89"/>
      <c r="L27" s="89"/>
      <c r="M27" s="89"/>
      <c r="N27" s="89"/>
      <c r="O27" s="89"/>
      <c r="P27" s="89"/>
      <c r="Q27" s="89"/>
      <c r="R27" s="93"/>
      <c r="S27" s="89"/>
      <c r="T27" s="89"/>
    </row>
    <row r="28" spans="1:20" ht="21.45" customHeight="1" x14ac:dyDescent="0.55000000000000004">
      <c r="A28" s="45" t="s">
        <v>131</v>
      </c>
      <c r="B28" s="35">
        <v>15</v>
      </c>
      <c r="C28" s="88"/>
      <c r="D28" s="58">
        <v>0</v>
      </c>
      <c r="E28" s="93"/>
      <c r="F28" s="58">
        <v>0</v>
      </c>
      <c r="G28" s="90"/>
      <c r="H28" s="58">
        <v>0</v>
      </c>
      <c r="I28" s="89"/>
      <c r="J28" s="58">
        <v>5730869</v>
      </c>
      <c r="K28" s="89"/>
      <c r="L28" s="58">
        <v>-5730869</v>
      </c>
      <c r="M28" s="89"/>
      <c r="N28" s="58">
        <v>0</v>
      </c>
      <c r="O28" s="89"/>
      <c r="P28" s="68">
        <f>SUM(D28:N28)</f>
        <v>0</v>
      </c>
      <c r="Q28" s="89"/>
      <c r="R28" s="58">
        <v>0</v>
      </c>
      <c r="S28" s="89"/>
      <c r="T28" s="96">
        <f>SUM(P28:R28)</f>
        <v>0</v>
      </c>
    </row>
    <row r="29" spans="1:20" ht="15" customHeight="1" x14ac:dyDescent="0.55000000000000004">
      <c r="A29" s="45"/>
      <c r="B29" s="45"/>
      <c r="C29" s="88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</row>
    <row r="30" spans="1:20" ht="21.45" customHeight="1" thickBot="1" x14ac:dyDescent="0.6">
      <c r="A30" s="39" t="s">
        <v>138</v>
      </c>
      <c r="B30" s="39"/>
      <c r="C30" s="82"/>
      <c r="D30" s="103">
        <f>SUM(D14,D21,D26,D28)</f>
        <v>300000000</v>
      </c>
      <c r="E30" s="90"/>
      <c r="F30" s="103">
        <f>SUM(F14,F21,F26,F28)</f>
        <v>1147595992</v>
      </c>
      <c r="G30" s="90"/>
      <c r="H30" s="103">
        <f>SUM(H14,H21,H26,H28)</f>
        <v>-17292631</v>
      </c>
      <c r="I30" s="90"/>
      <c r="J30" s="103">
        <f>SUM(J14,J21,J26,J28)</f>
        <v>30000000</v>
      </c>
      <c r="K30" s="90"/>
      <c r="L30" s="103">
        <f>SUM(L14,L21,L26,L28)</f>
        <v>161003923</v>
      </c>
      <c r="M30" s="90"/>
      <c r="N30" s="103">
        <f>SUM(N14,N21,N26,N28)</f>
        <v>36852798</v>
      </c>
      <c r="O30" s="90"/>
      <c r="P30" s="103">
        <f>SUM(P14,P21,P26,P28)</f>
        <v>1658160082</v>
      </c>
      <c r="Q30" s="90"/>
      <c r="R30" s="103">
        <f>SUM(R14,R21,R26,R28)</f>
        <v>20683510</v>
      </c>
      <c r="S30" s="90"/>
      <c r="T30" s="103">
        <f>SUM(T14,T21,T26,T28)</f>
        <v>1678843592</v>
      </c>
    </row>
    <row r="31" spans="1:20" ht="21.45" customHeight="1" thickTop="1" x14ac:dyDescent="0.55000000000000004">
      <c r="A31" s="39"/>
      <c r="B31" s="39"/>
      <c r="C31" s="82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7:L7"/>
    <mergeCell ref="D12:T12"/>
  </mergeCells>
  <pageMargins left="0.7" right="0.7" top="0.48" bottom="0.5" header="0.5" footer="0.5"/>
  <pageSetup paperSize="9" scale="68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15CD-83CA-4400-B827-D8CD8E8D69C0}">
  <sheetPr codeName="Sheet5"/>
  <dimension ref="A1:N26"/>
  <sheetViews>
    <sheetView view="pageBreakPreview" zoomScaleNormal="70" zoomScaleSheetLayoutView="100" workbookViewId="0"/>
  </sheetViews>
  <sheetFormatPr defaultColWidth="9.33203125" defaultRowHeight="21.6" x14ac:dyDescent="0.55000000000000004"/>
  <cols>
    <col min="1" max="1" width="43.77734375" style="76" customWidth="1"/>
    <col min="2" max="2" width="8" style="76" customWidth="1"/>
    <col min="3" max="3" width="1" style="76" customWidth="1"/>
    <col min="4" max="4" width="15.77734375" style="86" customWidth="1"/>
    <col min="5" max="5" width="1" style="76" customWidth="1"/>
    <col min="6" max="6" width="15.77734375" style="86" customWidth="1"/>
    <col min="7" max="7" width="1" style="86" customWidth="1"/>
    <col min="8" max="8" width="15.77734375" style="86" customWidth="1"/>
    <col min="9" max="9" width="1" style="86" customWidth="1"/>
    <col min="10" max="10" width="15.77734375" style="86" customWidth="1"/>
    <col min="11" max="11" width="1" style="86" customWidth="1"/>
    <col min="12" max="12" width="15.77734375" style="86" customWidth="1"/>
    <col min="13" max="13" width="1" style="86" customWidth="1"/>
    <col min="14" max="14" width="15.77734375" style="86" customWidth="1"/>
    <col min="15" max="16384" width="9.33203125" style="76"/>
  </cols>
  <sheetData>
    <row r="1" spans="1:14" ht="22.2" customHeight="1" x14ac:dyDescent="0.6">
      <c r="A1" s="72" t="s">
        <v>0</v>
      </c>
      <c r="B1" s="73"/>
      <c r="C1" s="74"/>
      <c r="D1" s="75"/>
      <c r="E1" s="74"/>
      <c r="F1" s="75"/>
      <c r="G1" s="75"/>
      <c r="H1" s="75"/>
      <c r="I1" s="75"/>
      <c r="J1" s="75"/>
      <c r="K1" s="75"/>
      <c r="L1" s="75"/>
      <c r="M1" s="75"/>
      <c r="N1" s="75"/>
    </row>
    <row r="2" spans="1:14" ht="22.2" customHeight="1" x14ac:dyDescent="0.6">
      <c r="A2" s="77" t="s">
        <v>93</v>
      </c>
      <c r="B2" s="74"/>
      <c r="C2" s="74"/>
      <c r="D2" s="78"/>
      <c r="E2" s="74"/>
      <c r="F2" s="78"/>
      <c r="G2" s="78"/>
      <c r="H2" s="78"/>
      <c r="I2" s="78"/>
      <c r="J2" s="78"/>
      <c r="K2" s="78"/>
      <c r="L2" s="78"/>
      <c r="M2" s="78"/>
      <c r="N2" s="78"/>
    </row>
    <row r="3" spans="1:14" ht="21.45" customHeight="1" x14ac:dyDescent="0.6">
      <c r="A3" s="74"/>
      <c r="B3" s="74"/>
      <c r="C3" s="74"/>
      <c r="D3" s="78"/>
      <c r="E3" s="74"/>
      <c r="F3" s="78"/>
      <c r="G3" s="78"/>
      <c r="H3" s="78"/>
      <c r="I3" s="78"/>
      <c r="J3" s="78"/>
      <c r="K3" s="78"/>
      <c r="L3" s="78"/>
      <c r="M3" s="78"/>
      <c r="N3" s="78"/>
    </row>
    <row r="4" spans="1:14" ht="22.2" customHeight="1" x14ac:dyDescent="0.6">
      <c r="A4" s="74"/>
      <c r="B4" s="74"/>
      <c r="C4" s="74"/>
      <c r="D4" s="171" t="s">
        <v>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22.2" customHeight="1" x14ac:dyDescent="0.6">
      <c r="A5" s="74"/>
      <c r="B5" s="74"/>
      <c r="C5" s="74"/>
      <c r="D5" s="79"/>
      <c r="E5" s="74"/>
      <c r="F5" s="79"/>
      <c r="G5" s="79"/>
      <c r="H5" s="81"/>
      <c r="I5" s="81"/>
      <c r="J5" s="81"/>
      <c r="K5" s="78"/>
      <c r="L5" s="81" t="s">
        <v>139</v>
      </c>
      <c r="M5" s="79"/>
      <c r="N5" s="79"/>
    </row>
    <row r="6" spans="1:14" ht="22.2" customHeight="1" x14ac:dyDescent="0.6">
      <c r="A6" s="74"/>
      <c r="B6" s="74"/>
      <c r="C6" s="74"/>
      <c r="D6" s="78"/>
      <c r="E6" s="74"/>
      <c r="F6" s="78"/>
      <c r="G6" s="78"/>
      <c r="H6" s="169" t="s">
        <v>54</v>
      </c>
      <c r="I6" s="169"/>
      <c r="J6" s="169"/>
      <c r="K6" s="78"/>
      <c r="L6" s="84" t="s">
        <v>47</v>
      </c>
      <c r="M6" s="78"/>
      <c r="N6" s="78"/>
    </row>
    <row r="7" spans="1:14" ht="22.2" customHeight="1" x14ac:dyDescent="0.55000000000000004">
      <c r="A7" s="82"/>
      <c r="B7" s="82"/>
      <c r="C7" s="82"/>
      <c r="D7" s="83" t="s">
        <v>101</v>
      </c>
      <c r="E7" s="82"/>
      <c r="F7" s="83" t="s">
        <v>102</v>
      </c>
      <c r="G7" s="83"/>
      <c r="H7" s="83" t="s">
        <v>104</v>
      </c>
      <c r="I7" s="83"/>
      <c r="J7" s="83"/>
      <c r="K7" s="83"/>
      <c r="L7" s="83" t="s">
        <v>140</v>
      </c>
      <c r="M7" s="85"/>
      <c r="N7" s="83" t="s">
        <v>141</v>
      </c>
    </row>
    <row r="8" spans="1:14" ht="22.2" customHeight="1" x14ac:dyDescent="0.55000000000000004">
      <c r="A8" s="82"/>
      <c r="B8" s="2" t="s">
        <v>6</v>
      </c>
      <c r="C8" s="88"/>
      <c r="D8" s="83" t="s">
        <v>108</v>
      </c>
      <c r="E8" s="88"/>
      <c r="F8" s="83" t="s">
        <v>109</v>
      </c>
      <c r="G8" s="83"/>
      <c r="H8" s="83" t="s">
        <v>111</v>
      </c>
      <c r="I8" s="83"/>
      <c r="J8" s="83" t="s">
        <v>112</v>
      </c>
      <c r="K8" s="83"/>
      <c r="L8" s="83" t="s">
        <v>142</v>
      </c>
      <c r="M8" s="81"/>
      <c r="N8" s="83" t="s">
        <v>116</v>
      </c>
    </row>
    <row r="9" spans="1:14" ht="22.2" customHeight="1" x14ac:dyDescent="0.6">
      <c r="A9" s="87"/>
      <c r="B9" s="87"/>
      <c r="C9" s="87"/>
      <c r="D9" s="87"/>
      <c r="E9" s="87"/>
      <c r="F9" s="170" t="s">
        <v>7</v>
      </c>
      <c r="G9" s="170"/>
      <c r="H9" s="170"/>
      <c r="I9" s="170"/>
      <c r="J9" s="170"/>
      <c r="K9" s="170"/>
      <c r="L9" s="170"/>
      <c r="M9" s="170"/>
      <c r="N9" s="170"/>
    </row>
    <row r="10" spans="1:14" ht="22.2" customHeight="1" x14ac:dyDescent="0.55000000000000004">
      <c r="A10" s="42" t="s">
        <v>117</v>
      </c>
      <c r="B10" s="39"/>
      <c r="C10" s="88"/>
      <c r="D10" s="89"/>
      <c r="E10" s="88"/>
      <c r="F10" s="89"/>
      <c r="G10" s="89"/>
      <c r="H10" s="89"/>
      <c r="I10" s="89"/>
      <c r="J10" s="89"/>
      <c r="K10" s="89"/>
      <c r="L10" s="89"/>
      <c r="M10" s="89"/>
      <c r="N10" s="89"/>
    </row>
    <row r="11" spans="1:14" ht="22.2" customHeight="1" x14ac:dyDescent="0.55000000000000004">
      <c r="A11" s="39" t="s">
        <v>118</v>
      </c>
      <c r="B11" s="39"/>
      <c r="C11" s="88"/>
      <c r="D11" s="90">
        <v>300000000</v>
      </c>
      <c r="E11" s="88"/>
      <c r="F11" s="91">
        <v>1147595992</v>
      </c>
      <c r="G11" s="90"/>
      <c r="H11" s="90">
        <v>16069131</v>
      </c>
      <c r="I11" s="90"/>
      <c r="J11" s="90">
        <v>82851562</v>
      </c>
      <c r="K11" s="90"/>
      <c r="L11" s="91">
        <v>30631176</v>
      </c>
      <c r="M11" s="90"/>
      <c r="N11" s="95">
        <f>SUM(D11:L11)</f>
        <v>1577147861</v>
      </c>
    </row>
    <row r="12" spans="1:14" ht="22.2" customHeight="1" x14ac:dyDescent="0.55000000000000004">
      <c r="A12" s="39"/>
      <c r="B12" s="39"/>
      <c r="C12" s="88"/>
      <c r="D12" s="90"/>
      <c r="E12" s="88"/>
      <c r="F12" s="90"/>
      <c r="G12" s="90"/>
      <c r="H12" s="90"/>
      <c r="I12" s="90"/>
      <c r="J12" s="90"/>
      <c r="K12" s="90"/>
      <c r="L12" s="91"/>
      <c r="M12" s="90"/>
      <c r="N12" s="90"/>
    </row>
    <row r="13" spans="1:14" ht="22.2" customHeight="1" x14ac:dyDescent="0.6">
      <c r="A13" s="51" t="s">
        <v>119</v>
      </c>
      <c r="B13" s="39"/>
      <c r="C13" s="88"/>
      <c r="D13" s="90"/>
      <c r="E13" s="88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22.2" customHeight="1" x14ac:dyDescent="0.6">
      <c r="A14" s="53" t="s">
        <v>143</v>
      </c>
      <c r="B14" s="39"/>
      <c r="C14" s="88"/>
      <c r="D14" s="90"/>
      <c r="E14" s="88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22.2" customHeight="1" x14ac:dyDescent="0.55000000000000004">
      <c r="A15" s="92" t="s">
        <v>120</v>
      </c>
      <c r="B15" s="35">
        <v>19</v>
      </c>
      <c r="C15" s="88"/>
      <c r="D15" s="93">
        <v>0</v>
      </c>
      <c r="E15" s="88"/>
      <c r="F15" s="93">
        <v>0</v>
      </c>
      <c r="G15" s="89"/>
      <c r="H15" s="93">
        <v>0</v>
      </c>
      <c r="I15" s="89"/>
      <c r="J15" s="89">
        <v>-77998090</v>
      </c>
      <c r="K15" s="89"/>
      <c r="L15" s="93">
        <v>0</v>
      </c>
      <c r="M15" s="89"/>
      <c r="N15" s="100">
        <f>SUM(D15:L15)</f>
        <v>-77998090</v>
      </c>
    </row>
    <row r="16" spans="1:14" ht="22.2" customHeight="1" x14ac:dyDescent="0.6">
      <c r="A16" s="53" t="s">
        <v>144</v>
      </c>
      <c r="B16" s="39"/>
      <c r="C16" s="88"/>
      <c r="D16" s="63">
        <f>SUM(D15:D15)</f>
        <v>0</v>
      </c>
      <c r="E16" s="88"/>
      <c r="F16" s="63">
        <f>SUM(F15:F15)</f>
        <v>0</v>
      </c>
      <c r="G16" s="90"/>
      <c r="H16" s="63">
        <f>SUM(H15:H15)</f>
        <v>0</v>
      </c>
      <c r="I16" s="90"/>
      <c r="J16" s="63">
        <f>SUM(J15:J15)</f>
        <v>-77998090</v>
      </c>
      <c r="K16" s="90"/>
      <c r="L16" s="63">
        <f>SUM(L15:L15)</f>
        <v>0</v>
      </c>
      <c r="M16" s="90"/>
      <c r="N16" s="63">
        <f>SUM(N15:N15)</f>
        <v>-77998090</v>
      </c>
    </row>
    <row r="17" spans="1:14" ht="21.45" customHeight="1" x14ac:dyDescent="0.6">
      <c r="A17" s="53"/>
      <c r="B17" s="39"/>
      <c r="C17" s="88"/>
      <c r="D17" s="90"/>
      <c r="E17" s="88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22.2" customHeight="1" x14ac:dyDescent="0.6">
      <c r="A18" s="51" t="s">
        <v>127</v>
      </c>
      <c r="B18" s="39"/>
      <c r="C18" s="88"/>
      <c r="D18" s="90"/>
      <c r="E18" s="88"/>
      <c r="F18" s="90"/>
      <c r="G18" s="90"/>
      <c r="H18" s="90"/>
      <c r="I18" s="90"/>
      <c r="J18" s="90"/>
      <c r="K18" s="90"/>
      <c r="L18" s="90"/>
      <c r="M18" s="90"/>
      <c r="N18" s="90"/>
    </row>
    <row r="19" spans="1:14" ht="22.2" customHeight="1" x14ac:dyDescent="0.55000000000000004">
      <c r="A19" s="92" t="s">
        <v>128</v>
      </c>
      <c r="B19" s="39"/>
      <c r="C19" s="88"/>
      <c r="D19" s="93">
        <v>0</v>
      </c>
      <c r="E19" s="88"/>
      <c r="F19" s="93">
        <v>0</v>
      </c>
      <c r="G19" s="90"/>
      <c r="H19" s="93">
        <v>0</v>
      </c>
      <c r="I19" s="90"/>
      <c r="J19" s="100">
        <v>158126695</v>
      </c>
      <c r="K19" s="90"/>
      <c r="L19" s="93">
        <v>0</v>
      </c>
      <c r="M19" s="89"/>
      <c r="N19" s="100">
        <f>SUM(F19:L19)</f>
        <v>158126695</v>
      </c>
    </row>
    <row r="20" spans="1:14" ht="22.2" customHeight="1" x14ac:dyDescent="0.55000000000000004">
      <c r="A20" s="92" t="s">
        <v>129</v>
      </c>
      <c r="B20" s="39"/>
      <c r="C20" s="88"/>
      <c r="D20" s="58">
        <v>0</v>
      </c>
      <c r="E20" s="88"/>
      <c r="F20" s="58">
        <v>0</v>
      </c>
      <c r="G20" s="90"/>
      <c r="H20" s="58">
        <v>0</v>
      </c>
      <c r="I20" s="90"/>
      <c r="J20" s="68">
        <v>-6913446</v>
      </c>
      <c r="K20" s="90"/>
      <c r="L20" s="58">
        <v>5930850</v>
      </c>
      <c r="M20" s="89"/>
      <c r="N20" s="96">
        <f>SUM(F20:L20)</f>
        <v>-982596</v>
      </c>
    </row>
    <row r="21" spans="1:14" ht="22.2" customHeight="1" x14ac:dyDescent="0.6">
      <c r="A21" s="51" t="s">
        <v>130</v>
      </c>
      <c r="B21" s="39"/>
      <c r="C21" s="88"/>
      <c r="D21" s="101">
        <f>SUM(D19:D20)</f>
        <v>0</v>
      </c>
      <c r="E21" s="88"/>
      <c r="F21" s="101">
        <f>SUM(F19:F20)</f>
        <v>0</v>
      </c>
      <c r="G21" s="90"/>
      <c r="H21" s="101">
        <f>SUM(H19:H20)</f>
        <v>0</v>
      </c>
      <c r="I21" s="90"/>
      <c r="J21" s="101">
        <f>SUM(J19:J20)</f>
        <v>151213249</v>
      </c>
      <c r="K21" s="90"/>
      <c r="L21" s="101">
        <f>SUM(L19:L20)</f>
        <v>5930850</v>
      </c>
      <c r="M21" s="90"/>
      <c r="N21" s="97">
        <f>SUM(F21:L21)</f>
        <v>157144099</v>
      </c>
    </row>
    <row r="22" spans="1:14" ht="21.45" customHeight="1" x14ac:dyDescent="0.55000000000000004">
      <c r="A22" s="45"/>
      <c r="B22" s="45"/>
      <c r="C22" s="88"/>
      <c r="D22" s="93"/>
      <c r="E22" s="88"/>
      <c r="F22" s="93"/>
      <c r="G22" s="89"/>
      <c r="H22" s="93"/>
      <c r="I22" s="89"/>
      <c r="J22" s="89"/>
      <c r="K22" s="89"/>
      <c r="L22" s="89"/>
      <c r="M22" s="89"/>
      <c r="N22" s="89"/>
    </row>
    <row r="23" spans="1:14" ht="22.2" customHeight="1" x14ac:dyDescent="0.55000000000000004">
      <c r="A23" s="45" t="s">
        <v>131</v>
      </c>
      <c r="B23" s="35">
        <v>15</v>
      </c>
      <c r="C23" s="88"/>
      <c r="D23" s="58">
        <v>0</v>
      </c>
      <c r="E23" s="88"/>
      <c r="F23" s="58">
        <v>0</v>
      </c>
      <c r="G23" s="89"/>
      <c r="H23" s="58">
        <v>8200000</v>
      </c>
      <c r="I23" s="89"/>
      <c r="J23" s="58">
        <v>-8200000</v>
      </c>
      <c r="K23" s="89"/>
      <c r="L23" s="58">
        <v>0</v>
      </c>
      <c r="M23" s="89"/>
      <c r="N23" s="68">
        <f>SUM(D23:L23)</f>
        <v>0</v>
      </c>
    </row>
    <row r="24" spans="1:14" ht="21.45" customHeight="1" x14ac:dyDescent="0.55000000000000004">
      <c r="A24" s="45"/>
      <c r="B24" s="45"/>
      <c r="C24" s="88"/>
      <c r="D24" s="93"/>
      <c r="E24" s="88"/>
      <c r="F24" s="93"/>
      <c r="G24" s="89"/>
      <c r="H24" s="93"/>
      <c r="I24" s="89"/>
      <c r="J24" s="89"/>
      <c r="K24" s="89"/>
      <c r="L24" s="89"/>
      <c r="M24" s="89"/>
      <c r="N24" s="89"/>
    </row>
    <row r="25" spans="1:14" ht="22.8" customHeight="1" thickBot="1" x14ac:dyDescent="0.6">
      <c r="A25" s="39" t="s">
        <v>132</v>
      </c>
      <c r="B25" s="39"/>
      <c r="C25" s="82"/>
      <c r="D25" s="103">
        <f>SUM(D11,D16,D21,D23)</f>
        <v>300000000</v>
      </c>
      <c r="E25" s="82"/>
      <c r="F25" s="103">
        <f>SUM(F11,F16,F21,F23)</f>
        <v>1147595992</v>
      </c>
      <c r="G25" s="90"/>
      <c r="H25" s="103">
        <f>SUM(H11,H16,H21,H23)</f>
        <v>24269131</v>
      </c>
      <c r="I25" s="90"/>
      <c r="J25" s="103">
        <f>SUM(J11,J16,J21,J23)</f>
        <v>147866721</v>
      </c>
      <c r="K25" s="90"/>
      <c r="L25" s="103">
        <f>SUM(L11,L16,L21,L23)</f>
        <v>36562026</v>
      </c>
      <c r="M25" s="90"/>
      <c r="N25" s="103">
        <f>SUM(N11,N16,N21,N23)</f>
        <v>1656293870</v>
      </c>
    </row>
    <row r="26" spans="1:14" ht="21.4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H6:J6"/>
    <mergeCell ref="F9:N9"/>
    <mergeCell ref="D4:N4"/>
  </mergeCells>
  <pageMargins left="0.8" right="0.8" top="0.48" bottom="0.4" header="0.5" footer="0.5"/>
  <pageSetup paperSize="9" scale="85" firstPageNumber="14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56F-F171-4041-AEAC-92C0B2BDD3F3}">
  <sheetPr codeName="Sheet6"/>
  <dimension ref="A1:N26"/>
  <sheetViews>
    <sheetView view="pageBreakPreview" zoomScaleNormal="100" zoomScaleSheetLayoutView="100" workbookViewId="0"/>
  </sheetViews>
  <sheetFormatPr defaultColWidth="9.33203125" defaultRowHeight="21.6" x14ac:dyDescent="0.55000000000000004"/>
  <cols>
    <col min="1" max="1" width="43.88671875" style="76" customWidth="1"/>
    <col min="2" max="2" width="8.21875" style="76" customWidth="1"/>
    <col min="3" max="3" width="1" style="76" customWidth="1"/>
    <col min="4" max="4" width="15.77734375" style="86" customWidth="1"/>
    <col min="5" max="5" width="1" style="86" customWidth="1"/>
    <col min="6" max="6" width="15.77734375" style="86" customWidth="1"/>
    <col min="7" max="7" width="1" style="86" customWidth="1"/>
    <col min="8" max="8" width="15.77734375" style="86" customWidth="1"/>
    <col min="9" max="9" width="1" style="86" customWidth="1"/>
    <col min="10" max="10" width="15.77734375" style="86" customWidth="1"/>
    <col min="11" max="11" width="1" style="86" customWidth="1"/>
    <col min="12" max="12" width="15.77734375" style="86" customWidth="1"/>
    <col min="13" max="13" width="1" style="86" customWidth="1"/>
    <col min="14" max="14" width="15.77734375" style="86" customWidth="1"/>
    <col min="15" max="16384" width="9.33203125" style="76"/>
  </cols>
  <sheetData>
    <row r="1" spans="1:14" ht="22.2" customHeight="1" x14ac:dyDescent="0.6">
      <c r="A1" s="72" t="s">
        <v>0</v>
      </c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2.2" customHeight="1" x14ac:dyDescent="0.6">
      <c r="A2" s="77" t="s">
        <v>93</v>
      </c>
      <c r="B2" s="74"/>
      <c r="C2" s="74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ht="21.45" customHeight="1" x14ac:dyDescent="0.6">
      <c r="A3" s="74"/>
      <c r="B3" s="74"/>
      <c r="C3" s="74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2.2" customHeight="1" x14ac:dyDescent="0.6">
      <c r="A4" s="74"/>
      <c r="B4" s="74"/>
      <c r="C4" s="74"/>
      <c r="D4" s="171" t="s">
        <v>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22.2" customHeight="1" x14ac:dyDescent="0.6">
      <c r="A5" s="74"/>
      <c r="B5" s="74"/>
      <c r="C5" s="74"/>
      <c r="D5" s="79"/>
      <c r="E5" s="79"/>
      <c r="F5" s="79"/>
      <c r="G5" s="79"/>
      <c r="H5" s="81"/>
      <c r="I5" s="81"/>
      <c r="J5" s="81"/>
      <c r="K5" s="78"/>
      <c r="L5" s="81" t="s">
        <v>139</v>
      </c>
      <c r="M5" s="79"/>
      <c r="N5" s="79"/>
    </row>
    <row r="6" spans="1:14" ht="22.2" customHeight="1" x14ac:dyDescent="0.6">
      <c r="A6" s="74"/>
      <c r="B6" s="74"/>
      <c r="C6" s="74"/>
      <c r="D6" s="78"/>
      <c r="E6" s="78"/>
      <c r="F6" s="78"/>
      <c r="G6" s="78"/>
      <c r="H6" s="169" t="s">
        <v>54</v>
      </c>
      <c r="I6" s="169"/>
      <c r="J6" s="169"/>
      <c r="K6" s="78"/>
      <c r="L6" s="84" t="s">
        <v>47</v>
      </c>
      <c r="M6" s="78"/>
      <c r="N6" s="78"/>
    </row>
    <row r="7" spans="1:14" ht="22.2" customHeight="1" x14ac:dyDescent="0.55000000000000004">
      <c r="A7" s="82"/>
      <c r="B7" s="82"/>
      <c r="C7" s="82"/>
      <c r="D7" s="83" t="s">
        <v>101</v>
      </c>
      <c r="E7" s="83"/>
      <c r="F7" s="83" t="s">
        <v>102</v>
      </c>
      <c r="G7" s="83"/>
      <c r="H7" s="83" t="s">
        <v>104</v>
      </c>
      <c r="I7" s="83"/>
      <c r="J7" s="83"/>
      <c r="K7" s="83"/>
      <c r="L7" s="83" t="s">
        <v>140</v>
      </c>
      <c r="M7" s="85"/>
      <c r="N7" s="83" t="s">
        <v>141</v>
      </c>
    </row>
    <row r="8" spans="1:14" ht="22.2" customHeight="1" x14ac:dyDescent="0.55000000000000004">
      <c r="A8" s="82"/>
      <c r="B8" s="2" t="s">
        <v>6</v>
      </c>
      <c r="C8" s="88"/>
      <c r="D8" s="83" t="s">
        <v>108</v>
      </c>
      <c r="E8" s="83"/>
      <c r="F8" s="83" t="s">
        <v>109</v>
      </c>
      <c r="G8" s="83"/>
      <c r="H8" s="83" t="s">
        <v>111</v>
      </c>
      <c r="I8" s="83"/>
      <c r="J8" s="83" t="s">
        <v>112</v>
      </c>
      <c r="K8" s="83"/>
      <c r="L8" s="83" t="s">
        <v>142</v>
      </c>
      <c r="M8" s="81"/>
      <c r="N8" s="83" t="s">
        <v>116</v>
      </c>
    </row>
    <row r="9" spans="1:14" ht="22.2" customHeight="1" x14ac:dyDescent="0.6">
      <c r="A9" s="87"/>
      <c r="B9" s="87"/>
      <c r="C9" s="87"/>
      <c r="D9" s="170" t="s">
        <v>7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4" ht="22.2" customHeight="1" x14ac:dyDescent="0.55000000000000004">
      <c r="A10" s="42" t="s">
        <v>135</v>
      </c>
      <c r="B10" s="39"/>
      <c r="C10" s="88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ht="22.2" customHeight="1" x14ac:dyDescent="0.55000000000000004">
      <c r="A11" s="39" t="s">
        <v>136</v>
      </c>
      <c r="B11" s="39"/>
      <c r="C11" s="88"/>
      <c r="D11" s="95">
        <f>'SH_Sep 14'!D25</f>
        <v>300000000</v>
      </c>
      <c r="E11" s="90"/>
      <c r="F11" s="95">
        <f>'SH_Sep 14'!F25</f>
        <v>1147595992</v>
      </c>
      <c r="G11" s="90"/>
      <c r="H11" s="95">
        <f>'SH_Sep 14'!H25</f>
        <v>24269131</v>
      </c>
      <c r="I11" s="90"/>
      <c r="J11" s="95">
        <f>'SH_Sep 14'!J25</f>
        <v>147866721</v>
      </c>
      <c r="K11" s="90"/>
      <c r="L11" s="95">
        <f>'SH_Sep 14'!L25</f>
        <v>36562026</v>
      </c>
      <c r="M11" s="90"/>
      <c r="N11" s="95">
        <f>SUM(D11:L11)</f>
        <v>1656293870</v>
      </c>
    </row>
    <row r="12" spans="1:14" ht="22.2" customHeight="1" x14ac:dyDescent="0.55000000000000004">
      <c r="A12" s="39"/>
      <c r="B12" s="39"/>
      <c r="C12" s="88"/>
      <c r="D12" s="90"/>
      <c r="E12" s="90"/>
      <c r="F12" s="90"/>
      <c r="G12" s="90"/>
      <c r="H12" s="90"/>
      <c r="I12" s="90"/>
      <c r="J12" s="90"/>
      <c r="K12" s="90"/>
      <c r="L12" s="91"/>
      <c r="M12" s="90"/>
      <c r="N12" s="90"/>
    </row>
    <row r="13" spans="1:14" ht="22.2" customHeight="1" x14ac:dyDescent="0.6">
      <c r="A13" s="51" t="s">
        <v>119</v>
      </c>
      <c r="B13" s="39"/>
      <c r="C13" s="88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22.2" customHeight="1" x14ac:dyDescent="0.6">
      <c r="A14" s="53" t="s">
        <v>143</v>
      </c>
      <c r="B14" s="39"/>
      <c r="C14" s="88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22.2" customHeight="1" x14ac:dyDescent="0.55000000000000004">
      <c r="A15" s="92" t="s">
        <v>120</v>
      </c>
      <c r="B15" s="35">
        <v>19</v>
      </c>
      <c r="C15" s="88"/>
      <c r="D15" s="93">
        <v>0</v>
      </c>
      <c r="E15" s="93"/>
      <c r="F15" s="93">
        <v>0</v>
      </c>
      <c r="G15" s="89"/>
      <c r="H15" s="93">
        <v>0</v>
      </c>
      <c r="I15" s="89"/>
      <c r="J15" s="89">
        <v>-173998965</v>
      </c>
      <c r="K15" s="89"/>
      <c r="L15" s="93">
        <v>0</v>
      </c>
      <c r="M15" s="89"/>
      <c r="N15" s="100">
        <f>SUM(D15:L15)</f>
        <v>-173998965</v>
      </c>
    </row>
    <row r="16" spans="1:14" ht="22.2" customHeight="1" x14ac:dyDescent="0.6">
      <c r="A16" s="53" t="s">
        <v>144</v>
      </c>
      <c r="B16" s="39"/>
      <c r="C16" s="88"/>
      <c r="D16" s="63">
        <f>SUM(D15:D15)</f>
        <v>0</v>
      </c>
      <c r="E16" s="90"/>
      <c r="F16" s="63">
        <f>SUM(F15:F15)</f>
        <v>0</v>
      </c>
      <c r="G16" s="90"/>
      <c r="H16" s="63">
        <f>SUM(H15:H15)</f>
        <v>0</v>
      </c>
      <c r="I16" s="90"/>
      <c r="J16" s="63">
        <f>SUM(J15:J15)</f>
        <v>-173998965</v>
      </c>
      <c r="K16" s="90"/>
      <c r="L16" s="63">
        <f>SUM(L15:L15)</f>
        <v>0</v>
      </c>
      <c r="M16" s="90"/>
      <c r="N16" s="63">
        <f>SUM(N15:N15)</f>
        <v>-173998965</v>
      </c>
    </row>
    <row r="17" spans="1:14" ht="21.45" customHeight="1" x14ac:dyDescent="0.6">
      <c r="A17" s="53"/>
      <c r="B17" s="39"/>
      <c r="C17" s="88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22.2" customHeight="1" x14ac:dyDescent="0.6">
      <c r="A18" s="51" t="s">
        <v>127</v>
      </c>
      <c r="B18" s="39"/>
      <c r="C18" s="88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14" ht="22.2" customHeight="1" x14ac:dyDescent="0.55000000000000004">
      <c r="A19" s="92" t="s">
        <v>128</v>
      </c>
      <c r="B19" s="39"/>
      <c r="C19" s="88"/>
      <c r="D19" s="93">
        <v>0</v>
      </c>
      <c r="E19" s="93"/>
      <c r="F19" s="93">
        <v>0</v>
      </c>
      <c r="G19" s="89"/>
      <c r="H19" s="93">
        <v>0</v>
      </c>
      <c r="I19" s="89"/>
      <c r="J19" s="89">
        <v>185308194</v>
      </c>
      <c r="K19" s="89"/>
      <c r="L19" s="93">
        <v>0</v>
      </c>
      <c r="M19" s="89"/>
      <c r="N19" s="100">
        <f>SUM(D19:L19)</f>
        <v>185308194</v>
      </c>
    </row>
    <row r="20" spans="1:14" ht="22.2" customHeight="1" x14ac:dyDescent="0.55000000000000004">
      <c r="A20" s="92" t="s">
        <v>129</v>
      </c>
      <c r="B20" s="39"/>
      <c r="C20" s="88"/>
      <c r="D20" s="93">
        <v>0</v>
      </c>
      <c r="E20" s="93"/>
      <c r="F20" s="93">
        <v>0</v>
      </c>
      <c r="G20" s="90"/>
      <c r="H20" s="93">
        <v>0</v>
      </c>
      <c r="I20" s="90"/>
      <c r="J20" s="68">
        <v>-6391488</v>
      </c>
      <c r="K20" s="90"/>
      <c r="L20" s="93">
        <v>0</v>
      </c>
      <c r="M20" s="89"/>
      <c r="N20" s="96">
        <f>SUM(D20:L20)</f>
        <v>-6391488</v>
      </c>
    </row>
    <row r="21" spans="1:14" ht="22.2" customHeight="1" x14ac:dyDescent="0.6">
      <c r="A21" s="51" t="s">
        <v>130</v>
      </c>
      <c r="B21" s="39"/>
      <c r="C21" s="88"/>
      <c r="D21" s="63">
        <f>SUM(D19:D20)</f>
        <v>0</v>
      </c>
      <c r="E21" s="91"/>
      <c r="F21" s="63">
        <f>SUM(F19:F20)</f>
        <v>0</v>
      </c>
      <c r="G21" s="90"/>
      <c r="H21" s="63">
        <f>SUM(H19:H20)</f>
        <v>0</v>
      </c>
      <c r="I21" s="90"/>
      <c r="J21" s="63">
        <f>SUM(J19:J20)</f>
        <v>178916706</v>
      </c>
      <c r="K21" s="90"/>
      <c r="L21" s="63">
        <f>SUM(L19:L20)</f>
        <v>0</v>
      </c>
      <c r="M21" s="90"/>
      <c r="N21" s="63">
        <f>SUM(N19:N20)</f>
        <v>178916706</v>
      </c>
    </row>
    <row r="22" spans="1:14" ht="21.45" customHeight="1" x14ac:dyDescent="0.55000000000000004">
      <c r="A22" s="45"/>
      <c r="B22" s="45"/>
      <c r="C22" s="88"/>
      <c r="D22" s="93"/>
      <c r="E22" s="93"/>
      <c r="F22" s="93"/>
      <c r="G22" s="89"/>
      <c r="H22" s="93"/>
      <c r="I22" s="89"/>
      <c r="J22" s="89"/>
      <c r="K22" s="89"/>
      <c r="L22" s="89"/>
      <c r="M22" s="89"/>
      <c r="N22" s="89"/>
    </row>
    <row r="23" spans="1:14" ht="22.2" customHeight="1" x14ac:dyDescent="0.55000000000000004">
      <c r="A23" s="45" t="s">
        <v>131</v>
      </c>
      <c r="B23" s="35">
        <v>15</v>
      </c>
      <c r="C23" s="88"/>
      <c r="D23" s="58">
        <v>0</v>
      </c>
      <c r="E23" s="93"/>
      <c r="F23" s="58">
        <v>0</v>
      </c>
      <c r="G23" s="89"/>
      <c r="H23" s="58">
        <v>5730869</v>
      </c>
      <c r="I23" s="89"/>
      <c r="J23" s="58">
        <v>-5730869</v>
      </c>
      <c r="K23" s="89"/>
      <c r="L23" s="58">
        <v>0</v>
      </c>
      <c r="M23" s="89"/>
      <c r="N23" s="68">
        <f>SUM(D23:L23)</f>
        <v>0</v>
      </c>
    </row>
    <row r="24" spans="1:14" ht="21.45" customHeight="1" x14ac:dyDescent="0.55000000000000004">
      <c r="A24" s="45"/>
      <c r="B24" s="45"/>
      <c r="C24" s="88"/>
      <c r="D24" s="93"/>
      <c r="E24" s="93"/>
      <c r="F24" s="93"/>
      <c r="G24" s="89"/>
      <c r="H24" s="93"/>
      <c r="I24" s="89"/>
      <c r="J24" s="89"/>
      <c r="K24" s="89"/>
      <c r="L24" s="89"/>
      <c r="M24" s="89"/>
      <c r="N24" s="89"/>
    </row>
    <row r="25" spans="1:14" ht="22.2" customHeight="1" thickBot="1" x14ac:dyDescent="0.6">
      <c r="A25" s="39" t="s">
        <v>138</v>
      </c>
      <c r="B25" s="39"/>
      <c r="C25" s="82"/>
      <c r="D25" s="103">
        <f>SUM(D11,D21,D23,D16)</f>
        <v>300000000</v>
      </c>
      <c r="E25" s="90"/>
      <c r="F25" s="103">
        <f>SUM(F11,F21,F23,F16)</f>
        <v>1147595992</v>
      </c>
      <c r="G25" s="90"/>
      <c r="H25" s="103">
        <f>SUM(H11,H21,H23,H16)</f>
        <v>30000000</v>
      </c>
      <c r="I25" s="90"/>
      <c r="J25" s="103">
        <f>SUM(J11,J21,J23,J16)</f>
        <v>147053593</v>
      </c>
      <c r="K25" s="90"/>
      <c r="L25" s="103">
        <f>SUM(L11,L21,L23,L16)</f>
        <v>36562026</v>
      </c>
      <c r="M25" s="90"/>
      <c r="N25" s="103">
        <f>SUM(D25:L25)</f>
        <v>1661211611</v>
      </c>
    </row>
    <row r="26" spans="1:14" ht="21.4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9:N9"/>
  </mergeCells>
  <pageMargins left="0.8" right="0.8" top="0.48" bottom="0.4" header="0.5" footer="0.5"/>
  <pageSetup paperSize="9" scale="85" firstPageNumber="15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sheetPr codeName="Sheet7"/>
  <dimension ref="A1:M84"/>
  <sheetViews>
    <sheetView view="pageBreakPreview" zoomScaleNormal="100" zoomScaleSheetLayoutView="100" workbookViewId="0"/>
  </sheetViews>
  <sheetFormatPr defaultColWidth="9.44140625" defaultRowHeight="21.45" customHeight="1" x14ac:dyDescent="0.55000000000000004"/>
  <cols>
    <col min="1" max="3" width="2.44140625" style="109" customWidth="1"/>
    <col min="4" max="4" width="34.44140625" style="109" customWidth="1"/>
    <col min="5" max="5" width="7.6640625" style="109" customWidth="1"/>
    <col min="6" max="6" width="1" style="109" customWidth="1"/>
    <col min="7" max="7" width="13.44140625" style="109" customWidth="1"/>
    <col min="8" max="8" width="1" style="109" customWidth="1"/>
    <col min="9" max="9" width="13.44140625" style="109" customWidth="1"/>
    <col min="10" max="10" width="1" style="109" customWidth="1"/>
    <col min="11" max="11" width="13.44140625" style="111" customWidth="1"/>
    <col min="12" max="12" width="1" style="149" customWidth="1"/>
    <col min="13" max="13" width="13.44140625" style="111" customWidth="1"/>
    <col min="14" max="16384" width="9.44140625" style="109"/>
  </cols>
  <sheetData>
    <row r="1" spans="1:13" ht="21.75" customHeight="1" x14ac:dyDescent="0.6">
      <c r="A1" s="104" t="s">
        <v>0</v>
      </c>
      <c r="B1" s="105"/>
      <c r="C1" s="105"/>
      <c r="D1" s="105"/>
      <c r="E1" s="105"/>
      <c r="F1" s="106"/>
      <c r="G1" s="106"/>
      <c r="H1" s="106"/>
      <c r="I1" s="106"/>
      <c r="J1" s="106"/>
      <c r="K1" s="107"/>
      <c r="L1" s="108"/>
      <c r="M1" s="107"/>
    </row>
    <row r="2" spans="1:13" ht="21.75" customHeight="1" x14ac:dyDescent="0.6">
      <c r="A2" s="110" t="s">
        <v>145</v>
      </c>
      <c r="L2" s="112"/>
    </row>
    <row r="3" spans="1:13" ht="20.55" customHeight="1" x14ac:dyDescent="0.6">
      <c r="A3" s="108"/>
      <c r="G3" s="36"/>
      <c r="H3" s="36"/>
      <c r="I3" s="36"/>
      <c r="K3" s="165"/>
      <c r="L3" s="165"/>
      <c r="M3" s="165"/>
    </row>
    <row r="4" spans="1:13" ht="21.75" customHeight="1" x14ac:dyDescent="0.6">
      <c r="A4" s="108"/>
      <c r="G4" s="165" t="s">
        <v>2</v>
      </c>
      <c r="H4" s="165"/>
      <c r="I4" s="165"/>
      <c r="J4" s="7"/>
      <c r="K4" s="165" t="s">
        <v>3</v>
      </c>
      <c r="L4" s="165"/>
      <c r="M4" s="165"/>
    </row>
    <row r="5" spans="1:13" ht="21.75" customHeight="1" x14ac:dyDescent="0.6">
      <c r="A5" s="108"/>
      <c r="G5" s="168" t="s">
        <v>65</v>
      </c>
      <c r="H5" s="168"/>
      <c r="I5" s="168"/>
      <c r="J5" s="36"/>
      <c r="K5" s="168" t="s">
        <v>65</v>
      </c>
      <c r="L5" s="168"/>
      <c r="M5" s="168"/>
    </row>
    <row r="6" spans="1:13" ht="21.75" customHeight="1" x14ac:dyDescent="0.6">
      <c r="A6" s="113"/>
      <c r="G6" s="166" t="s">
        <v>4</v>
      </c>
      <c r="H6" s="166"/>
      <c r="I6" s="166"/>
      <c r="J6" s="36"/>
      <c r="K6" s="166" t="s">
        <v>4</v>
      </c>
      <c r="L6" s="166"/>
      <c r="M6" s="166"/>
    </row>
    <row r="7" spans="1:13" ht="21.75" customHeight="1" x14ac:dyDescent="0.55000000000000004">
      <c r="E7" s="2" t="s">
        <v>6</v>
      </c>
      <c r="G7" s="8">
        <v>2568</v>
      </c>
      <c r="H7" s="41"/>
      <c r="I7" s="8">
        <v>2567</v>
      </c>
      <c r="J7" s="41"/>
      <c r="K7" s="8">
        <v>2568</v>
      </c>
      <c r="L7" s="41"/>
      <c r="M7" s="8">
        <v>2567</v>
      </c>
    </row>
    <row r="8" spans="1:13" ht="21.75" customHeight="1" x14ac:dyDescent="0.55000000000000004">
      <c r="G8" s="167" t="s">
        <v>7</v>
      </c>
      <c r="H8" s="167"/>
      <c r="I8" s="167"/>
      <c r="J8" s="167"/>
      <c r="K8" s="167"/>
      <c r="L8" s="167"/>
      <c r="M8" s="167"/>
    </row>
    <row r="9" spans="1:13" ht="21.75" customHeight="1" x14ac:dyDescent="0.6">
      <c r="A9" s="114" t="s">
        <v>146</v>
      </c>
      <c r="G9" s="111"/>
      <c r="I9" s="111"/>
      <c r="L9" s="109"/>
    </row>
    <row r="10" spans="1:13" ht="21.75" customHeight="1" x14ac:dyDescent="0.55000000000000004">
      <c r="A10" s="109" t="s">
        <v>77</v>
      </c>
      <c r="G10" s="150">
        <v>176251076</v>
      </c>
      <c r="H10" s="115"/>
      <c r="I10" s="150">
        <v>176082935</v>
      </c>
      <c r="J10" s="115"/>
      <c r="K10" s="150">
        <v>185308194</v>
      </c>
      <c r="L10" s="116"/>
      <c r="M10" s="150">
        <v>158126695</v>
      </c>
    </row>
    <row r="11" spans="1:13" ht="21.75" customHeight="1" x14ac:dyDescent="0.55000000000000004">
      <c r="A11" s="117" t="s">
        <v>147</v>
      </c>
      <c r="G11" s="115"/>
      <c r="H11" s="115"/>
      <c r="I11" s="115"/>
      <c r="J11" s="115"/>
      <c r="K11" s="115"/>
      <c r="L11" s="116"/>
      <c r="M11" s="115"/>
    </row>
    <row r="12" spans="1:13" ht="21.75" customHeight="1" x14ac:dyDescent="0.55000000000000004">
      <c r="A12" s="109" t="s">
        <v>76</v>
      </c>
      <c r="G12" s="118">
        <v>45320407</v>
      </c>
      <c r="H12" s="115"/>
      <c r="I12" s="118">
        <v>42064121</v>
      </c>
      <c r="J12" s="115"/>
      <c r="K12" s="118">
        <v>29846436</v>
      </c>
      <c r="L12" s="119"/>
      <c r="M12" s="118">
        <v>16953864</v>
      </c>
    </row>
    <row r="13" spans="1:13" ht="21.75" customHeight="1" x14ac:dyDescent="0.55000000000000004">
      <c r="A13" s="109" t="s">
        <v>148</v>
      </c>
      <c r="E13" s="120"/>
      <c r="G13" s="121">
        <v>60667816</v>
      </c>
      <c r="H13" s="115"/>
      <c r="I13" s="121">
        <v>57141563</v>
      </c>
      <c r="J13" s="115"/>
      <c r="K13" s="119">
        <v>48567286</v>
      </c>
      <c r="L13" s="121"/>
      <c r="M13" s="119">
        <v>44687146</v>
      </c>
    </row>
    <row r="14" spans="1:13" ht="21.75" customHeight="1" x14ac:dyDescent="0.55000000000000004">
      <c r="A14" s="109" t="s">
        <v>149</v>
      </c>
      <c r="G14" s="119">
        <v>-6018196</v>
      </c>
      <c r="H14" s="115"/>
      <c r="I14" s="119">
        <v>-18487048</v>
      </c>
      <c r="J14" s="115"/>
      <c r="K14" s="119">
        <v>-5864556</v>
      </c>
      <c r="L14" s="121"/>
      <c r="M14" s="119">
        <v>-18299165</v>
      </c>
    </row>
    <row r="15" spans="1:13" ht="21.75" customHeight="1" x14ac:dyDescent="0.55000000000000004">
      <c r="A15" s="109" t="s">
        <v>150</v>
      </c>
      <c r="G15" s="122">
        <v>0</v>
      </c>
      <c r="H15" s="115"/>
      <c r="I15" s="122">
        <v>0</v>
      </c>
      <c r="J15" s="115"/>
      <c r="K15" s="119">
        <v>-51998620</v>
      </c>
      <c r="L15" s="121"/>
      <c r="M15" s="119">
        <v>-67198146</v>
      </c>
    </row>
    <row r="16" spans="1:13" ht="21.75" customHeight="1" x14ac:dyDescent="0.55000000000000004">
      <c r="A16" s="109" t="s">
        <v>151</v>
      </c>
      <c r="G16" s="119">
        <v>2659041</v>
      </c>
      <c r="H16" s="115"/>
      <c r="I16" s="119">
        <v>2939139</v>
      </c>
      <c r="J16" s="115"/>
      <c r="K16" s="119">
        <v>1611921</v>
      </c>
      <c r="L16" s="119"/>
      <c r="M16" s="119">
        <v>2211522</v>
      </c>
    </row>
    <row r="17" spans="1:13" ht="21.75" customHeight="1" x14ac:dyDescent="0.55000000000000004">
      <c r="A17" s="109" t="s">
        <v>152</v>
      </c>
      <c r="G17" s="115"/>
      <c r="H17" s="115"/>
      <c r="I17" s="115"/>
      <c r="J17" s="115"/>
      <c r="K17" s="115"/>
      <c r="L17" s="115"/>
      <c r="M17" s="115"/>
    </row>
    <row r="18" spans="1:13" ht="21.75" customHeight="1" x14ac:dyDescent="0.55000000000000004">
      <c r="B18" s="109" t="s">
        <v>153</v>
      </c>
      <c r="G18" s="119">
        <v>111579</v>
      </c>
      <c r="H18" s="115"/>
      <c r="I18" s="119">
        <v>376766</v>
      </c>
      <c r="J18" s="115"/>
      <c r="K18" s="122">
        <v>102042</v>
      </c>
      <c r="L18" s="119"/>
      <c r="M18" s="122">
        <v>353104</v>
      </c>
    </row>
    <row r="19" spans="1:13" ht="21.75" customHeight="1" x14ac:dyDescent="0.55000000000000004">
      <c r="A19" s="109" t="s">
        <v>154</v>
      </c>
      <c r="G19" s="119">
        <v>0</v>
      </c>
      <c r="H19" s="115"/>
      <c r="I19" s="119">
        <v>-50508</v>
      </c>
      <c r="J19" s="115"/>
      <c r="K19" s="122">
        <v>0</v>
      </c>
      <c r="L19" s="119"/>
      <c r="M19" s="122">
        <v>18241</v>
      </c>
    </row>
    <row r="20" spans="1:13" ht="21.75" customHeight="1" x14ac:dyDescent="0.55000000000000004">
      <c r="A20" s="109" t="s">
        <v>74</v>
      </c>
      <c r="G20" s="119">
        <v>7256743</v>
      </c>
      <c r="H20" s="115"/>
      <c r="I20" s="119">
        <v>12378785</v>
      </c>
      <c r="J20" s="115"/>
      <c r="K20" s="119">
        <v>5056775</v>
      </c>
      <c r="L20" s="121"/>
      <c r="M20" s="119">
        <v>7433559</v>
      </c>
    </row>
    <row r="21" spans="1:13" ht="21.75" customHeight="1" x14ac:dyDescent="0.55000000000000004">
      <c r="A21" s="109" t="s">
        <v>155</v>
      </c>
      <c r="G21" s="115"/>
      <c r="H21" s="115"/>
      <c r="I21" s="115"/>
      <c r="J21" s="115"/>
      <c r="K21" s="115"/>
      <c r="L21" s="115"/>
      <c r="M21" s="115"/>
    </row>
    <row r="22" spans="1:13" ht="21.75" customHeight="1" x14ac:dyDescent="0.55000000000000004">
      <c r="B22" s="109" t="s">
        <v>156</v>
      </c>
      <c r="G22" s="119">
        <v>-16563</v>
      </c>
      <c r="H22" s="115"/>
      <c r="I22" s="119">
        <v>-228639</v>
      </c>
      <c r="J22" s="115"/>
      <c r="K22" s="122">
        <v>0</v>
      </c>
      <c r="L22" s="121"/>
      <c r="M22" s="122">
        <v>151963</v>
      </c>
    </row>
    <row r="23" spans="1:13" ht="21.75" customHeight="1" x14ac:dyDescent="0.55000000000000004">
      <c r="A23" s="109" t="s">
        <v>196</v>
      </c>
      <c r="G23" s="119">
        <v>2169425</v>
      </c>
      <c r="H23" s="115"/>
      <c r="I23" s="119">
        <v>-486074</v>
      </c>
      <c r="J23" s="115"/>
      <c r="K23" s="122">
        <v>0</v>
      </c>
      <c r="L23" s="119"/>
      <c r="M23" s="122">
        <v>0</v>
      </c>
    </row>
    <row r="24" spans="1:13" ht="21.75" customHeight="1" x14ac:dyDescent="0.55000000000000004">
      <c r="A24" s="109" t="s">
        <v>202</v>
      </c>
      <c r="G24" s="119">
        <v>38283</v>
      </c>
      <c r="H24" s="115"/>
      <c r="I24" s="119">
        <v>37791</v>
      </c>
      <c r="J24" s="115"/>
      <c r="K24" s="122">
        <v>0</v>
      </c>
      <c r="L24" s="119"/>
      <c r="M24" s="122">
        <v>0</v>
      </c>
    </row>
    <row r="25" spans="1:13" ht="21.75" customHeight="1" x14ac:dyDescent="0.55000000000000004">
      <c r="A25" s="109" t="s">
        <v>157</v>
      </c>
      <c r="G25" s="93">
        <v>-525152</v>
      </c>
      <c r="H25" s="115"/>
      <c r="I25" s="93">
        <v>6667</v>
      </c>
      <c r="J25" s="115"/>
      <c r="K25" s="122">
        <v>-546509</v>
      </c>
      <c r="L25" s="119"/>
      <c r="M25" s="122">
        <v>-34567</v>
      </c>
    </row>
    <row r="26" spans="1:13" ht="21.75" customHeight="1" x14ac:dyDescent="0.55000000000000004">
      <c r="A26" s="109" t="s">
        <v>158</v>
      </c>
      <c r="E26" s="123">
        <v>14</v>
      </c>
      <c r="G26" s="119">
        <v>14533203</v>
      </c>
      <c r="H26" s="115"/>
      <c r="I26" s="119">
        <v>12275148</v>
      </c>
      <c r="J26" s="115"/>
      <c r="K26" s="119">
        <v>7499940.0000000028</v>
      </c>
      <c r="L26" s="121"/>
      <c r="M26" s="119">
        <v>6560775</v>
      </c>
    </row>
    <row r="27" spans="1:13" ht="21.75" customHeight="1" x14ac:dyDescent="0.55000000000000004">
      <c r="G27" s="151">
        <f>SUM(G10:G26)</f>
        <v>302447662</v>
      </c>
      <c r="H27" s="119"/>
      <c r="I27" s="151">
        <f>SUM(I10:I26)</f>
        <v>284050646</v>
      </c>
      <c r="J27" s="115"/>
      <c r="K27" s="151">
        <f>SUM(K10:K26)</f>
        <v>219582909</v>
      </c>
      <c r="L27" s="121"/>
      <c r="M27" s="151">
        <f>SUM(M10:M26)</f>
        <v>150964991</v>
      </c>
    </row>
    <row r="28" spans="1:13" ht="21.75" customHeight="1" x14ac:dyDescent="0.55000000000000004">
      <c r="A28" s="120" t="s">
        <v>159</v>
      </c>
      <c r="G28" s="125"/>
      <c r="H28" s="115"/>
      <c r="I28" s="125"/>
      <c r="J28" s="115"/>
      <c r="K28" s="125"/>
      <c r="L28" s="116"/>
      <c r="M28" s="125"/>
    </row>
    <row r="29" spans="1:13" ht="21.75" customHeight="1" x14ac:dyDescent="0.55000000000000004">
      <c r="A29" s="109" t="s">
        <v>160</v>
      </c>
      <c r="G29" s="119">
        <v>7423101</v>
      </c>
      <c r="H29" s="115"/>
      <c r="I29" s="119">
        <v>-33810847</v>
      </c>
      <c r="J29" s="115"/>
      <c r="K29" s="119">
        <v>-53925911</v>
      </c>
      <c r="L29" s="121"/>
      <c r="M29" s="119">
        <v>-137718555</v>
      </c>
    </row>
    <row r="30" spans="1:13" ht="21.75" customHeight="1" x14ac:dyDescent="0.55000000000000004">
      <c r="A30" s="109" t="s">
        <v>13</v>
      </c>
      <c r="G30" s="119">
        <v>-85207821</v>
      </c>
      <c r="H30" s="115"/>
      <c r="I30" s="119">
        <v>14187847</v>
      </c>
      <c r="J30" s="115"/>
      <c r="K30" s="119">
        <v>950764</v>
      </c>
      <c r="L30" s="121"/>
      <c r="M30" s="119">
        <v>16480918</v>
      </c>
    </row>
    <row r="31" spans="1:13" ht="21.75" customHeight="1" x14ac:dyDescent="0.55000000000000004">
      <c r="A31" s="109" t="s">
        <v>14</v>
      </c>
      <c r="G31" s="119">
        <v>-8476790</v>
      </c>
      <c r="H31" s="115"/>
      <c r="I31" s="119">
        <v>1104086</v>
      </c>
      <c r="J31" s="115"/>
      <c r="K31" s="119">
        <v>-12657551</v>
      </c>
      <c r="L31" s="121"/>
      <c r="M31" s="119">
        <v>-4442</v>
      </c>
    </row>
    <row r="32" spans="1:13" ht="21.75" customHeight="1" x14ac:dyDescent="0.55000000000000004">
      <c r="A32" s="109" t="s">
        <v>23</v>
      </c>
      <c r="G32" s="119">
        <v>14900</v>
      </c>
      <c r="H32" s="115"/>
      <c r="I32" s="119">
        <v>-2782408</v>
      </c>
      <c r="J32" s="115"/>
      <c r="K32" s="122">
        <v>0</v>
      </c>
      <c r="L32" s="121"/>
      <c r="M32" s="122">
        <v>0</v>
      </c>
    </row>
    <row r="33" spans="1:13" ht="21.75" customHeight="1" x14ac:dyDescent="0.55000000000000004">
      <c r="A33" s="109" t="s">
        <v>161</v>
      </c>
      <c r="G33" s="119">
        <v>-15725471</v>
      </c>
      <c r="H33" s="115"/>
      <c r="I33" s="119">
        <v>46993540</v>
      </c>
      <c r="J33" s="115"/>
      <c r="K33" s="119">
        <v>-23348035</v>
      </c>
      <c r="L33" s="121"/>
      <c r="M33" s="119">
        <v>33745470</v>
      </c>
    </row>
    <row r="34" spans="1:13" ht="21.75" customHeight="1" x14ac:dyDescent="0.55000000000000004">
      <c r="A34" s="109" t="s">
        <v>39</v>
      </c>
      <c r="G34" s="119">
        <v>-4667280</v>
      </c>
      <c r="H34" s="115"/>
      <c r="I34" s="119">
        <v>-1598312</v>
      </c>
      <c r="J34" s="115"/>
      <c r="K34" s="119">
        <v>296509</v>
      </c>
      <c r="L34" s="121"/>
      <c r="M34" s="119">
        <v>1236009</v>
      </c>
    </row>
    <row r="35" spans="1:13" ht="21.75" customHeight="1" x14ac:dyDescent="0.55000000000000004">
      <c r="A35" s="109" t="s">
        <v>44</v>
      </c>
      <c r="G35" s="122">
        <v>0</v>
      </c>
      <c r="H35" s="115"/>
      <c r="I35" s="122">
        <v>927660</v>
      </c>
      <c r="J35" s="115"/>
      <c r="K35" s="122">
        <v>0</v>
      </c>
      <c r="L35" s="126"/>
      <c r="M35" s="122">
        <v>927660</v>
      </c>
    </row>
    <row r="36" spans="1:13" ht="21.75" customHeight="1" x14ac:dyDescent="0.55000000000000004">
      <c r="A36" s="109" t="s">
        <v>162</v>
      </c>
      <c r="G36" s="122">
        <v>0</v>
      </c>
      <c r="H36" s="115"/>
      <c r="I36" s="122">
        <v>0</v>
      </c>
      <c r="J36" s="115"/>
      <c r="K36" s="122">
        <v>0</v>
      </c>
      <c r="L36" s="126"/>
      <c r="M36" s="122">
        <v>-1305386</v>
      </c>
    </row>
    <row r="37" spans="1:13" ht="21.75" customHeight="1" x14ac:dyDescent="0.55000000000000004">
      <c r="A37" s="109" t="s">
        <v>163</v>
      </c>
      <c r="E37" s="123">
        <v>14</v>
      </c>
      <c r="G37" s="127">
        <v>-3671225</v>
      </c>
      <c r="H37" s="128"/>
      <c r="I37" s="127">
        <v>-680720</v>
      </c>
      <c r="J37" s="115"/>
      <c r="K37" s="127">
        <v>-862892</v>
      </c>
      <c r="L37" s="128"/>
      <c r="M37" s="127">
        <v>-680720</v>
      </c>
    </row>
    <row r="38" spans="1:13" ht="21.75" customHeight="1" x14ac:dyDescent="0.55000000000000004">
      <c r="A38" s="109" t="s">
        <v>203</v>
      </c>
      <c r="G38" s="152">
        <f>SUM(G27:G37)</f>
        <v>192137076</v>
      </c>
      <c r="H38" s="121"/>
      <c r="I38" s="152">
        <f>SUM(I27:I37)</f>
        <v>308391492</v>
      </c>
      <c r="J38" s="115"/>
      <c r="K38" s="153">
        <f>SUM(K27:K37)</f>
        <v>130035793</v>
      </c>
      <c r="L38" s="121"/>
      <c r="M38" s="153">
        <f>SUM(M27:M37)</f>
        <v>63645945</v>
      </c>
    </row>
    <row r="39" spans="1:13" ht="21.75" customHeight="1" x14ac:dyDescent="0.55000000000000004">
      <c r="A39" s="129" t="s">
        <v>164</v>
      </c>
      <c r="B39" s="129"/>
      <c r="C39" s="129"/>
      <c r="D39" s="129"/>
      <c r="E39" s="129"/>
      <c r="F39" s="129"/>
      <c r="G39" s="121">
        <v>-55227442</v>
      </c>
      <c r="H39" s="121"/>
      <c r="I39" s="121">
        <v>-26345842</v>
      </c>
      <c r="J39" s="130"/>
      <c r="K39" s="119">
        <v>-23023389</v>
      </c>
      <c r="L39" s="121"/>
      <c r="M39" s="119">
        <v>-7188143</v>
      </c>
    </row>
    <row r="40" spans="1:13" ht="21.75" customHeight="1" x14ac:dyDescent="0.6">
      <c r="A40" s="105" t="s">
        <v>204</v>
      </c>
      <c r="G40" s="155">
        <f>SUM(G38:G39)</f>
        <v>136909634</v>
      </c>
      <c r="H40" s="131"/>
      <c r="I40" s="155">
        <f>SUM(I38:I39)</f>
        <v>282045650</v>
      </c>
      <c r="J40" s="115"/>
      <c r="K40" s="154">
        <f>SUM(K38:K39)</f>
        <v>107012404</v>
      </c>
      <c r="L40" s="131"/>
      <c r="M40" s="154">
        <f>SUM(M38:M39)</f>
        <v>56457802</v>
      </c>
    </row>
    <row r="41" spans="1:13" ht="20.55" customHeight="1" x14ac:dyDescent="0.6">
      <c r="A41" s="105"/>
      <c r="K41" s="132"/>
      <c r="L41" s="133"/>
      <c r="M41" s="132"/>
    </row>
    <row r="42" spans="1:13" ht="21.75" customHeight="1" x14ac:dyDescent="0.6">
      <c r="A42" s="134" t="s">
        <v>0</v>
      </c>
      <c r="B42" s="108"/>
      <c r="C42" s="108"/>
      <c r="G42" s="132"/>
      <c r="I42" s="132"/>
      <c r="J42" s="113"/>
      <c r="K42" s="107"/>
      <c r="L42" s="108"/>
      <c r="M42" s="107"/>
    </row>
    <row r="43" spans="1:13" ht="21.75" customHeight="1" x14ac:dyDescent="0.6">
      <c r="A43" s="110" t="s">
        <v>145</v>
      </c>
      <c r="D43" s="108"/>
      <c r="E43" s="108"/>
      <c r="F43" s="113"/>
      <c r="G43" s="113"/>
      <c r="H43" s="113"/>
      <c r="I43" s="113"/>
      <c r="L43" s="112"/>
    </row>
    <row r="44" spans="1:13" ht="20.55" customHeight="1" x14ac:dyDescent="0.6">
      <c r="A44" s="113"/>
      <c r="G44" s="36"/>
      <c r="H44" s="36"/>
      <c r="I44" s="36"/>
      <c r="K44" s="165"/>
      <c r="L44" s="165"/>
      <c r="M44" s="165"/>
    </row>
    <row r="45" spans="1:13" ht="21.75" customHeight="1" x14ac:dyDescent="0.6">
      <c r="A45" s="113"/>
      <c r="G45" s="165" t="s">
        <v>2</v>
      </c>
      <c r="H45" s="165"/>
      <c r="I45" s="165"/>
      <c r="J45" s="7"/>
      <c r="K45" s="165" t="s">
        <v>3</v>
      </c>
      <c r="L45" s="165"/>
      <c r="M45" s="165"/>
    </row>
    <row r="46" spans="1:13" ht="21.75" customHeight="1" x14ac:dyDescent="0.6">
      <c r="A46" s="113"/>
      <c r="G46" s="168" t="s">
        <v>65</v>
      </c>
      <c r="H46" s="168"/>
      <c r="I46" s="168"/>
      <c r="J46" s="36"/>
      <c r="K46" s="168" t="s">
        <v>65</v>
      </c>
      <c r="L46" s="168"/>
      <c r="M46" s="168"/>
    </row>
    <row r="47" spans="1:13" ht="21.75" customHeight="1" x14ac:dyDescent="0.6">
      <c r="A47" s="113"/>
      <c r="G47" s="166" t="s">
        <v>4</v>
      </c>
      <c r="H47" s="166"/>
      <c r="I47" s="166"/>
      <c r="J47" s="36"/>
      <c r="K47" s="166" t="s">
        <v>4</v>
      </c>
      <c r="L47" s="166"/>
      <c r="M47" s="166"/>
    </row>
    <row r="48" spans="1:13" ht="21.75" customHeight="1" x14ac:dyDescent="0.55000000000000004">
      <c r="E48" s="123" t="s">
        <v>6</v>
      </c>
      <c r="F48" s="123"/>
      <c r="G48" s="8">
        <v>2568</v>
      </c>
      <c r="H48" s="41"/>
      <c r="I48" s="8">
        <v>2567</v>
      </c>
      <c r="J48" s="41"/>
      <c r="K48" s="8">
        <v>2568</v>
      </c>
      <c r="L48" s="41"/>
      <c r="M48" s="8">
        <v>2567</v>
      </c>
    </row>
    <row r="49" spans="1:13" ht="21.75" customHeight="1" x14ac:dyDescent="0.55000000000000004">
      <c r="G49" s="167" t="s">
        <v>7</v>
      </c>
      <c r="H49" s="167"/>
      <c r="I49" s="167"/>
      <c r="J49" s="167"/>
      <c r="K49" s="167"/>
      <c r="L49" s="167"/>
      <c r="M49" s="167"/>
    </row>
    <row r="50" spans="1:13" ht="21.75" customHeight="1" x14ac:dyDescent="0.6">
      <c r="A50" s="114" t="s">
        <v>165</v>
      </c>
      <c r="L50" s="135"/>
    </row>
    <row r="51" spans="1:13" ht="21.75" customHeight="1" x14ac:dyDescent="0.55000000000000004">
      <c r="A51" s="109" t="s">
        <v>191</v>
      </c>
      <c r="E51" s="123"/>
      <c r="G51" s="136">
        <v>549999763</v>
      </c>
      <c r="H51" s="115"/>
      <c r="I51" s="136">
        <v>335003633</v>
      </c>
      <c r="J51" s="115"/>
      <c r="K51" s="122">
        <v>550000000</v>
      </c>
      <c r="L51" s="121"/>
      <c r="M51" s="122">
        <v>335000000</v>
      </c>
    </row>
    <row r="52" spans="1:13" ht="21.75" customHeight="1" x14ac:dyDescent="0.55000000000000004">
      <c r="A52" s="109" t="s">
        <v>166</v>
      </c>
      <c r="G52" s="136">
        <v>-111178</v>
      </c>
      <c r="H52" s="115"/>
      <c r="I52" s="136">
        <v>11383352</v>
      </c>
      <c r="J52" s="115"/>
      <c r="K52" s="136">
        <v>-101228</v>
      </c>
      <c r="L52" s="115"/>
      <c r="M52" s="136">
        <v>756922</v>
      </c>
    </row>
    <row r="53" spans="1:13" ht="21.75" customHeight="1" x14ac:dyDescent="0.55000000000000004">
      <c r="A53" s="109" t="s">
        <v>167</v>
      </c>
      <c r="G53" s="136">
        <v>-518201039</v>
      </c>
      <c r="H53" s="115"/>
      <c r="I53" s="136">
        <v>-118297169</v>
      </c>
      <c r="J53" s="115"/>
      <c r="K53" s="136">
        <v>-502609144</v>
      </c>
      <c r="L53" s="115"/>
      <c r="M53" s="136">
        <v>-115393292</v>
      </c>
    </row>
    <row r="54" spans="1:13" ht="21.75" customHeight="1" x14ac:dyDescent="0.55000000000000004">
      <c r="A54" s="109" t="s">
        <v>199</v>
      </c>
      <c r="G54" s="136">
        <v>-158305385</v>
      </c>
      <c r="H54" s="115"/>
      <c r="I54" s="136">
        <v>-125082561</v>
      </c>
      <c r="J54" s="115"/>
      <c r="K54" s="136">
        <v>-158305385</v>
      </c>
      <c r="L54" s="115"/>
      <c r="M54" s="136">
        <v>-125082561</v>
      </c>
    </row>
    <row r="55" spans="1:13" ht="21.75" customHeight="1" x14ac:dyDescent="0.55000000000000004">
      <c r="A55" s="109" t="s">
        <v>168</v>
      </c>
      <c r="G55" s="136">
        <v>301148</v>
      </c>
      <c r="H55" s="115"/>
      <c r="I55" s="136">
        <v>24963</v>
      </c>
      <c r="J55" s="115"/>
      <c r="K55" s="137">
        <v>297014</v>
      </c>
      <c r="L55" s="138"/>
      <c r="M55" s="137">
        <v>15598</v>
      </c>
    </row>
    <row r="56" spans="1:13" ht="21.75" customHeight="1" x14ac:dyDescent="0.55000000000000004">
      <c r="A56" s="109" t="s">
        <v>169</v>
      </c>
      <c r="G56" s="116">
        <v>-6365656</v>
      </c>
      <c r="H56" s="115"/>
      <c r="I56" s="116">
        <v>-11249249</v>
      </c>
      <c r="J56" s="115"/>
      <c r="K56" s="125">
        <v>-6000556</v>
      </c>
      <c r="L56" s="115"/>
      <c r="M56" s="125">
        <v>-10863748</v>
      </c>
    </row>
    <row r="57" spans="1:13" ht="21.75" customHeight="1" x14ac:dyDescent="0.55000000000000004">
      <c r="A57" s="109" t="s">
        <v>150</v>
      </c>
      <c r="G57" s="136">
        <v>0</v>
      </c>
      <c r="H57" s="115"/>
      <c r="I57" s="136">
        <v>0</v>
      </c>
      <c r="J57" s="115"/>
      <c r="K57" s="136">
        <v>37599133</v>
      </c>
      <c r="L57" s="115"/>
      <c r="M57" s="136">
        <v>67198146</v>
      </c>
    </row>
    <row r="58" spans="1:13" ht="21.75" customHeight="1" x14ac:dyDescent="0.55000000000000004">
      <c r="A58" s="109" t="s">
        <v>170</v>
      </c>
      <c r="G58" s="136">
        <v>19168206</v>
      </c>
      <c r="H58" s="115"/>
      <c r="I58" s="136">
        <v>13075386</v>
      </c>
      <c r="J58" s="115"/>
      <c r="K58" s="136">
        <v>19014371</v>
      </c>
      <c r="L58" s="115"/>
      <c r="M58" s="136">
        <v>12869371</v>
      </c>
    </row>
    <row r="59" spans="1:13" ht="21.75" customHeight="1" x14ac:dyDescent="0.6">
      <c r="A59" s="108" t="s">
        <v>171</v>
      </c>
      <c r="G59" s="156">
        <f>SUM(G51:G58)</f>
        <v>-113514141</v>
      </c>
      <c r="H59" s="133"/>
      <c r="I59" s="156">
        <f>SUM(I51:I58)</f>
        <v>104858355</v>
      </c>
      <c r="J59" s="115"/>
      <c r="K59" s="156">
        <f>SUM(K51:K58)</f>
        <v>-60105795</v>
      </c>
      <c r="L59" s="133"/>
      <c r="M59" s="156">
        <f>SUM(M51:M58)</f>
        <v>164500436</v>
      </c>
    </row>
    <row r="60" spans="1:13" ht="13.05" customHeight="1" x14ac:dyDescent="0.6">
      <c r="A60" s="108"/>
      <c r="G60" s="116"/>
      <c r="H60" s="115"/>
      <c r="I60" s="116"/>
      <c r="J60" s="115"/>
      <c r="K60" s="125"/>
      <c r="L60" s="116"/>
      <c r="M60" s="125"/>
    </row>
    <row r="61" spans="1:13" ht="21.75" customHeight="1" x14ac:dyDescent="0.6">
      <c r="A61" s="114" t="s">
        <v>172</v>
      </c>
      <c r="G61" s="116"/>
      <c r="H61" s="115"/>
      <c r="I61" s="116"/>
      <c r="J61" s="115"/>
      <c r="K61" s="125"/>
      <c r="L61" s="116"/>
      <c r="M61" s="125"/>
    </row>
    <row r="62" spans="1:13" ht="21.75" customHeight="1" x14ac:dyDescent="0.55000000000000004">
      <c r="A62" s="109" t="s">
        <v>173</v>
      </c>
      <c r="G62" s="138">
        <v>-11116865</v>
      </c>
      <c r="H62" s="115"/>
      <c r="I62" s="138">
        <v>-81965361</v>
      </c>
      <c r="J62" s="115"/>
      <c r="K62" s="139">
        <v>0</v>
      </c>
      <c r="L62" s="116"/>
      <c r="M62" s="139">
        <v>0</v>
      </c>
    </row>
    <row r="63" spans="1:13" ht="21.75" customHeight="1" x14ac:dyDescent="0.55000000000000004">
      <c r="A63" s="109" t="s">
        <v>174</v>
      </c>
      <c r="G63" s="139">
        <v>446577066</v>
      </c>
      <c r="H63" s="115"/>
      <c r="I63" s="139">
        <v>335702740</v>
      </c>
      <c r="J63" s="115"/>
      <c r="K63" s="139">
        <v>348041706</v>
      </c>
      <c r="L63" s="125"/>
      <c r="M63" s="139">
        <v>295709619</v>
      </c>
    </row>
    <row r="64" spans="1:13" ht="21.75" customHeight="1" x14ac:dyDescent="0.55000000000000004">
      <c r="A64" s="109" t="s">
        <v>175</v>
      </c>
      <c r="G64" s="137">
        <v>-359268071</v>
      </c>
      <c r="H64" s="115"/>
      <c r="I64" s="137">
        <v>-370671411</v>
      </c>
      <c r="J64" s="115"/>
      <c r="K64" s="137">
        <v>-329574575</v>
      </c>
      <c r="L64" s="125"/>
      <c r="M64" s="137">
        <v>-315695944</v>
      </c>
    </row>
    <row r="65" spans="1:13" ht="21.75" customHeight="1" x14ac:dyDescent="0.55000000000000004">
      <c r="A65" s="109" t="s">
        <v>176</v>
      </c>
      <c r="G65" s="125">
        <v>8978460</v>
      </c>
      <c r="H65" s="115"/>
      <c r="I65" s="125">
        <v>0</v>
      </c>
      <c r="J65" s="115"/>
      <c r="K65" s="137">
        <v>0</v>
      </c>
      <c r="L65" s="125"/>
      <c r="M65" s="137">
        <v>0</v>
      </c>
    </row>
    <row r="66" spans="1:13" ht="21.75" customHeight="1" x14ac:dyDescent="0.55000000000000004">
      <c r="A66" s="109" t="s">
        <v>177</v>
      </c>
      <c r="B66" s="140"/>
      <c r="C66" s="140"/>
      <c r="D66" s="140"/>
      <c r="E66" s="140"/>
      <c r="F66" s="140"/>
      <c r="G66" s="137">
        <v>-10047607</v>
      </c>
      <c r="H66" s="141"/>
      <c r="I66" s="137">
        <v>-57057486</v>
      </c>
      <c r="J66" s="141"/>
      <c r="K66" s="137">
        <v>-7326728</v>
      </c>
      <c r="L66" s="125"/>
      <c r="M66" s="137">
        <v>-19795075</v>
      </c>
    </row>
    <row r="67" spans="1:13" ht="21.75" customHeight="1" x14ac:dyDescent="0.55000000000000004">
      <c r="A67" s="109" t="s">
        <v>178</v>
      </c>
      <c r="B67" s="140"/>
      <c r="C67" s="140"/>
      <c r="D67" s="140"/>
      <c r="E67" s="140"/>
      <c r="F67" s="140"/>
      <c r="G67" s="137">
        <v>-30578028</v>
      </c>
      <c r="H67" s="115"/>
      <c r="I67" s="137">
        <v>-29536197</v>
      </c>
      <c r="J67" s="141"/>
      <c r="K67" s="125">
        <v>-20742616</v>
      </c>
      <c r="L67" s="116"/>
      <c r="M67" s="125">
        <v>-19625515</v>
      </c>
    </row>
    <row r="68" spans="1:13" ht="21.75" customHeight="1" x14ac:dyDescent="0.55000000000000004">
      <c r="A68" s="109" t="s">
        <v>179</v>
      </c>
      <c r="B68" s="140"/>
      <c r="C68" s="140"/>
      <c r="D68" s="140"/>
      <c r="E68" s="142">
        <v>19</v>
      </c>
      <c r="F68" s="140"/>
      <c r="G68" s="137">
        <v>-113979898</v>
      </c>
      <c r="H68" s="138"/>
      <c r="I68" s="137">
        <v>-77985806</v>
      </c>
      <c r="J68" s="141"/>
      <c r="K68" s="137">
        <v>-113979898</v>
      </c>
      <c r="L68" s="138"/>
      <c r="M68" s="137">
        <v>-77985806</v>
      </c>
    </row>
    <row r="69" spans="1:13" ht="21.75" customHeight="1" x14ac:dyDescent="0.55000000000000004">
      <c r="A69" s="109" t="s">
        <v>180</v>
      </c>
      <c r="B69" s="140"/>
      <c r="C69" s="140"/>
      <c r="D69" s="140"/>
      <c r="E69" s="142"/>
      <c r="F69" s="140"/>
      <c r="G69" s="137">
        <v>-2401470</v>
      </c>
      <c r="H69" s="138"/>
      <c r="I69" s="137">
        <v>-3841998</v>
      </c>
      <c r="J69" s="141"/>
      <c r="K69" s="137">
        <v>0</v>
      </c>
      <c r="L69" s="138"/>
      <c r="M69" s="137">
        <v>0</v>
      </c>
    </row>
    <row r="70" spans="1:13" ht="21.75" customHeight="1" x14ac:dyDescent="0.55000000000000004">
      <c r="A70" s="109" t="s">
        <v>181</v>
      </c>
      <c r="B70" s="140"/>
      <c r="C70" s="140"/>
      <c r="D70" s="140"/>
      <c r="E70" s="140"/>
      <c r="F70" s="140"/>
      <c r="G70" s="116">
        <v>-7263938</v>
      </c>
      <c r="H70" s="116"/>
      <c r="I70" s="116">
        <v>-12464592</v>
      </c>
      <c r="J70" s="141"/>
      <c r="K70" s="125">
        <v>-5069974</v>
      </c>
      <c r="L70" s="116"/>
      <c r="M70" s="125">
        <v>-7426861</v>
      </c>
    </row>
    <row r="71" spans="1:13" ht="21.75" customHeight="1" x14ac:dyDescent="0.6">
      <c r="A71" s="105" t="s">
        <v>192</v>
      </c>
      <c r="B71" s="140"/>
      <c r="C71" s="140"/>
      <c r="D71" s="140"/>
      <c r="E71" s="140"/>
      <c r="F71" s="140"/>
      <c r="G71" s="157">
        <f>SUM(G62:G70)</f>
        <v>-79100351</v>
      </c>
      <c r="H71" s="133"/>
      <c r="I71" s="157">
        <f>SUM(I62:I70)</f>
        <v>-297820111</v>
      </c>
      <c r="J71" s="141"/>
      <c r="K71" s="156">
        <f>SUM(K62:K70)</f>
        <v>-128652085</v>
      </c>
      <c r="L71" s="133"/>
      <c r="M71" s="156">
        <f>SUM(M62:M70)</f>
        <v>-144819582</v>
      </c>
    </row>
    <row r="72" spans="1:13" ht="13.05" customHeight="1" x14ac:dyDescent="0.6">
      <c r="A72" s="105"/>
      <c r="B72" s="140"/>
      <c r="C72" s="140"/>
      <c r="D72" s="140"/>
      <c r="E72" s="140"/>
      <c r="F72" s="140"/>
      <c r="G72" s="133"/>
      <c r="H72" s="141"/>
      <c r="I72" s="133"/>
      <c r="J72" s="141"/>
      <c r="K72" s="161"/>
      <c r="L72" s="133"/>
      <c r="M72" s="133"/>
    </row>
    <row r="73" spans="1:13" ht="21.75" customHeight="1" x14ac:dyDescent="0.6">
      <c r="A73" s="108" t="s">
        <v>193</v>
      </c>
      <c r="G73" s="158">
        <f>G40+G59+G71</f>
        <v>-55704858</v>
      </c>
      <c r="H73" s="115"/>
      <c r="I73" s="158">
        <f>I40+I59+I71</f>
        <v>89083894</v>
      </c>
      <c r="J73" s="115"/>
      <c r="K73" s="162">
        <f>K40+K59+K71</f>
        <v>-81745476</v>
      </c>
      <c r="L73" s="133"/>
      <c r="M73" s="158">
        <f>M40+M59+M71</f>
        <v>76138656</v>
      </c>
    </row>
    <row r="74" spans="1:13" ht="21.75" customHeight="1" x14ac:dyDescent="0.55000000000000004">
      <c r="A74" s="143" t="s">
        <v>195</v>
      </c>
      <c r="G74" s="159">
        <v>179542340</v>
      </c>
      <c r="H74" s="116"/>
      <c r="I74" s="144">
        <v>90458446</v>
      </c>
      <c r="J74" s="115"/>
      <c r="K74" s="160">
        <v>143459611</v>
      </c>
      <c r="L74" s="116"/>
      <c r="M74" s="144">
        <v>67320955</v>
      </c>
    </row>
    <row r="75" spans="1:13" ht="21.75" customHeight="1" thickBot="1" x14ac:dyDescent="0.65">
      <c r="A75" s="145" t="s">
        <v>194</v>
      </c>
      <c r="E75" s="123">
        <v>5</v>
      </c>
      <c r="F75" s="123"/>
      <c r="G75" s="30">
        <f>SUM(G73:G74)</f>
        <v>123837482</v>
      </c>
      <c r="H75" s="133"/>
      <c r="I75" s="30">
        <f>SUM(I73:I74)</f>
        <v>179542340</v>
      </c>
      <c r="J75" s="146"/>
      <c r="K75" s="30">
        <f>SUM(K73:K74)</f>
        <v>61714135</v>
      </c>
      <c r="L75" s="133"/>
      <c r="M75" s="30">
        <f>SUM(M73:M74)</f>
        <v>143459611</v>
      </c>
    </row>
    <row r="76" spans="1:13" ht="13.05" customHeight="1" thickTop="1" x14ac:dyDescent="0.55000000000000004">
      <c r="G76" s="115"/>
      <c r="H76" s="115"/>
      <c r="I76" s="115"/>
      <c r="J76" s="115"/>
      <c r="K76" s="115"/>
      <c r="L76" s="115"/>
      <c r="M76" s="115"/>
    </row>
    <row r="77" spans="1:13" ht="21.75" customHeight="1" x14ac:dyDescent="0.6">
      <c r="A77" s="114" t="s">
        <v>182</v>
      </c>
      <c r="G77" s="147"/>
      <c r="H77" s="147"/>
      <c r="I77" s="147"/>
      <c r="J77" s="147"/>
      <c r="K77" s="147"/>
      <c r="L77" s="147"/>
      <c r="M77" s="147"/>
    </row>
    <row r="78" spans="1:13" ht="21.75" customHeight="1" x14ac:dyDescent="0.55000000000000004">
      <c r="A78" s="109" t="s">
        <v>183</v>
      </c>
      <c r="G78" s="147">
        <v>17216757</v>
      </c>
      <c r="H78" s="147"/>
      <c r="I78" s="147">
        <v>31169443</v>
      </c>
      <c r="J78" s="147"/>
      <c r="K78" s="124">
        <v>17216757</v>
      </c>
      <c r="L78" s="147"/>
      <c r="M78" s="147">
        <v>21530550</v>
      </c>
    </row>
    <row r="79" spans="1:13" ht="21.75" customHeight="1" x14ac:dyDescent="0.55000000000000004">
      <c r="A79" s="109" t="s">
        <v>184</v>
      </c>
      <c r="E79" s="123"/>
      <c r="G79" s="148">
        <v>0</v>
      </c>
      <c r="H79" s="115"/>
      <c r="I79" s="148">
        <v>-7413562</v>
      </c>
      <c r="J79" s="115"/>
      <c r="K79" s="136">
        <v>0</v>
      </c>
      <c r="L79" s="115"/>
      <c r="M79" s="136">
        <v>-7413562</v>
      </c>
    </row>
    <row r="80" spans="1:13" ht="21.75" customHeight="1" x14ac:dyDescent="0.55000000000000004">
      <c r="A80" s="109" t="s">
        <v>185</v>
      </c>
      <c r="G80" s="124">
        <v>-12472029</v>
      </c>
      <c r="H80" s="147"/>
      <c r="I80" s="124">
        <v>-21748856</v>
      </c>
      <c r="J80" s="147"/>
      <c r="K80" s="124">
        <v>-12472029</v>
      </c>
      <c r="L80" s="147"/>
      <c r="M80" s="124">
        <v>-21748856</v>
      </c>
    </row>
    <row r="81" spans="1:13" ht="21.75" customHeight="1" x14ac:dyDescent="0.55000000000000004">
      <c r="A81" s="109" t="s">
        <v>200</v>
      </c>
      <c r="G81" s="124">
        <v>-122447871</v>
      </c>
      <c r="H81" s="147"/>
      <c r="I81" s="124">
        <v>-30795396</v>
      </c>
      <c r="J81" s="147"/>
      <c r="K81" s="124">
        <v>-122447871</v>
      </c>
      <c r="L81" s="147"/>
      <c r="M81" s="124">
        <v>-30795396</v>
      </c>
    </row>
    <row r="82" spans="1:13" ht="21.75" customHeight="1" x14ac:dyDescent="0.55000000000000004">
      <c r="A82" s="109" t="s">
        <v>186</v>
      </c>
      <c r="G82" s="124">
        <v>-14702979</v>
      </c>
      <c r="H82" s="147"/>
      <c r="I82" s="124">
        <v>7171899</v>
      </c>
      <c r="J82" s="147"/>
      <c r="K82" s="124">
        <v>-14702979</v>
      </c>
      <c r="L82" s="147"/>
      <c r="M82" s="147">
        <v>7171899</v>
      </c>
    </row>
    <row r="83" spans="1:13" ht="21.75" customHeight="1" x14ac:dyDescent="0.55000000000000004">
      <c r="A83" s="109" t="s">
        <v>201</v>
      </c>
      <c r="G83" s="124">
        <v>-60040633</v>
      </c>
      <c r="H83" s="124"/>
      <c r="I83" s="124">
        <v>-21567</v>
      </c>
      <c r="J83" s="124"/>
      <c r="K83" s="124">
        <v>-60040633</v>
      </c>
      <c r="L83" s="124"/>
      <c r="M83" s="124">
        <v>-21567</v>
      </c>
    </row>
    <row r="84" spans="1:13" ht="13.05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16">
    <mergeCell ref="G49:M49"/>
    <mergeCell ref="K44:M44"/>
    <mergeCell ref="K45:M45"/>
    <mergeCell ref="K46:M46"/>
    <mergeCell ref="K47:M47"/>
    <mergeCell ref="G45:I45"/>
    <mergeCell ref="G46:I46"/>
    <mergeCell ref="G47:I47"/>
    <mergeCell ref="G8:M8"/>
    <mergeCell ref="K6:M6"/>
    <mergeCell ref="K3:M3"/>
    <mergeCell ref="K5:M5"/>
    <mergeCell ref="K4:M4"/>
    <mergeCell ref="G4:I4"/>
    <mergeCell ref="G5:I5"/>
    <mergeCell ref="G6:I6"/>
  </mergeCells>
  <pageMargins left="0.7" right="0.7" top="0.48" bottom="0.5" header="0.5" footer="0.5"/>
  <pageSetup paperSize="9" scale="82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3EC450-938F-486D-A9C4-23567AD34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A288F9-5A5E-46AD-B9BF-69D9519C7BF9}">
  <ds:schemaRefs>
    <ds:schemaRef ds:uri="http://schemas.microsoft.com/office/2006/documentManagement/types"/>
    <ds:schemaRef ds:uri="http://schemas.microsoft.com/sharepoint/v3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52E42C4-91ED-4942-BC85-5D3829197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SH_Conso 12</vt:lpstr>
      <vt:lpstr>SH_Conso 13</vt:lpstr>
      <vt:lpstr>SH_Sep 14</vt:lpstr>
      <vt:lpstr>SH_Sep 15</vt:lpstr>
      <vt:lpstr>CF 16-17</vt:lpstr>
      <vt:lpstr>'BS 7-9'!Print_Area</vt:lpstr>
      <vt:lpstr>'CF 16-17'!Print_Area</vt:lpstr>
      <vt:lpstr>'PL 10-11'!Print_Area</vt:lpstr>
      <vt:lpstr>'SH_Conso 12'!Print_Area</vt:lpstr>
      <vt:lpstr>'SH_Conso 13'!Print_Area</vt:lpstr>
      <vt:lpstr>'SH_Sep 14'!Print_Area</vt:lpstr>
      <vt:lpstr>'SH_Sep 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nalinee</dc:creator>
  <cp:keywords/>
  <dc:description/>
  <cp:lastModifiedBy>Supakpen, Somudorn</cp:lastModifiedBy>
  <cp:revision/>
  <cp:lastPrinted>2026-02-23T07:16:42Z</cp:lastPrinted>
  <dcterms:created xsi:type="dcterms:W3CDTF">2005-02-20T16:08:33Z</dcterms:created>
  <dcterms:modified xsi:type="dcterms:W3CDTF">2026-02-23T07:31:49Z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